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90" windowWidth="12420" windowHeight="7515"/>
  </bookViews>
  <sheets>
    <sheet name="(1.1.)" sheetId="2" r:id="rId1"/>
    <sheet name="(1.1.1)" sheetId="3" r:id="rId2"/>
    <sheet name="(1.2)" sheetId="4" r:id="rId3"/>
    <sheet name="(2.1.)" sheetId="5" r:id="rId4"/>
    <sheet name="(2.1.1)" sheetId="6" r:id="rId5"/>
    <sheet name="(2.1.2)" sheetId="7" r:id="rId6"/>
    <sheet name="(2.1.3)" sheetId="8" r:id="rId7"/>
    <sheet name="(2.1.4)" sheetId="9" r:id="rId8"/>
    <sheet name="(2.1.4.)" sheetId="10" r:id="rId9"/>
    <sheet name="(2.1.5)" sheetId="11" r:id="rId10"/>
    <sheet name="(2.1.6)" sheetId="12" r:id="rId11"/>
    <sheet name="(2.1.7)" sheetId="13" r:id="rId12"/>
    <sheet name="(2.2.)" sheetId="14" r:id="rId13"/>
    <sheet name="(2.3.) " sheetId="15" r:id="rId14"/>
    <sheet name="(2.3.1)" sheetId="16" r:id="rId15"/>
    <sheet name="(2.3.2)" sheetId="17" r:id="rId16"/>
    <sheet name="(2.4.)" sheetId="18" r:id="rId17"/>
    <sheet name="(2.4.1)" sheetId="19" r:id="rId18"/>
    <sheet name="(2.5.)" sheetId="20" r:id="rId19"/>
    <sheet name="2.5. (1)" sheetId="21" r:id="rId20"/>
    <sheet name="2.5. (2)" sheetId="22" r:id="rId21"/>
    <sheet name="2.5. (3)" sheetId="23" r:id="rId22"/>
    <sheet name="2.5. (4)" sheetId="24" r:id="rId23"/>
    <sheet name="2.5. (5)" sheetId="25" r:id="rId24"/>
    <sheet name="(2.5.6)" sheetId="26" r:id="rId25"/>
    <sheet name="(2.6.)" sheetId="27" r:id="rId26"/>
    <sheet name="(2.6.1)" sheetId="28" r:id="rId27"/>
    <sheet name="(2.6.2)" sheetId="29" r:id="rId28"/>
    <sheet name="(2.6.6)" sheetId="30" r:id="rId29"/>
    <sheet name="(2.7.)" sheetId="31" r:id="rId30"/>
    <sheet name="(2.8.)" sheetId="32" r:id="rId31"/>
    <sheet name="(2.8.1)" sheetId="33" r:id="rId32"/>
    <sheet name="(2.8.2)" sheetId="34" r:id="rId33"/>
    <sheet name="(2.8.3)" sheetId="35" r:id="rId34"/>
    <sheet name="(2.9.)" sheetId="36" r:id="rId35"/>
    <sheet name="2.10." sheetId="37" r:id="rId36"/>
    <sheet name="2.11.1." sheetId="38" r:id="rId37"/>
    <sheet name="2.11.2." sheetId="39" r:id="rId38"/>
    <sheet name="2.11.3." sheetId="40" r:id="rId39"/>
    <sheet name="2.11.4." sheetId="41" r:id="rId40"/>
    <sheet name="3.1." sheetId="42" r:id="rId41"/>
    <sheet name="3.1.1." sheetId="43" r:id="rId42"/>
    <sheet name="3.1.2." sheetId="44" r:id="rId43"/>
    <sheet name="3.2.1." sheetId="45" r:id="rId44"/>
    <sheet name="3.2.2. " sheetId="46" r:id="rId45"/>
    <sheet name="3.3." sheetId="47" r:id="rId46"/>
    <sheet name="3.4." sheetId="48" r:id="rId47"/>
    <sheet name="3.4.1. " sheetId="49" r:id="rId48"/>
    <sheet name="3.4.2.  " sheetId="50" r:id="rId49"/>
    <sheet name="3.4.3." sheetId="51" r:id="rId50"/>
  </sheets>
  <externalReferences>
    <externalReference r:id="rId51"/>
  </externalReferences>
  <definedNames>
    <definedName name="z1100_001_03" localSheetId="1">#REF!</definedName>
    <definedName name="z1100_001_03" localSheetId="6">#REF!</definedName>
    <definedName name="z1100_001_03">#REF!</definedName>
    <definedName name="z1100_002_03" localSheetId="1">#REF!</definedName>
    <definedName name="z1100_002_03" localSheetId="6">#REF!</definedName>
    <definedName name="z1100_002_03">#REF!</definedName>
    <definedName name="_xlnm.Print_Area" localSheetId="2">'(1.2)'!$A$1:$AT$32</definedName>
    <definedName name="_xlnm.Print_Area" localSheetId="3">'(2.1.)'!$A$1:$L$36</definedName>
    <definedName name="_xlnm.Print_Area" localSheetId="10">'(2.1.6)'!$A$1:$Y$34</definedName>
    <definedName name="_xlnm.Print_Area" localSheetId="12">'(2.2.)'!$A$1:$AH$32</definedName>
    <definedName name="_xlnm.Print_Area" localSheetId="13">'(2.3.) '!$A$1:$AO$30</definedName>
    <definedName name="_xlnm.Print_Area" localSheetId="14">'(2.3.1)'!$A$1:$AO$22</definedName>
    <definedName name="_xlnm.Print_Area" localSheetId="15">'(2.3.2)'!$A$1:$AO$22</definedName>
    <definedName name="_xlnm.Print_Area" localSheetId="17">'(2.4.1)'!$A$1:$U$22</definedName>
    <definedName name="_xlnm.Print_Area" localSheetId="18">'(2.5.)'!$A$1:$AO$27</definedName>
    <definedName name="_xlnm.Print_Area" localSheetId="28">'(2.6.6)'!$A$1:$Y$35</definedName>
    <definedName name="_xlnm.Print_Area" localSheetId="29">'(2.7.)'!$A$1:$AN$31</definedName>
    <definedName name="_xlnm.Print_Area" localSheetId="30">'(2.8.)'!$A$1:$AO$27</definedName>
    <definedName name="_xlnm.Print_Area" localSheetId="31">'(2.8.1)'!$A$1:$AO$24</definedName>
    <definedName name="_xlnm.Print_Area" localSheetId="32">'(2.8.2)'!$A$1:$AO$24</definedName>
    <definedName name="_xlnm.Print_Area" localSheetId="33">'(2.8.3)'!$A$1:$U$22</definedName>
    <definedName name="_xlnm.Print_Area" localSheetId="19">'2.5. (1)'!$A$1:$AE$24</definedName>
    <definedName name="_xlnm.Print_Area" localSheetId="20">'2.5. (2)'!$A$1:$AE$23</definedName>
    <definedName name="_xlnm.Print_Area" localSheetId="21">'2.5. (3)'!$A$1:$AE$25</definedName>
    <definedName name="_xlnm.Print_Area" localSheetId="22">'2.5. (4)'!$A$1:$AO$25</definedName>
    <definedName name="_xlnm.Print_Area" localSheetId="23">'2.5. (5)'!$A$1:$AE$25</definedName>
    <definedName name="_xlnm.Print_Area" localSheetId="41">'3.1.1.'!$A$1:$Q$149</definedName>
    <definedName name="_xlnm.Print_Area" localSheetId="48">'3.4.2.  '!$A$1:$E$20</definedName>
    <definedName name="_xlnm.Print_Area" localSheetId="49">'3.4.3.'!$A$1:$F$17</definedName>
  </definedNames>
  <calcPr calcId="145621"/>
</workbook>
</file>

<file path=xl/calcChain.xml><?xml version="1.0" encoding="utf-8"?>
<calcChain xmlns="http://schemas.openxmlformats.org/spreadsheetml/2006/main">
  <c r="O14" i="51" l="1"/>
  <c r="M14" i="51"/>
  <c r="J14" i="51"/>
  <c r="F14" i="51" s="1"/>
  <c r="P13" i="51"/>
  <c r="P15" i="51" s="1"/>
  <c r="N13" i="51"/>
  <c r="N15" i="51" s="1"/>
  <c r="L13" i="51"/>
  <c r="L15" i="51" s="1"/>
  <c r="K13" i="51"/>
  <c r="K15" i="51" s="1"/>
  <c r="H13" i="51"/>
  <c r="H15" i="51" s="1"/>
  <c r="O12" i="51"/>
  <c r="M12" i="51"/>
  <c r="I12" i="51"/>
  <c r="J12" i="51" s="1"/>
  <c r="F12" i="51" s="1"/>
  <c r="O11" i="51"/>
  <c r="M11" i="51"/>
  <c r="I11" i="51"/>
  <c r="J11" i="51" s="1"/>
  <c r="F11" i="51" s="1"/>
  <c r="O10" i="51"/>
  <c r="M10" i="51"/>
  <c r="I10" i="51"/>
  <c r="J10" i="51" s="1"/>
  <c r="F10" i="51" s="1"/>
  <c r="O9" i="51"/>
  <c r="M9" i="51"/>
  <c r="I9" i="51"/>
  <c r="J9" i="51" s="1"/>
  <c r="F9" i="51" s="1"/>
  <c r="O8" i="51"/>
  <c r="M8" i="51"/>
  <c r="I8" i="51"/>
  <c r="J8" i="51" s="1"/>
  <c r="F8" i="51" s="1"/>
  <c r="O7" i="51"/>
  <c r="M7" i="51"/>
  <c r="I7" i="51"/>
  <c r="J7" i="51" s="1"/>
  <c r="F7" i="51" s="1"/>
  <c r="O6" i="51"/>
  <c r="M6" i="51"/>
  <c r="I6" i="51"/>
  <c r="J6" i="51" s="1"/>
  <c r="F6" i="51" s="1"/>
  <c r="O5" i="51"/>
  <c r="M5" i="51"/>
  <c r="I5" i="51"/>
  <c r="J5" i="51" s="1"/>
  <c r="F5" i="51" s="1"/>
  <c r="O4" i="51"/>
  <c r="M4" i="51"/>
  <c r="I4" i="51"/>
  <c r="I13" i="51" s="1"/>
  <c r="M3" i="51"/>
  <c r="J3" i="51"/>
  <c r="B16" i="50"/>
  <c r="E15" i="50"/>
  <c r="C15" i="50" s="1"/>
  <c r="B15" i="50"/>
  <c r="U14" i="50"/>
  <c r="U16" i="50" s="1"/>
  <c r="T14" i="50"/>
  <c r="T16" i="50" s="1"/>
  <c r="S14" i="50"/>
  <c r="S16" i="50" s="1"/>
  <c r="R14" i="50"/>
  <c r="R16" i="50" s="1"/>
  <c r="Q14" i="50"/>
  <c r="Q16" i="50" s="1"/>
  <c r="P14" i="50"/>
  <c r="E14" i="50" s="1"/>
  <c r="C14" i="50" s="1"/>
  <c r="O14" i="50"/>
  <c r="O16" i="50" s="1"/>
  <c r="N14" i="50"/>
  <c r="N16" i="50" s="1"/>
  <c r="M14" i="50"/>
  <c r="M16" i="50" s="1"/>
  <c r="L14" i="50"/>
  <c r="L16" i="50" s="1"/>
  <c r="K14" i="50"/>
  <c r="K16" i="50" s="1"/>
  <c r="J14" i="50"/>
  <c r="J16" i="50" s="1"/>
  <c r="I14" i="50"/>
  <c r="I16" i="50" s="1"/>
  <c r="H14" i="50"/>
  <c r="H16" i="50" s="1"/>
  <c r="B14" i="50"/>
  <c r="E13" i="50"/>
  <c r="C13" i="50" s="1"/>
  <c r="B13" i="50"/>
  <c r="E12" i="50"/>
  <c r="C12" i="50" s="1"/>
  <c r="B12" i="50"/>
  <c r="E11" i="50"/>
  <c r="C11" i="50" s="1"/>
  <c r="B11" i="50"/>
  <c r="E10" i="50"/>
  <c r="C10" i="50" s="1"/>
  <c r="B10" i="50"/>
  <c r="E9" i="50"/>
  <c r="C9" i="50" s="1"/>
  <c r="B9" i="50"/>
  <c r="E8" i="50"/>
  <c r="C8" i="50"/>
  <c r="B8" i="50"/>
  <c r="E7" i="50"/>
  <c r="C7" i="50" s="1"/>
  <c r="B7" i="50"/>
  <c r="E6" i="50"/>
  <c r="C6" i="50"/>
  <c r="B6" i="50"/>
  <c r="E5" i="50"/>
  <c r="C5" i="50" s="1"/>
  <c r="B5" i="50"/>
  <c r="F16" i="49"/>
  <c r="E16" i="49"/>
  <c r="D16" i="49"/>
  <c r="C16" i="49"/>
  <c r="B16" i="49"/>
  <c r="Q15" i="49"/>
  <c r="Q17" i="49" s="1"/>
  <c r="P15" i="49"/>
  <c r="P17" i="49" s="1"/>
  <c r="O15" i="49"/>
  <c r="D15" i="49" s="1"/>
  <c r="N15" i="49"/>
  <c r="N17" i="49" s="1"/>
  <c r="M15" i="49"/>
  <c r="M17" i="49" s="1"/>
  <c r="L15" i="49"/>
  <c r="L17" i="49" s="1"/>
  <c r="K15" i="49"/>
  <c r="K17" i="49" s="1"/>
  <c r="J15" i="49"/>
  <c r="J17" i="49" s="1"/>
  <c r="E17" i="49" s="1"/>
  <c r="I15" i="49"/>
  <c r="I17" i="49" s="1"/>
  <c r="H15" i="49"/>
  <c r="H17" i="49" s="1"/>
  <c r="F15" i="49"/>
  <c r="C15" i="49"/>
  <c r="B15" i="49"/>
  <c r="F14" i="49"/>
  <c r="E14" i="49"/>
  <c r="D14" i="49"/>
  <c r="C14" i="49"/>
  <c r="B14" i="49"/>
  <c r="F13" i="49"/>
  <c r="E13" i="49"/>
  <c r="D13" i="49"/>
  <c r="C13" i="49"/>
  <c r="B13" i="49"/>
  <c r="F12" i="49"/>
  <c r="E12" i="49"/>
  <c r="D12" i="49"/>
  <c r="C12" i="49"/>
  <c r="B12" i="49"/>
  <c r="F11" i="49"/>
  <c r="E11" i="49"/>
  <c r="D11" i="49"/>
  <c r="C11" i="49"/>
  <c r="B11" i="49"/>
  <c r="F10" i="49"/>
  <c r="E10" i="49"/>
  <c r="D10" i="49"/>
  <c r="C10" i="49"/>
  <c r="B10" i="49"/>
  <c r="F9" i="49"/>
  <c r="E9" i="49"/>
  <c r="D9" i="49"/>
  <c r="C9" i="49"/>
  <c r="B9" i="49"/>
  <c r="F8" i="49"/>
  <c r="E8" i="49"/>
  <c r="D8" i="49"/>
  <c r="C8" i="49"/>
  <c r="B8" i="49"/>
  <c r="F7" i="49"/>
  <c r="E7" i="49"/>
  <c r="D7" i="49"/>
  <c r="C7" i="49"/>
  <c r="B7" i="49"/>
  <c r="F6" i="49"/>
  <c r="E6" i="49"/>
  <c r="D6" i="49"/>
  <c r="C6" i="49"/>
  <c r="B6" i="49"/>
  <c r="I18" i="48"/>
  <c r="F17" i="48"/>
  <c r="E17" i="48"/>
  <c r="D17" i="48"/>
  <c r="C17" i="48"/>
  <c r="K16" i="48"/>
  <c r="K18" i="48" s="1"/>
  <c r="J16" i="48"/>
  <c r="J18" i="48" s="1"/>
  <c r="I16" i="48"/>
  <c r="H16" i="48"/>
  <c r="H18" i="48" s="1"/>
  <c r="E16" i="48"/>
  <c r="B16" i="48"/>
  <c r="B18" i="48" s="1"/>
  <c r="D18" i="48" s="1"/>
  <c r="F15" i="48"/>
  <c r="E15" i="48"/>
  <c r="D15" i="48"/>
  <c r="C15" i="48"/>
  <c r="F14" i="48"/>
  <c r="E14" i="48"/>
  <c r="D14" i="48"/>
  <c r="C14" i="48"/>
  <c r="F13" i="48"/>
  <c r="E13" i="48"/>
  <c r="D13" i="48"/>
  <c r="C13" i="48"/>
  <c r="F12" i="48"/>
  <c r="E12" i="48"/>
  <c r="D12" i="48"/>
  <c r="C12" i="48"/>
  <c r="F11" i="48"/>
  <c r="E11" i="48"/>
  <c r="D11" i="48"/>
  <c r="C11" i="48"/>
  <c r="F10" i="48"/>
  <c r="E10" i="48"/>
  <c r="D10" i="48"/>
  <c r="C10" i="48"/>
  <c r="F9" i="48"/>
  <c r="E9" i="48"/>
  <c r="D9" i="48"/>
  <c r="C9" i="48"/>
  <c r="F8" i="48"/>
  <c r="E8" i="48"/>
  <c r="D8" i="48"/>
  <c r="C8" i="48"/>
  <c r="F7" i="48"/>
  <c r="E7" i="48"/>
  <c r="D7" i="48"/>
  <c r="C7" i="48"/>
  <c r="B38" i="45"/>
  <c r="D37" i="45"/>
  <c r="D36" i="45"/>
  <c r="D38" i="45" s="1"/>
  <c r="C38" i="45" s="1"/>
  <c r="B34" i="45"/>
  <c r="D33" i="45"/>
  <c r="D32" i="45"/>
  <c r="D34" i="45" s="1"/>
  <c r="C34" i="45" s="1"/>
  <c r="B30" i="45"/>
  <c r="D29" i="45"/>
  <c r="D28" i="45"/>
  <c r="D30" i="45" s="1"/>
  <c r="C30" i="45" s="1"/>
  <c r="B26" i="45"/>
  <c r="D25" i="45"/>
  <c r="D24" i="45"/>
  <c r="D26" i="45" s="1"/>
  <c r="C26" i="45" s="1"/>
  <c r="Q279" i="44"/>
  <c r="P279" i="44"/>
  <c r="O279" i="44"/>
  <c r="N279" i="44"/>
  <c r="M279" i="44"/>
  <c r="L279" i="44"/>
  <c r="K279" i="44"/>
  <c r="J279" i="44"/>
  <c r="Q261" i="44"/>
  <c r="P261" i="44"/>
  <c r="O261" i="44"/>
  <c r="N261" i="44"/>
  <c r="M261" i="44"/>
  <c r="L261" i="44"/>
  <c r="K261" i="44"/>
  <c r="J261" i="44"/>
  <c r="I261" i="44"/>
  <c r="H261" i="44"/>
  <c r="G261" i="44"/>
  <c r="F261" i="44"/>
  <c r="E261" i="44"/>
  <c r="D261" i="44"/>
  <c r="C261" i="44"/>
  <c r="B261" i="44"/>
  <c r="Q243" i="44"/>
  <c r="P243" i="44"/>
  <c r="O243" i="44"/>
  <c r="N243" i="44"/>
  <c r="M243" i="44"/>
  <c r="L243" i="44"/>
  <c r="K243" i="44"/>
  <c r="J243" i="44"/>
  <c r="I243" i="44"/>
  <c r="H243" i="44"/>
  <c r="G243" i="44"/>
  <c r="F243" i="44"/>
  <c r="E243" i="44"/>
  <c r="D243" i="44"/>
  <c r="C243" i="44"/>
  <c r="B243" i="44"/>
  <c r="Q223" i="44"/>
  <c r="P223" i="44"/>
  <c r="O223" i="44"/>
  <c r="N223" i="44"/>
  <c r="M223" i="44"/>
  <c r="L223" i="44"/>
  <c r="K223" i="44"/>
  <c r="J223" i="44"/>
  <c r="I223" i="44"/>
  <c r="H223" i="44"/>
  <c r="G223" i="44"/>
  <c r="F223" i="44"/>
  <c r="E223" i="44"/>
  <c r="D223" i="44"/>
  <c r="C223" i="44"/>
  <c r="B223" i="44"/>
  <c r="Q205" i="44"/>
  <c r="P205" i="44"/>
  <c r="O205" i="44"/>
  <c r="N205" i="44"/>
  <c r="M205" i="44"/>
  <c r="L205" i="44"/>
  <c r="K205" i="44"/>
  <c r="J205" i="44"/>
  <c r="I205" i="44"/>
  <c r="H205" i="44"/>
  <c r="G205" i="44"/>
  <c r="F205" i="44"/>
  <c r="E205" i="44"/>
  <c r="D205" i="44"/>
  <c r="C205" i="44"/>
  <c r="B205" i="44"/>
  <c r="Q185" i="44"/>
  <c r="P185" i="44"/>
  <c r="O185" i="44"/>
  <c r="N185" i="44"/>
  <c r="M185" i="44"/>
  <c r="L185" i="44"/>
  <c r="K185" i="44"/>
  <c r="J185" i="44"/>
  <c r="I185" i="44"/>
  <c r="H185" i="44"/>
  <c r="G185" i="44"/>
  <c r="F185" i="44"/>
  <c r="E185" i="44"/>
  <c r="D185" i="44"/>
  <c r="C185" i="44"/>
  <c r="B185" i="44"/>
  <c r="Q167" i="44"/>
  <c r="P167" i="44"/>
  <c r="O167" i="44"/>
  <c r="N167" i="44"/>
  <c r="M167" i="44"/>
  <c r="L167" i="44"/>
  <c r="K167" i="44"/>
  <c r="J167" i="44"/>
  <c r="I167" i="44"/>
  <c r="H167" i="44"/>
  <c r="G167" i="44"/>
  <c r="F167" i="44"/>
  <c r="E167" i="44"/>
  <c r="D167" i="44"/>
  <c r="C167" i="44"/>
  <c r="B167" i="44"/>
  <c r="Q148" i="44"/>
  <c r="P148" i="44"/>
  <c r="O148" i="44"/>
  <c r="N148" i="44"/>
  <c r="M148" i="44"/>
  <c r="L148" i="44"/>
  <c r="K148" i="44"/>
  <c r="J148" i="44"/>
  <c r="I148" i="44"/>
  <c r="H148" i="44"/>
  <c r="G148" i="44"/>
  <c r="F148" i="44"/>
  <c r="E148" i="44"/>
  <c r="D148" i="44"/>
  <c r="C148" i="44"/>
  <c r="B148" i="44"/>
  <c r="Q130" i="44"/>
  <c r="P130" i="44"/>
  <c r="O130" i="44"/>
  <c r="N130" i="44"/>
  <c r="M130" i="44"/>
  <c r="L130" i="44"/>
  <c r="K130" i="44"/>
  <c r="J130" i="44"/>
  <c r="I130" i="44"/>
  <c r="H130" i="44"/>
  <c r="G130" i="44"/>
  <c r="F130" i="44"/>
  <c r="E130" i="44"/>
  <c r="D130" i="44"/>
  <c r="C130" i="44"/>
  <c r="B130" i="44"/>
  <c r="Q18" i="44"/>
  <c r="P18" i="44"/>
  <c r="O18" i="44"/>
  <c r="N18" i="44"/>
  <c r="M18" i="44"/>
  <c r="L18" i="44"/>
  <c r="K18" i="44"/>
  <c r="J18" i="44"/>
  <c r="I18" i="44"/>
  <c r="H18" i="44"/>
  <c r="G18" i="44"/>
  <c r="F18" i="44"/>
  <c r="E18" i="44"/>
  <c r="D18" i="44"/>
  <c r="C18" i="44"/>
  <c r="B18" i="44"/>
  <c r="W147" i="43"/>
  <c r="S147" i="43"/>
  <c r="K147" i="43"/>
  <c r="J147" i="43"/>
  <c r="L147" i="43" s="1"/>
  <c r="F147" i="43"/>
  <c r="H147" i="43" s="1"/>
  <c r="C147" i="43"/>
  <c r="B147" i="43"/>
  <c r="M146" i="43"/>
  <c r="L146" i="43"/>
  <c r="I146" i="43"/>
  <c r="H146" i="43"/>
  <c r="E146" i="43"/>
  <c r="D146" i="43"/>
  <c r="Z145" i="43"/>
  <c r="Z147" i="43" s="1"/>
  <c r="Y145" i="43"/>
  <c r="Y147" i="43" s="1"/>
  <c r="X145" i="43"/>
  <c r="X147" i="43" s="1"/>
  <c r="W145" i="43"/>
  <c r="V145" i="43"/>
  <c r="V147" i="43" s="1"/>
  <c r="E147" i="43" s="1"/>
  <c r="U145" i="43"/>
  <c r="U147" i="43" s="1"/>
  <c r="T145" i="43"/>
  <c r="T147" i="43" s="1"/>
  <c r="M147" i="43" s="1"/>
  <c r="S145" i="43"/>
  <c r="H145" i="43"/>
  <c r="G145" i="43"/>
  <c r="G147" i="43" s="1"/>
  <c r="F145" i="43"/>
  <c r="I144" i="43"/>
  <c r="H144" i="43"/>
  <c r="I143" i="43"/>
  <c r="H143" i="43"/>
  <c r="I142" i="43"/>
  <c r="H142" i="43"/>
  <c r="I141" i="43"/>
  <c r="H141" i="43"/>
  <c r="I140" i="43"/>
  <c r="H140" i="43"/>
  <c r="I139" i="43"/>
  <c r="H139" i="43"/>
  <c r="I138" i="43"/>
  <c r="H138" i="43"/>
  <c r="O129" i="43"/>
  <c r="N129" i="43"/>
  <c r="P129" i="43" s="1"/>
  <c r="K129" i="43"/>
  <c r="J129" i="43"/>
  <c r="G129" i="43"/>
  <c r="F129" i="43"/>
  <c r="H129" i="43" s="1"/>
  <c r="C129" i="43"/>
  <c r="B129" i="43"/>
  <c r="Q128" i="43"/>
  <c r="P128" i="43"/>
  <c r="M128" i="43"/>
  <c r="L128" i="43"/>
  <c r="I128" i="43"/>
  <c r="H128" i="43"/>
  <c r="E128" i="43"/>
  <c r="D128" i="43"/>
  <c r="Z127" i="43"/>
  <c r="Z129" i="43" s="1"/>
  <c r="Y127" i="43"/>
  <c r="Y129" i="43" s="1"/>
  <c r="X127" i="43"/>
  <c r="X129" i="43" s="1"/>
  <c r="W127" i="43"/>
  <c r="W129" i="43" s="1"/>
  <c r="V127" i="43"/>
  <c r="V129" i="43" s="1"/>
  <c r="U127" i="43"/>
  <c r="U129" i="43" s="1"/>
  <c r="T127" i="43"/>
  <c r="T129" i="43" s="1"/>
  <c r="S127" i="43"/>
  <c r="S129" i="43" s="1"/>
  <c r="O110" i="43"/>
  <c r="N110" i="43"/>
  <c r="K110" i="43"/>
  <c r="J110" i="43"/>
  <c r="G110" i="43"/>
  <c r="F110" i="43"/>
  <c r="C110" i="43"/>
  <c r="B110" i="43"/>
  <c r="Q109" i="43"/>
  <c r="P109" i="43"/>
  <c r="M109" i="43"/>
  <c r="L109" i="43"/>
  <c r="I109" i="43"/>
  <c r="H109" i="43"/>
  <c r="E109" i="43"/>
  <c r="D109" i="43"/>
  <c r="Z108" i="43"/>
  <c r="Z110" i="43" s="1"/>
  <c r="Y108" i="43"/>
  <c r="Y110" i="43" s="1"/>
  <c r="X108" i="43"/>
  <c r="X110" i="43" s="1"/>
  <c r="W108" i="43"/>
  <c r="W110" i="43" s="1"/>
  <c r="V108" i="43"/>
  <c r="V110" i="43" s="1"/>
  <c r="U108" i="43"/>
  <c r="U110" i="43" s="1"/>
  <c r="T108" i="43"/>
  <c r="T110" i="43" s="1"/>
  <c r="S108" i="43"/>
  <c r="L108" i="43" s="1"/>
  <c r="M108" i="43"/>
  <c r="M107" i="43"/>
  <c r="L107" i="43"/>
  <c r="O92" i="43"/>
  <c r="N92" i="43"/>
  <c r="K92" i="43"/>
  <c r="J92" i="43"/>
  <c r="G92" i="43"/>
  <c r="F92" i="43"/>
  <c r="C92" i="43"/>
  <c r="B92" i="43"/>
  <c r="Q91" i="43"/>
  <c r="P91" i="43"/>
  <c r="M91" i="43"/>
  <c r="L91" i="43"/>
  <c r="I91" i="43"/>
  <c r="H91" i="43"/>
  <c r="E91" i="43"/>
  <c r="D91" i="43"/>
  <c r="Z90" i="43"/>
  <c r="Z92" i="43" s="1"/>
  <c r="Y90" i="43"/>
  <c r="Y92" i="43" s="1"/>
  <c r="X90" i="43"/>
  <c r="X92" i="43" s="1"/>
  <c r="W90" i="43"/>
  <c r="W92" i="43" s="1"/>
  <c r="V90" i="43"/>
  <c r="V92" i="43" s="1"/>
  <c r="U90" i="43"/>
  <c r="U92" i="43" s="1"/>
  <c r="T90" i="43"/>
  <c r="T92" i="43" s="1"/>
  <c r="S90" i="43"/>
  <c r="S92" i="43" s="1"/>
  <c r="O73" i="43"/>
  <c r="N73" i="43"/>
  <c r="K73" i="43"/>
  <c r="J73" i="43"/>
  <c r="G73" i="43"/>
  <c r="F73" i="43"/>
  <c r="C73" i="43"/>
  <c r="B73" i="43"/>
  <c r="Q72" i="43"/>
  <c r="P72" i="43"/>
  <c r="M72" i="43"/>
  <c r="L72" i="43"/>
  <c r="I72" i="43"/>
  <c r="H72" i="43"/>
  <c r="E72" i="43"/>
  <c r="D72" i="43"/>
  <c r="Z71" i="43"/>
  <c r="Z73" i="43" s="1"/>
  <c r="Y71" i="43"/>
  <c r="Y73" i="43" s="1"/>
  <c r="X71" i="43"/>
  <c r="X73" i="43" s="1"/>
  <c r="W71" i="43"/>
  <c r="W73" i="43" s="1"/>
  <c r="V71" i="43"/>
  <c r="V73" i="43" s="1"/>
  <c r="U71" i="43"/>
  <c r="U73" i="43" s="1"/>
  <c r="T71" i="43"/>
  <c r="T73" i="43" s="1"/>
  <c r="S71" i="43"/>
  <c r="S73" i="43" s="1"/>
  <c r="O55" i="43"/>
  <c r="N55" i="43"/>
  <c r="K55" i="43"/>
  <c r="J55" i="43"/>
  <c r="Q54" i="43"/>
  <c r="P54" i="43"/>
  <c r="M54" i="43"/>
  <c r="L54" i="43"/>
  <c r="I54" i="43"/>
  <c r="H54" i="43"/>
  <c r="E54" i="43"/>
  <c r="D54" i="43"/>
  <c r="Z53" i="43"/>
  <c r="Z55" i="43" s="1"/>
  <c r="Y53" i="43"/>
  <c r="Y55" i="43" s="1"/>
  <c r="X53" i="43"/>
  <c r="X55" i="43" s="1"/>
  <c r="W53" i="43"/>
  <c r="W55" i="43" s="1"/>
  <c r="V53" i="43"/>
  <c r="V55" i="43" s="1"/>
  <c r="U53" i="43"/>
  <c r="U55" i="43" s="1"/>
  <c r="T53" i="43"/>
  <c r="T55" i="43" s="1"/>
  <c r="S53" i="43"/>
  <c r="S55" i="43" s="1"/>
  <c r="G53" i="43"/>
  <c r="I53" i="43" s="1"/>
  <c r="F53" i="43"/>
  <c r="H53" i="43" s="1"/>
  <c r="C53" i="43"/>
  <c r="E53" i="43" s="1"/>
  <c r="B53" i="43"/>
  <c r="D53" i="43" s="1"/>
  <c r="I52" i="43"/>
  <c r="H52" i="43"/>
  <c r="I51" i="43"/>
  <c r="H51" i="43"/>
  <c r="I50" i="43"/>
  <c r="H50" i="43"/>
  <c r="I49" i="43"/>
  <c r="H49" i="43"/>
  <c r="I48" i="43"/>
  <c r="H48" i="43"/>
  <c r="I47" i="43"/>
  <c r="H47" i="43"/>
  <c r="E47" i="43"/>
  <c r="D47" i="43"/>
  <c r="I46" i="43"/>
  <c r="H46" i="43"/>
  <c r="I45" i="43"/>
  <c r="H45" i="43"/>
  <c r="I44" i="43"/>
  <c r="H44" i="43"/>
  <c r="I43" i="43"/>
  <c r="H43" i="43"/>
  <c r="Q35" i="43"/>
  <c r="P35" i="43"/>
  <c r="M35" i="43"/>
  <c r="L35" i="43"/>
  <c r="I35" i="43"/>
  <c r="H35" i="43"/>
  <c r="E35" i="43"/>
  <c r="D35" i="43"/>
  <c r="Z34" i="43"/>
  <c r="Z36" i="43" s="1"/>
  <c r="Y34" i="43"/>
  <c r="Y36" i="43" s="1"/>
  <c r="X34" i="43"/>
  <c r="X36" i="43" s="1"/>
  <c r="W34" i="43"/>
  <c r="W36" i="43" s="1"/>
  <c r="V34" i="43"/>
  <c r="V36" i="43" s="1"/>
  <c r="U34" i="43"/>
  <c r="U36" i="43" s="1"/>
  <c r="T34" i="43"/>
  <c r="T36" i="43" s="1"/>
  <c r="S34" i="43"/>
  <c r="S36" i="43" s="1"/>
  <c r="P34" i="43"/>
  <c r="O34" i="43"/>
  <c r="O36" i="43" s="1"/>
  <c r="Q36" i="43" s="1"/>
  <c r="N34" i="43"/>
  <c r="N36" i="43" s="1"/>
  <c r="P36" i="43" s="1"/>
  <c r="L34" i="43"/>
  <c r="K34" i="43"/>
  <c r="K36" i="43" s="1"/>
  <c r="M36" i="43" s="1"/>
  <c r="J34" i="43"/>
  <c r="J36" i="43" s="1"/>
  <c r="L36" i="43" s="1"/>
  <c r="H34" i="43"/>
  <c r="G34" i="43"/>
  <c r="G36" i="43" s="1"/>
  <c r="F34" i="43"/>
  <c r="F36" i="43" s="1"/>
  <c r="H36" i="43" s="1"/>
  <c r="D34" i="43"/>
  <c r="C34" i="43"/>
  <c r="C36" i="43" s="1"/>
  <c r="E36" i="43" s="1"/>
  <c r="B34" i="43"/>
  <c r="B36" i="43" s="1"/>
  <c r="D36" i="43" s="1"/>
  <c r="Q33" i="43"/>
  <c r="P33" i="43"/>
  <c r="M33" i="43"/>
  <c r="L33" i="43"/>
  <c r="I33" i="43"/>
  <c r="H33" i="43"/>
  <c r="Q32" i="43"/>
  <c r="P32" i="43"/>
  <c r="M32" i="43"/>
  <c r="L32" i="43"/>
  <c r="I32" i="43"/>
  <c r="H32" i="43"/>
  <c r="Q31" i="43"/>
  <c r="P31" i="43"/>
  <c r="M31" i="43"/>
  <c r="L31" i="43"/>
  <c r="I31" i="43"/>
  <c r="H31" i="43"/>
  <c r="Q30" i="43"/>
  <c r="P30" i="43"/>
  <c r="M30" i="43"/>
  <c r="L30" i="43"/>
  <c r="I30" i="43"/>
  <c r="H30" i="43"/>
  <c r="Q29" i="43"/>
  <c r="P29" i="43"/>
  <c r="M29" i="43"/>
  <c r="L29" i="43"/>
  <c r="I29" i="43"/>
  <c r="H29" i="43"/>
  <c r="Q28" i="43"/>
  <c r="P28" i="43"/>
  <c r="M28" i="43"/>
  <c r="L28" i="43"/>
  <c r="I28" i="43"/>
  <c r="H28" i="43"/>
  <c r="E28" i="43"/>
  <c r="D28" i="43"/>
  <c r="Q27" i="43"/>
  <c r="P27" i="43"/>
  <c r="M27" i="43"/>
  <c r="L27" i="43"/>
  <c r="I27" i="43"/>
  <c r="H27" i="43"/>
  <c r="Q26" i="43"/>
  <c r="P26" i="43"/>
  <c r="M26" i="43"/>
  <c r="L26" i="43"/>
  <c r="I26" i="43"/>
  <c r="H26" i="43"/>
  <c r="Q25" i="43"/>
  <c r="P25" i="43"/>
  <c r="M25" i="43"/>
  <c r="L25" i="43"/>
  <c r="I25" i="43"/>
  <c r="H25" i="43"/>
  <c r="Q24" i="43"/>
  <c r="P24" i="43"/>
  <c r="M24" i="43"/>
  <c r="L24" i="43"/>
  <c r="I24" i="43"/>
  <c r="H24" i="43"/>
  <c r="Q17" i="43"/>
  <c r="P17" i="43"/>
  <c r="M17" i="43"/>
  <c r="L17" i="43"/>
  <c r="I17" i="43"/>
  <c r="H17" i="43"/>
  <c r="E17" i="43"/>
  <c r="D17" i="43"/>
  <c r="Z16" i="43"/>
  <c r="Z18" i="43" s="1"/>
  <c r="Y16" i="43"/>
  <c r="Y18" i="43" s="1"/>
  <c r="X16" i="43"/>
  <c r="X18" i="43" s="1"/>
  <c r="W16" i="43"/>
  <c r="W18" i="43" s="1"/>
  <c r="V16" i="43"/>
  <c r="V18" i="43" s="1"/>
  <c r="U16" i="43"/>
  <c r="U18" i="43" s="1"/>
  <c r="T16" i="43"/>
  <c r="T18" i="43" s="1"/>
  <c r="S16" i="43"/>
  <c r="S18" i="43" s="1"/>
  <c r="Q16" i="43"/>
  <c r="O16" i="43"/>
  <c r="O18" i="43" s="1"/>
  <c r="N16" i="43"/>
  <c r="P16" i="43" s="1"/>
  <c r="M16" i="43"/>
  <c r="K16" i="43"/>
  <c r="K18" i="43" s="1"/>
  <c r="M18" i="43" s="1"/>
  <c r="J16" i="43"/>
  <c r="L16" i="43" s="1"/>
  <c r="I16" i="43"/>
  <c r="G16" i="43"/>
  <c r="G18" i="43" s="1"/>
  <c r="I18" i="43" s="1"/>
  <c r="F16" i="43"/>
  <c r="F18" i="43" s="1"/>
  <c r="E16" i="43"/>
  <c r="C16" i="43"/>
  <c r="C18" i="43" s="1"/>
  <c r="E18" i="43" s="1"/>
  <c r="B16" i="43"/>
  <c r="D16" i="43" s="1"/>
  <c r="Q15" i="43"/>
  <c r="P15" i="43"/>
  <c r="M15" i="43"/>
  <c r="I15" i="43"/>
  <c r="H15" i="43"/>
  <c r="E15" i="43"/>
  <c r="D15" i="43"/>
  <c r="Q14" i="43"/>
  <c r="P14" i="43"/>
  <c r="M14" i="43"/>
  <c r="L14" i="43"/>
  <c r="I14" i="43"/>
  <c r="H14" i="43"/>
  <c r="E14" i="43"/>
  <c r="D14" i="43"/>
  <c r="Q13" i="43"/>
  <c r="P13" i="43"/>
  <c r="M13" i="43"/>
  <c r="L13" i="43"/>
  <c r="I13" i="43"/>
  <c r="H13" i="43"/>
  <c r="E13" i="43"/>
  <c r="D13" i="43"/>
  <c r="Q12" i="43"/>
  <c r="P12" i="43"/>
  <c r="M12" i="43"/>
  <c r="L12" i="43"/>
  <c r="I12" i="43"/>
  <c r="H12" i="43"/>
  <c r="E12" i="43"/>
  <c r="D12" i="43"/>
  <c r="Q11" i="43"/>
  <c r="P11" i="43"/>
  <c r="M11" i="43"/>
  <c r="L11" i="43"/>
  <c r="I11" i="43"/>
  <c r="H11" i="43"/>
  <c r="E11" i="43"/>
  <c r="D11" i="43"/>
  <c r="Q10" i="43"/>
  <c r="P10" i="43"/>
  <c r="M10" i="43"/>
  <c r="L10" i="43"/>
  <c r="I10" i="43"/>
  <c r="H10" i="43"/>
  <c r="E10" i="43"/>
  <c r="D10" i="43"/>
  <c r="Q9" i="43"/>
  <c r="P9" i="43"/>
  <c r="M9" i="43"/>
  <c r="L9" i="43"/>
  <c r="I9" i="43"/>
  <c r="H9" i="43"/>
  <c r="E9" i="43"/>
  <c r="D9" i="43"/>
  <c r="Q8" i="43"/>
  <c r="P8" i="43"/>
  <c r="M8" i="43"/>
  <c r="L8" i="43"/>
  <c r="I8" i="43"/>
  <c r="H8" i="43"/>
  <c r="E8" i="43"/>
  <c r="D8" i="43"/>
  <c r="Q7" i="43"/>
  <c r="P7" i="43"/>
  <c r="M7" i="43"/>
  <c r="L7" i="43"/>
  <c r="I7" i="43"/>
  <c r="H7" i="43"/>
  <c r="E7" i="43"/>
  <c r="D7" i="43"/>
  <c r="Q6" i="43"/>
  <c r="P6" i="43"/>
  <c r="M6" i="43"/>
  <c r="L6" i="43"/>
  <c r="I6" i="43"/>
  <c r="H6" i="43"/>
  <c r="E6" i="43"/>
  <c r="D6" i="43"/>
  <c r="D21" i="42"/>
  <c r="J19" i="41"/>
  <c r="I19" i="41"/>
  <c r="H19" i="41"/>
  <c r="G19" i="41"/>
  <c r="J18" i="41"/>
  <c r="I18" i="41"/>
  <c r="H18" i="41"/>
  <c r="G18" i="41"/>
  <c r="Z17" i="41"/>
  <c r="U17" i="41"/>
  <c r="Q17" i="41"/>
  <c r="M17" i="41"/>
  <c r="K16" i="41"/>
  <c r="F16" i="41" s="1"/>
  <c r="J16" i="41"/>
  <c r="E16" i="41" s="1"/>
  <c r="I16" i="41"/>
  <c r="D16" i="41" s="1"/>
  <c r="C16" i="41"/>
  <c r="B16" i="41"/>
  <c r="AA15" i="41"/>
  <c r="AA17" i="41" s="1"/>
  <c r="Z15" i="41"/>
  <c r="Y15" i="41"/>
  <c r="Y17" i="41" s="1"/>
  <c r="X15" i="41"/>
  <c r="X17" i="41" s="1"/>
  <c r="C17" i="41" s="1"/>
  <c r="W15" i="41"/>
  <c r="W17" i="41" s="1"/>
  <c r="B17" i="41" s="1"/>
  <c r="U15" i="41"/>
  <c r="T15" i="41"/>
  <c r="T17" i="41" s="1"/>
  <c r="J17" i="41" s="1"/>
  <c r="E17" i="41" s="1"/>
  <c r="S15" i="41"/>
  <c r="S17" i="41" s="1"/>
  <c r="R15" i="41"/>
  <c r="R17" i="41" s="1"/>
  <c r="Q15" i="41"/>
  <c r="P15" i="41"/>
  <c r="P17" i="41" s="1"/>
  <c r="O15" i="41"/>
  <c r="O17" i="41" s="1"/>
  <c r="N15" i="41"/>
  <c r="N17" i="41" s="1"/>
  <c r="M15" i="41"/>
  <c r="L15" i="41"/>
  <c r="L17" i="41" s="1"/>
  <c r="H15" i="41"/>
  <c r="C15" i="41" s="1"/>
  <c r="G15" i="41"/>
  <c r="K14" i="41"/>
  <c r="F14" i="41" s="1"/>
  <c r="J14" i="41"/>
  <c r="E14" i="41" s="1"/>
  <c r="I14" i="41"/>
  <c r="D14" i="41" s="1"/>
  <c r="C14" i="41"/>
  <c r="B14" i="41"/>
  <c r="K13" i="41"/>
  <c r="J13" i="41"/>
  <c r="E13" i="41" s="1"/>
  <c r="I13" i="41"/>
  <c r="D13" i="41" s="1"/>
  <c r="F13" i="41"/>
  <c r="C13" i="41"/>
  <c r="B13" i="41"/>
  <c r="K12" i="41"/>
  <c r="J12" i="41"/>
  <c r="E12" i="41" s="1"/>
  <c r="I12" i="41"/>
  <c r="D12" i="41" s="1"/>
  <c r="F12" i="41"/>
  <c r="C12" i="41"/>
  <c r="B12" i="41"/>
  <c r="K11" i="41"/>
  <c r="J11" i="41"/>
  <c r="E11" i="41" s="1"/>
  <c r="I11" i="41"/>
  <c r="D11" i="41" s="1"/>
  <c r="F11" i="41"/>
  <c r="C11" i="41"/>
  <c r="B11" i="41"/>
  <c r="K10" i="41"/>
  <c r="J10" i="41"/>
  <c r="E10" i="41" s="1"/>
  <c r="I10" i="41"/>
  <c r="D10" i="41" s="1"/>
  <c r="F10" i="41"/>
  <c r="C10" i="41"/>
  <c r="B10" i="41"/>
  <c r="K9" i="41"/>
  <c r="J9" i="41"/>
  <c r="E9" i="41" s="1"/>
  <c r="I9" i="41"/>
  <c r="D9" i="41" s="1"/>
  <c r="F9" i="41"/>
  <c r="C9" i="41"/>
  <c r="B9" i="41"/>
  <c r="K8" i="41"/>
  <c r="J8" i="41"/>
  <c r="E8" i="41" s="1"/>
  <c r="I8" i="41"/>
  <c r="D8" i="41" s="1"/>
  <c r="F8" i="41"/>
  <c r="C8" i="41"/>
  <c r="B8" i="41"/>
  <c r="K7" i="41"/>
  <c r="J7" i="41"/>
  <c r="E7" i="41" s="1"/>
  <c r="I7" i="41"/>
  <c r="D7" i="41" s="1"/>
  <c r="F7" i="41"/>
  <c r="C7" i="41"/>
  <c r="B7" i="41"/>
  <c r="K6" i="41"/>
  <c r="J6" i="41"/>
  <c r="E6" i="41" s="1"/>
  <c r="I6" i="41"/>
  <c r="D6" i="41" s="1"/>
  <c r="F6" i="41"/>
  <c r="C6" i="41"/>
  <c r="B6" i="41"/>
  <c r="K5" i="41"/>
  <c r="K15" i="41" s="1"/>
  <c r="F15" i="41" s="1"/>
  <c r="J5" i="41"/>
  <c r="J15" i="41" s="1"/>
  <c r="E15" i="41" s="1"/>
  <c r="I5" i="41"/>
  <c r="I15" i="41" s="1"/>
  <c r="D15" i="41" s="1"/>
  <c r="F5" i="41"/>
  <c r="C5" i="41"/>
  <c r="B5" i="41"/>
  <c r="F19" i="40"/>
  <c r="D19" i="40"/>
  <c r="C19" i="40"/>
  <c r="B19" i="40"/>
  <c r="F18" i="40"/>
  <c r="D18" i="40"/>
  <c r="C18" i="40"/>
  <c r="B18" i="40"/>
  <c r="G16" i="40"/>
  <c r="F16" i="40"/>
  <c r="E16" i="40"/>
  <c r="D16" i="40"/>
  <c r="C16" i="40"/>
  <c r="B16" i="40"/>
  <c r="S15" i="40"/>
  <c r="S17" i="40" s="1"/>
  <c r="R15" i="40"/>
  <c r="R17" i="40" s="1"/>
  <c r="Q15" i="40"/>
  <c r="Q17" i="40" s="1"/>
  <c r="P15" i="40"/>
  <c r="P17" i="40" s="1"/>
  <c r="O15" i="40"/>
  <c r="O17" i="40" s="1"/>
  <c r="N15" i="40"/>
  <c r="N17" i="40" s="1"/>
  <c r="M15" i="40"/>
  <c r="M17" i="40" s="1"/>
  <c r="G17" i="40" s="1"/>
  <c r="L15" i="40"/>
  <c r="L17" i="40" s="1"/>
  <c r="F17" i="40" s="1"/>
  <c r="K15" i="40"/>
  <c r="K17" i="40" s="1"/>
  <c r="J15" i="40"/>
  <c r="J17" i="40" s="1"/>
  <c r="I15" i="40"/>
  <c r="I17" i="40" s="1"/>
  <c r="C17" i="40" s="1"/>
  <c r="H15" i="40"/>
  <c r="H17" i="40" s="1"/>
  <c r="B17" i="40" s="1"/>
  <c r="G14" i="40"/>
  <c r="F14" i="40"/>
  <c r="E14" i="40"/>
  <c r="D14" i="40"/>
  <c r="C14" i="40"/>
  <c r="B14" i="40"/>
  <c r="G13" i="40"/>
  <c r="F13" i="40"/>
  <c r="E13" i="40"/>
  <c r="D13" i="40"/>
  <c r="C13" i="40"/>
  <c r="B13" i="40"/>
  <c r="G12" i="40"/>
  <c r="F12" i="40"/>
  <c r="E12" i="40"/>
  <c r="D12" i="40"/>
  <c r="C12" i="40"/>
  <c r="B12" i="40"/>
  <c r="G11" i="40"/>
  <c r="F11" i="40"/>
  <c r="E11" i="40"/>
  <c r="D11" i="40"/>
  <c r="C11" i="40"/>
  <c r="B11" i="40"/>
  <c r="G10" i="40"/>
  <c r="F10" i="40"/>
  <c r="E10" i="40"/>
  <c r="D10" i="40"/>
  <c r="C10" i="40"/>
  <c r="B10" i="40"/>
  <c r="G9" i="40"/>
  <c r="F9" i="40"/>
  <c r="E9" i="40"/>
  <c r="D9" i="40"/>
  <c r="C9" i="40"/>
  <c r="B9" i="40"/>
  <c r="G8" i="40"/>
  <c r="F8" i="40"/>
  <c r="E8" i="40"/>
  <c r="D8" i="40"/>
  <c r="C8" i="40"/>
  <c r="B8" i="40"/>
  <c r="G7" i="40"/>
  <c r="F7" i="40"/>
  <c r="E7" i="40"/>
  <c r="D7" i="40"/>
  <c r="C7" i="40"/>
  <c r="B7" i="40"/>
  <c r="G6" i="40"/>
  <c r="F6" i="40"/>
  <c r="E6" i="40"/>
  <c r="D6" i="40"/>
  <c r="C6" i="40"/>
  <c r="B6" i="40"/>
  <c r="G5" i="40"/>
  <c r="G15" i="40" s="1"/>
  <c r="F5" i="40"/>
  <c r="F15" i="40" s="1"/>
  <c r="E5" i="40"/>
  <c r="E15" i="40" s="1"/>
  <c r="D5" i="40"/>
  <c r="D15" i="40" s="1"/>
  <c r="C5" i="40"/>
  <c r="C15" i="40" s="1"/>
  <c r="B5" i="40"/>
  <c r="B15" i="40" s="1"/>
  <c r="V21" i="39"/>
  <c r="V20" i="39"/>
  <c r="W19" i="39"/>
  <c r="S19" i="39"/>
  <c r="R19" i="39"/>
  <c r="F19" i="39"/>
  <c r="M19" i="39" s="1"/>
  <c r="E19" i="39"/>
  <c r="L19" i="39" s="1"/>
  <c r="B19" i="39"/>
  <c r="O18" i="39"/>
  <c r="N18" i="39"/>
  <c r="M18" i="39"/>
  <c r="L18" i="39"/>
  <c r="X15" i="39"/>
  <c r="X19" i="39" s="1"/>
  <c r="W15" i="39"/>
  <c r="V15" i="39"/>
  <c r="V19" i="39" s="1"/>
  <c r="U15" i="39"/>
  <c r="U19" i="39" s="1"/>
  <c r="T15" i="39"/>
  <c r="T19" i="39" s="1"/>
  <c r="S15" i="39"/>
  <c r="R15" i="39"/>
  <c r="H15" i="39"/>
  <c r="H19" i="39" s="1"/>
  <c r="O19" i="39" s="1"/>
  <c r="G15" i="39"/>
  <c r="N15" i="39" s="1"/>
  <c r="F15" i="39"/>
  <c r="M15" i="39" s="1"/>
  <c r="E15" i="39"/>
  <c r="L15" i="39" s="1"/>
  <c r="D15" i="39"/>
  <c r="D19" i="39" s="1"/>
  <c r="C15" i="39"/>
  <c r="C19" i="39" s="1"/>
  <c r="B15" i="39"/>
  <c r="O14" i="39"/>
  <c r="N14" i="39"/>
  <c r="M14" i="39"/>
  <c r="L14" i="39"/>
  <c r="O13" i="39"/>
  <c r="N13" i="39"/>
  <c r="M13" i="39"/>
  <c r="L13" i="39"/>
  <c r="O12" i="39"/>
  <c r="N12" i="39"/>
  <c r="M12" i="39"/>
  <c r="L12" i="39"/>
  <c r="O11" i="39"/>
  <c r="N11" i="39"/>
  <c r="M11" i="39"/>
  <c r="L11" i="39"/>
  <c r="O10" i="39"/>
  <c r="N10" i="39"/>
  <c r="M10" i="39"/>
  <c r="L10" i="39"/>
  <c r="O9" i="39"/>
  <c r="N9" i="39"/>
  <c r="M9" i="39"/>
  <c r="L9" i="39"/>
  <c r="O8" i="39"/>
  <c r="N8" i="39"/>
  <c r="M8" i="39"/>
  <c r="L8" i="39"/>
  <c r="O7" i="39"/>
  <c r="N7" i="39"/>
  <c r="M7" i="39"/>
  <c r="L7" i="39"/>
  <c r="O6" i="39"/>
  <c r="N6" i="39"/>
  <c r="M6" i="39"/>
  <c r="L6" i="39"/>
  <c r="O5" i="39"/>
  <c r="N5" i="39"/>
  <c r="M5" i="39"/>
  <c r="L5" i="39"/>
  <c r="Q22" i="38"/>
  <c r="P22" i="38"/>
  <c r="O22" i="38"/>
  <c r="N22" i="38"/>
  <c r="M22" i="38"/>
  <c r="Q21" i="38"/>
  <c r="P21" i="38"/>
  <c r="O21" i="38"/>
  <c r="N21" i="38"/>
  <c r="M21" i="38"/>
  <c r="Q20" i="38"/>
  <c r="P20" i="38"/>
  <c r="O20" i="38"/>
  <c r="N20" i="38"/>
  <c r="M20" i="38"/>
  <c r="Q19" i="38"/>
  <c r="P19" i="38"/>
  <c r="O19" i="38"/>
  <c r="N19" i="38"/>
  <c r="M19" i="38"/>
  <c r="Q18" i="38"/>
  <c r="P18" i="38"/>
  <c r="O18" i="38"/>
  <c r="N18" i="38"/>
  <c r="M18" i="38"/>
  <c r="Q17" i="38"/>
  <c r="P17" i="38"/>
  <c r="O17" i="38"/>
  <c r="N17" i="38"/>
  <c r="M17" i="38"/>
  <c r="Q16" i="38"/>
  <c r="P16" i="38"/>
  <c r="O16" i="38"/>
  <c r="N16" i="38"/>
  <c r="M16" i="38"/>
  <c r="Q15" i="38"/>
  <c r="P15" i="38"/>
  <c r="O15" i="38"/>
  <c r="N15" i="38"/>
  <c r="M15" i="38"/>
  <c r="Q14" i="38"/>
  <c r="P14" i="38"/>
  <c r="O14" i="38"/>
  <c r="N14" i="38"/>
  <c r="M14" i="38"/>
  <c r="Q13" i="38"/>
  <c r="P13" i="38"/>
  <c r="O13" i="38"/>
  <c r="N13" i="38"/>
  <c r="M13" i="38"/>
  <c r="Q12" i="38"/>
  <c r="P12" i="38"/>
  <c r="O12" i="38"/>
  <c r="N12" i="38"/>
  <c r="M12" i="38"/>
  <c r="Q11" i="38"/>
  <c r="P11" i="38"/>
  <c r="O11" i="38"/>
  <c r="N11" i="38"/>
  <c r="M11" i="38"/>
  <c r="Q10" i="38"/>
  <c r="P10" i="38"/>
  <c r="O10" i="38"/>
  <c r="N10" i="38"/>
  <c r="M10" i="38"/>
  <c r="Q9" i="38"/>
  <c r="P9" i="38"/>
  <c r="O9" i="38"/>
  <c r="N9" i="38"/>
  <c r="M9" i="38"/>
  <c r="Q8" i="38"/>
  <c r="P8" i="38"/>
  <c r="O8" i="38"/>
  <c r="N8" i="38"/>
  <c r="Q7" i="38"/>
  <c r="P7" i="38"/>
  <c r="O7" i="38"/>
  <c r="N7" i="38"/>
  <c r="Q6" i="38"/>
  <c r="P6" i="38"/>
  <c r="O6" i="38"/>
  <c r="N6" i="38"/>
  <c r="Q5" i="38"/>
  <c r="P5" i="38"/>
  <c r="O5" i="38"/>
  <c r="N5" i="38"/>
  <c r="Y16" i="37"/>
  <c r="Y20" i="37" s="1"/>
  <c r="X16" i="37"/>
  <c r="X20" i="37" s="1"/>
  <c r="W16" i="37"/>
  <c r="W20" i="37" s="1"/>
  <c r="V16" i="37"/>
  <c r="V20" i="37" s="1"/>
  <c r="U16" i="37"/>
  <c r="U20" i="37" s="1"/>
  <c r="T16" i="37"/>
  <c r="T20" i="37" s="1"/>
  <c r="S16" i="37"/>
  <c r="S20" i="37" s="1"/>
  <c r="R16" i="37"/>
  <c r="R20" i="37" s="1"/>
  <c r="Q16" i="37"/>
  <c r="Q20" i="37" s="1"/>
  <c r="P16" i="37"/>
  <c r="P20" i="37" s="1"/>
  <c r="O16" i="37"/>
  <c r="O20" i="37" s="1"/>
  <c r="N16" i="37"/>
  <c r="N20" i="37" s="1"/>
  <c r="M16" i="37"/>
  <c r="M20" i="37" s="1"/>
  <c r="L16" i="37"/>
  <c r="L20" i="37" s="1"/>
  <c r="K16" i="37"/>
  <c r="K20" i="37" s="1"/>
  <c r="J16" i="37"/>
  <c r="J20" i="37" s="1"/>
  <c r="I16" i="37"/>
  <c r="I20" i="37" s="1"/>
  <c r="H16" i="37"/>
  <c r="H20" i="37" s="1"/>
  <c r="G16" i="37"/>
  <c r="G20" i="37" s="1"/>
  <c r="F16" i="37"/>
  <c r="F20" i="37" s="1"/>
  <c r="E16" i="37"/>
  <c r="E20" i="37" s="1"/>
  <c r="D16" i="37"/>
  <c r="D20" i="37" s="1"/>
  <c r="C16" i="37"/>
  <c r="C20" i="37" s="1"/>
  <c r="B16" i="37"/>
  <c r="B20" i="37" s="1"/>
  <c r="M13" i="51" l="1"/>
  <c r="M15" i="51" s="1"/>
  <c r="J4" i="51"/>
  <c r="F4" i="51" s="1"/>
  <c r="O15" i="51"/>
  <c r="J13" i="51"/>
  <c r="F13" i="51" s="1"/>
  <c r="I15" i="51"/>
  <c r="J15" i="51" s="1"/>
  <c r="F15" i="51" s="1"/>
  <c r="O13" i="51"/>
  <c r="P16" i="50"/>
  <c r="E16" i="50" s="1"/>
  <c r="C16" i="50" s="1"/>
  <c r="F17" i="49"/>
  <c r="E15" i="49"/>
  <c r="O17" i="49"/>
  <c r="C17" i="49" s="1"/>
  <c r="E18" i="48"/>
  <c r="F18" i="48"/>
  <c r="C18" i="48"/>
  <c r="D16" i="48"/>
  <c r="F16" i="48"/>
  <c r="C16" i="48"/>
  <c r="D73" i="43"/>
  <c r="L92" i="43"/>
  <c r="Q129" i="43"/>
  <c r="M129" i="43"/>
  <c r="I129" i="43"/>
  <c r="E129" i="43"/>
  <c r="M55" i="43"/>
  <c r="M73" i="43"/>
  <c r="Q18" i="43"/>
  <c r="I36" i="43"/>
  <c r="P55" i="43"/>
  <c r="H73" i="43"/>
  <c r="P73" i="43"/>
  <c r="H92" i="43"/>
  <c r="P92" i="43"/>
  <c r="I147" i="43"/>
  <c r="D147" i="43"/>
  <c r="L55" i="43"/>
  <c r="L73" i="43"/>
  <c r="D92" i="43"/>
  <c r="Q110" i="43"/>
  <c r="M110" i="43"/>
  <c r="I110" i="43"/>
  <c r="E110" i="43"/>
  <c r="E73" i="43"/>
  <c r="Q92" i="43"/>
  <c r="M92" i="43"/>
  <c r="I92" i="43"/>
  <c r="E92" i="43"/>
  <c r="H18" i="43"/>
  <c r="Q55" i="43"/>
  <c r="I73" i="43"/>
  <c r="Q73" i="43"/>
  <c r="L110" i="43"/>
  <c r="D129" i="43"/>
  <c r="L129" i="43"/>
  <c r="B18" i="43"/>
  <c r="D18" i="43" s="1"/>
  <c r="N18" i="43"/>
  <c r="P18" i="43" s="1"/>
  <c r="B55" i="43"/>
  <c r="D55" i="43" s="1"/>
  <c r="F55" i="43"/>
  <c r="H55" i="43" s="1"/>
  <c r="S110" i="43"/>
  <c r="H110" i="43" s="1"/>
  <c r="E34" i="43"/>
  <c r="I34" i="43"/>
  <c r="M34" i="43"/>
  <c r="Q34" i="43"/>
  <c r="C55" i="43"/>
  <c r="E55" i="43" s="1"/>
  <c r="G55" i="43"/>
  <c r="I55" i="43" s="1"/>
  <c r="I145" i="43"/>
  <c r="J18" i="43"/>
  <c r="L18" i="43" s="1"/>
  <c r="H16" i="43"/>
  <c r="K17" i="41"/>
  <c r="F17" i="41" s="1"/>
  <c r="I17" i="41"/>
  <c r="D17" i="41" s="1"/>
  <c r="E5" i="41"/>
  <c r="D5" i="41"/>
  <c r="D17" i="40"/>
  <c r="E17" i="40"/>
  <c r="O15" i="39"/>
  <c r="G19" i="39"/>
  <c r="N19" i="39" s="1"/>
  <c r="U4" i="36"/>
  <c r="P4" i="36"/>
  <c r="K4" i="36"/>
  <c r="F4" i="36"/>
  <c r="U5" i="35"/>
  <c r="P5" i="35"/>
  <c r="K5" i="35"/>
  <c r="F5" i="35"/>
  <c r="AO7" i="34"/>
  <c r="AJ7" i="34"/>
  <c r="AE7" i="34"/>
  <c r="Z7" i="34"/>
  <c r="U7" i="34"/>
  <c r="P7" i="34"/>
  <c r="K7" i="34"/>
  <c r="F7" i="34"/>
  <c r="AO7" i="33"/>
  <c r="AJ7" i="33"/>
  <c r="AE7" i="33"/>
  <c r="Z7" i="33"/>
  <c r="U7" i="33"/>
  <c r="P7" i="33"/>
  <c r="K7" i="33"/>
  <c r="F7" i="33"/>
  <c r="AO6" i="32"/>
  <c r="AJ6" i="32"/>
  <c r="AE6" i="32"/>
  <c r="Z6" i="32"/>
  <c r="U6" i="32"/>
  <c r="P6" i="32"/>
  <c r="K6" i="32"/>
  <c r="F6" i="32"/>
  <c r="AE6" i="31"/>
  <c r="Z6" i="31"/>
  <c r="U6" i="31"/>
  <c r="P6" i="31"/>
  <c r="K6" i="31"/>
  <c r="F6" i="31"/>
  <c r="Y7" i="30"/>
  <c r="W7" i="30"/>
  <c r="U7" i="30"/>
  <c r="S7" i="30"/>
  <c r="Q7" i="30"/>
  <c r="O7" i="30"/>
  <c r="M7" i="30"/>
  <c r="K7" i="30"/>
  <c r="I7" i="30"/>
  <c r="G7" i="30"/>
  <c r="E7" i="30"/>
  <c r="C7" i="30"/>
  <c r="AO5" i="29"/>
  <c r="AJ5" i="29"/>
  <c r="AE5" i="29"/>
  <c r="Z5" i="29"/>
  <c r="U5" i="29"/>
  <c r="P5" i="29"/>
  <c r="K5" i="29"/>
  <c r="F5" i="29"/>
  <c r="K5" i="28"/>
  <c r="F5" i="28"/>
  <c r="K5" i="27"/>
  <c r="F5" i="27"/>
  <c r="K3" i="26"/>
  <c r="F3" i="26"/>
  <c r="AD5" i="25"/>
  <c r="T5" i="25"/>
  <c r="J5" i="25"/>
  <c r="AN5" i="24"/>
  <c r="AD5" i="24"/>
  <c r="T5" i="24"/>
  <c r="J5" i="24"/>
  <c r="AD5" i="23"/>
  <c r="T5" i="23"/>
  <c r="J5" i="23"/>
  <c r="AD5" i="22"/>
  <c r="T5" i="22"/>
  <c r="J5" i="22"/>
  <c r="AD5" i="21"/>
  <c r="T5" i="21"/>
  <c r="J5" i="21"/>
  <c r="AN5" i="20"/>
  <c r="AD5" i="20"/>
  <c r="T5" i="20"/>
  <c r="J5" i="20"/>
  <c r="U5" i="19"/>
  <c r="P5" i="19"/>
  <c r="K5" i="19"/>
  <c r="F5" i="19"/>
  <c r="U5" i="18"/>
  <c r="P5" i="18"/>
  <c r="K5" i="18"/>
  <c r="F5" i="18"/>
  <c r="AO6" i="17"/>
  <c r="AJ6" i="17"/>
  <c r="AE6" i="17"/>
  <c r="Z6" i="17"/>
  <c r="U6" i="17"/>
  <c r="P6" i="17"/>
  <c r="K6" i="17"/>
  <c r="F6" i="17"/>
  <c r="AO6" i="16"/>
  <c r="AJ6" i="16"/>
  <c r="AE6" i="16"/>
  <c r="Z6" i="16"/>
  <c r="U6" i="16"/>
  <c r="P6" i="16"/>
  <c r="K6" i="16"/>
  <c r="F6" i="16"/>
  <c r="AO6" i="15"/>
  <c r="AJ6" i="15"/>
  <c r="AE6" i="15"/>
  <c r="Z6" i="15"/>
  <c r="U6" i="15"/>
  <c r="P6" i="15"/>
  <c r="K6" i="15"/>
  <c r="F6" i="15"/>
  <c r="AE6" i="14"/>
  <c r="Z6" i="14"/>
  <c r="U6" i="14"/>
  <c r="P6" i="14"/>
  <c r="K6" i="14"/>
  <c r="F6" i="14"/>
  <c r="Z5" i="13"/>
  <c r="Y6" i="12"/>
  <c r="W6" i="12"/>
  <c r="U6" i="12"/>
  <c r="S6" i="12"/>
  <c r="Q6" i="12"/>
  <c r="O6" i="12"/>
  <c r="M6" i="12"/>
  <c r="K6" i="12"/>
  <c r="I6" i="12"/>
  <c r="G6" i="12"/>
  <c r="E6" i="12"/>
  <c r="C6" i="12"/>
  <c r="L4" i="11"/>
  <c r="L4" i="10"/>
  <c r="L3" i="9"/>
  <c r="U5" i="8"/>
  <c r="P5" i="8"/>
  <c r="K5" i="8"/>
  <c r="F5" i="8"/>
  <c r="AO5" i="7"/>
  <c r="AJ5" i="7"/>
  <c r="AE5" i="7"/>
  <c r="Z5" i="7"/>
  <c r="U5" i="7"/>
  <c r="P5" i="7"/>
  <c r="K5" i="7"/>
  <c r="F5" i="7"/>
  <c r="K6" i="6"/>
  <c r="F6" i="6"/>
  <c r="K6" i="5"/>
  <c r="F6" i="5"/>
  <c r="AK29" i="4"/>
  <c r="AP29" i="4" s="1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T27" i="4"/>
  <c r="AS27" i="4"/>
  <c r="AR27" i="4"/>
  <c r="AQ27" i="4"/>
  <c r="AP27" i="4"/>
  <c r="AT26" i="4"/>
  <c r="AS26" i="4"/>
  <c r="AR26" i="4"/>
  <c r="AQ26" i="4"/>
  <c r="AP26" i="4"/>
  <c r="AT25" i="4"/>
  <c r="AS25" i="4"/>
  <c r="AR25" i="4"/>
  <c r="AQ25" i="4"/>
  <c r="AP25" i="4"/>
  <c r="AT24" i="4"/>
  <c r="AS24" i="4"/>
  <c r="AR24" i="4"/>
  <c r="AQ24" i="4"/>
  <c r="AP24" i="4"/>
  <c r="AT23" i="4"/>
  <c r="AS23" i="4"/>
  <c r="AR23" i="4"/>
  <c r="AQ23" i="4"/>
  <c r="AP23" i="4"/>
  <c r="AT22" i="4"/>
  <c r="AS22" i="4"/>
  <c r="AR22" i="4"/>
  <c r="AQ22" i="4"/>
  <c r="AP22" i="4"/>
  <c r="AT21" i="4"/>
  <c r="AS21" i="4"/>
  <c r="AR21" i="4"/>
  <c r="AQ21" i="4"/>
  <c r="AP21" i="4"/>
  <c r="AT20" i="4"/>
  <c r="AS20" i="4"/>
  <c r="AR20" i="4"/>
  <c r="AQ20" i="4"/>
  <c r="AP20" i="4"/>
  <c r="AT19" i="4"/>
  <c r="AS19" i="4"/>
  <c r="AR19" i="4"/>
  <c r="AQ19" i="4"/>
  <c r="AP19" i="4"/>
  <c r="AT18" i="4"/>
  <c r="AS18" i="4"/>
  <c r="AR18" i="4"/>
  <c r="AQ18" i="4"/>
  <c r="AP18" i="4"/>
  <c r="AT17" i="4"/>
  <c r="AS17" i="4"/>
  <c r="AR17" i="4"/>
  <c r="AQ17" i="4"/>
  <c r="AP17" i="4"/>
  <c r="AT16" i="4"/>
  <c r="AS16" i="4"/>
  <c r="AR16" i="4"/>
  <c r="AQ16" i="4"/>
  <c r="AP16" i="4"/>
  <c r="AT15" i="4"/>
  <c r="AS15" i="4"/>
  <c r="AR15" i="4"/>
  <c r="AQ15" i="4"/>
  <c r="AP15" i="4"/>
  <c r="AT14" i="4"/>
  <c r="AS14" i="4"/>
  <c r="AR14" i="4"/>
  <c r="AQ14" i="4"/>
  <c r="AP14" i="4"/>
  <c r="AT13" i="4"/>
  <c r="AS13" i="4"/>
  <c r="AR13" i="4"/>
  <c r="AQ13" i="4"/>
  <c r="AP13" i="4"/>
  <c r="AT12" i="4"/>
  <c r="AS12" i="4"/>
  <c r="AR12" i="4"/>
  <c r="AQ12" i="4"/>
  <c r="AP12" i="4"/>
  <c r="AT11" i="4"/>
  <c r="AS11" i="4"/>
  <c r="AR11" i="4"/>
  <c r="AQ11" i="4"/>
  <c r="AP11" i="4"/>
  <c r="AT10" i="4"/>
  <c r="AS10" i="4"/>
  <c r="AR10" i="4"/>
  <c r="AQ10" i="4"/>
  <c r="AP10" i="4"/>
  <c r="AT9" i="4"/>
  <c r="AS9" i="4"/>
  <c r="AR9" i="4"/>
  <c r="AQ9" i="4"/>
  <c r="AP9" i="4"/>
  <c r="AT8" i="4"/>
  <c r="AS8" i="4"/>
  <c r="AR8" i="4"/>
  <c r="AQ8" i="4"/>
  <c r="AP8" i="4"/>
  <c r="AT7" i="4"/>
  <c r="AS7" i="4"/>
  <c r="AR7" i="4"/>
  <c r="AQ7" i="4"/>
  <c r="AP7" i="4"/>
  <c r="AP6" i="4"/>
  <c r="AO6" i="4"/>
  <c r="AO29" i="4" s="1"/>
  <c r="AT29" i="4" s="1"/>
  <c r="AN6" i="4"/>
  <c r="AN29" i="4" s="1"/>
  <c r="AS29" i="4" s="1"/>
  <c r="AM6" i="4"/>
  <c r="AM29" i="4" s="1"/>
  <c r="AR29" i="4" s="1"/>
  <c r="AL6" i="4"/>
  <c r="AL29" i="4" s="1"/>
  <c r="AQ29" i="4" s="1"/>
  <c r="AR5" i="4"/>
  <c r="AQ5" i="4"/>
  <c r="AP5" i="4"/>
  <c r="AT4" i="4"/>
  <c r="AO4" i="4"/>
  <c r="AJ4" i="4"/>
  <c r="AE4" i="4"/>
  <c r="Z4" i="4"/>
  <c r="U4" i="4"/>
  <c r="P4" i="4"/>
  <c r="K4" i="4"/>
  <c r="F4" i="4"/>
  <c r="U29" i="3"/>
  <c r="Z29" i="3" s="1"/>
  <c r="T29" i="3"/>
  <c r="Y29" i="3" s="1"/>
  <c r="S29" i="3"/>
  <c r="X29" i="3" s="1"/>
  <c r="R29" i="3"/>
  <c r="W29" i="3" s="1"/>
  <c r="Q29" i="3"/>
  <c r="V29" i="3" s="1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U27" i="3"/>
  <c r="T27" i="3"/>
  <c r="S27" i="3"/>
  <c r="R27" i="3"/>
  <c r="Q27" i="3"/>
  <c r="P27" i="3"/>
  <c r="O27" i="3"/>
  <c r="N27" i="3"/>
  <c r="M27" i="3"/>
  <c r="L27" i="3"/>
  <c r="Z26" i="3"/>
  <c r="Y26" i="3"/>
  <c r="X26" i="3"/>
  <c r="W26" i="3"/>
  <c r="V26" i="3"/>
  <c r="Z25" i="3"/>
  <c r="Y25" i="3"/>
  <c r="X25" i="3"/>
  <c r="W25" i="3"/>
  <c r="V25" i="3"/>
  <c r="Z24" i="3"/>
  <c r="Y24" i="3"/>
  <c r="X24" i="3"/>
  <c r="W24" i="3"/>
  <c r="V24" i="3"/>
  <c r="Z23" i="3"/>
  <c r="Y23" i="3"/>
  <c r="X23" i="3"/>
  <c r="W23" i="3"/>
  <c r="V23" i="3"/>
  <c r="Z22" i="3"/>
  <c r="Y22" i="3"/>
  <c r="X22" i="3"/>
  <c r="W22" i="3"/>
  <c r="V22" i="3"/>
  <c r="Z21" i="3"/>
  <c r="Y21" i="3"/>
  <c r="X21" i="3"/>
  <c r="W21" i="3"/>
  <c r="V21" i="3"/>
  <c r="Z20" i="3"/>
  <c r="Y20" i="3"/>
  <c r="X20" i="3"/>
  <c r="W20" i="3"/>
  <c r="V20" i="3"/>
  <c r="Z19" i="3"/>
  <c r="Y19" i="3"/>
  <c r="X19" i="3"/>
  <c r="W19" i="3"/>
  <c r="V19" i="3"/>
  <c r="Z18" i="3"/>
  <c r="Y18" i="3"/>
  <c r="X18" i="3"/>
  <c r="W18" i="3"/>
  <c r="V18" i="3"/>
  <c r="Z17" i="3"/>
  <c r="Y17" i="3"/>
  <c r="X17" i="3"/>
  <c r="W17" i="3"/>
  <c r="V17" i="3"/>
  <c r="Z16" i="3"/>
  <c r="Y16" i="3"/>
  <c r="X16" i="3"/>
  <c r="W16" i="3"/>
  <c r="V16" i="3"/>
  <c r="Z15" i="3"/>
  <c r="Y15" i="3"/>
  <c r="X15" i="3"/>
  <c r="W15" i="3"/>
  <c r="V15" i="3"/>
  <c r="Z14" i="3"/>
  <c r="Y14" i="3"/>
  <c r="X14" i="3"/>
  <c r="W14" i="3"/>
  <c r="V14" i="3"/>
  <c r="Z13" i="3"/>
  <c r="Y13" i="3"/>
  <c r="X13" i="3"/>
  <c r="W13" i="3"/>
  <c r="V13" i="3"/>
  <c r="Z12" i="3"/>
  <c r="Y12" i="3"/>
  <c r="X12" i="3"/>
  <c r="W12" i="3"/>
  <c r="V12" i="3"/>
  <c r="Z11" i="3"/>
  <c r="Y11" i="3"/>
  <c r="X11" i="3"/>
  <c r="W11" i="3"/>
  <c r="V11" i="3"/>
  <c r="Z10" i="3"/>
  <c r="Y10" i="3"/>
  <c r="X10" i="3"/>
  <c r="W10" i="3"/>
  <c r="V10" i="3"/>
  <c r="AE9" i="3"/>
  <c r="Z9" i="3"/>
  <c r="U9" i="3"/>
  <c r="P9" i="3"/>
  <c r="K9" i="3"/>
  <c r="F9" i="3"/>
  <c r="F27" i="2"/>
  <c r="AE27" i="2" s="1"/>
  <c r="E27" i="2"/>
  <c r="AD27" i="2" s="1"/>
  <c r="D27" i="2"/>
  <c r="AC27" i="2" s="1"/>
  <c r="C27" i="2"/>
  <c r="AB27" i="2" s="1"/>
  <c r="B27" i="2"/>
  <c r="AA27" i="2" s="1"/>
  <c r="X26" i="2"/>
  <c r="X28" i="2" s="1"/>
  <c r="W26" i="2"/>
  <c r="W28" i="2" s="1"/>
  <c r="V26" i="2"/>
  <c r="V28" i="2" s="1"/>
  <c r="S26" i="2"/>
  <c r="S28" i="2" s="1"/>
  <c r="R26" i="2"/>
  <c r="R28" i="2" s="1"/>
  <c r="Q26" i="2"/>
  <c r="Q28" i="2" s="1"/>
  <c r="P26" i="2"/>
  <c r="P28" i="2" s="1"/>
  <c r="O26" i="2"/>
  <c r="O28" i="2" s="1"/>
  <c r="N26" i="2"/>
  <c r="N28" i="2" s="1"/>
  <c r="M26" i="2"/>
  <c r="M28" i="2" s="1"/>
  <c r="L26" i="2"/>
  <c r="L28" i="2" s="1"/>
  <c r="K26" i="2"/>
  <c r="K28" i="2" s="1"/>
  <c r="J26" i="2"/>
  <c r="J28" i="2" s="1"/>
  <c r="I26" i="2"/>
  <c r="I28" i="2" s="1"/>
  <c r="H26" i="2"/>
  <c r="G26" i="2"/>
  <c r="G28" i="2" s="1"/>
  <c r="F26" i="2"/>
  <c r="E26" i="2"/>
  <c r="D26" i="2"/>
  <c r="C26" i="2"/>
  <c r="B26" i="2"/>
  <c r="AE25" i="2"/>
  <c r="AD25" i="2"/>
  <c r="AC25" i="2"/>
  <c r="AB25" i="2"/>
  <c r="AA25" i="2"/>
  <c r="AE24" i="2"/>
  <c r="AD24" i="2"/>
  <c r="AC24" i="2"/>
  <c r="AB24" i="2"/>
  <c r="AA24" i="2"/>
  <c r="AE23" i="2"/>
  <c r="AD23" i="2"/>
  <c r="AC23" i="2"/>
  <c r="AB23" i="2"/>
  <c r="AA23" i="2"/>
  <c r="AE22" i="2"/>
  <c r="AD22" i="2"/>
  <c r="AC22" i="2"/>
  <c r="AB22" i="2"/>
  <c r="AA22" i="2"/>
  <c r="AE21" i="2"/>
  <c r="AD21" i="2"/>
  <c r="AC21" i="2"/>
  <c r="AB21" i="2"/>
  <c r="AA21" i="2"/>
  <c r="AC20" i="2"/>
  <c r="AB20" i="2"/>
  <c r="AA20" i="2"/>
  <c r="Y20" i="2"/>
  <c r="Y26" i="2" s="1"/>
  <c r="Y28" i="2" s="1"/>
  <c r="AD19" i="2"/>
  <c r="AC19" i="2"/>
  <c r="AB19" i="2"/>
  <c r="AA19" i="2"/>
  <c r="Z19" i="2"/>
  <c r="AE19" i="2" s="1"/>
  <c r="AD18" i="2"/>
  <c r="AC18" i="2"/>
  <c r="AB18" i="2"/>
  <c r="AA18" i="2"/>
  <c r="U18" i="2"/>
  <c r="AE17" i="2"/>
  <c r="AD17" i="2"/>
  <c r="AC17" i="2"/>
  <c r="AC18" i="3" s="1"/>
  <c r="AB17" i="2"/>
  <c r="AA17" i="2"/>
  <c r="AC16" i="2"/>
  <c r="AB16" i="2"/>
  <c r="AA16" i="2"/>
  <c r="U16" i="2"/>
  <c r="AE16" i="2" s="1"/>
  <c r="T16" i="2"/>
  <c r="AD16" i="2" s="1"/>
  <c r="AE15" i="2"/>
  <c r="AD15" i="2"/>
  <c r="AC15" i="2"/>
  <c r="AB15" i="2"/>
  <c r="AA15" i="2"/>
  <c r="AC14" i="2"/>
  <c r="AB14" i="2"/>
  <c r="AA14" i="2"/>
  <c r="U14" i="2"/>
  <c r="AE14" i="2" s="1"/>
  <c r="T14" i="2"/>
  <c r="AD14" i="2" s="1"/>
  <c r="AE13" i="2"/>
  <c r="AE14" i="3" s="1"/>
  <c r="AD13" i="2"/>
  <c r="AD14" i="3" s="1"/>
  <c r="AC13" i="2"/>
  <c r="AB13" i="2"/>
  <c r="AB14" i="3" s="1"/>
  <c r="AA13" i="2"/>
  <c r="AA14" i="3" s="1"/>
  <c r="AE12" i="2"/>
  <c r="AE13" i="3" s="1"/>
  <c r="AD12" i="2"/>
  <c r="AC12" i="2"/>
  <c r="AC13" i="3" s="1"/>
  <c r="AB12" i="2"/>
  <c r="AA12" i="2"/>
  <c r="AA13" i="3" s="1"/>
  <c r="AD11" i="2"/>
  <c r="AC11" i="2"/>
  <c r="AB11" i="2"/>
  <c r="AA11" i="2"/>
  <c r="U11" i="2"/>
  <c r="AE10" i="2"/>
  <c r="AE11" i="3" s="1"/>
  <c r="AD10" i="2"/>
  <c r="AC10" i="2"/>
  <c r="AC11" i="3" s="1"/>
  <c r="AB10" i="2"/>
  <c r="AA10" i="2"/>
  <c r="AA11" i="3" s="1"/>
  <c r="AD9" i="2"/>
  <c r="AC9" i="2"/>
  <c r="AB9" i="2"/>
  <c r="AA9" i="2"/>
  <c r="Z9" i="2"/>
  <c r="AE8" i="2"/>
  <c r="Z8" i="2"/>
  <c r="U8" i="2"/>
  <c r="P8" i="2"/>
  <c r="K8" i="2"/>
  <c r="F8" i="2"/>
  <c r="D17" i="49" l="1"/>
  <c r="B17" i="49"/>
  <c r="P110" i="43"/>
  <c r="D110" i="43"/>
  <c r="AB19" i="3"/>
  <c r="AA20" i="3"/>
  <c r="AC22" i="3"/>
  <c r="AB23" i="3"/>
  <c r="AA24" i="3"/>
  <c r="AE24" i="3"/>
  <c r="AD25" i="3"/>
  <c r="AD15" i="3"/>
  <c r="AD19" i="3"/>
  <c r="AC20" i="3"/>
  <c r="AB21" i="3"/>
  <c r="AC26" i="3"/>
  <c r="AE17" i="3"/>
  <c r="AE15" i="3"/>
  <c r="AA19" i="3"/>
  <c r="AD20" i="3"/>
  <c r="AC21" i="3"/>
  <c r="AA10" i="3"/>
  <c r="AC12" i="3"/>
  <c r="AC15" i="3"/>
  <c r="AA17" i="3"/>
  <c r="AB18" i="3"/>
  <c r="AA18" i="3"/>
  <c r="Y27" i="3"/>
  <c r="AD18" i="3"/>
  <c r="AB10" i="3"/>
  <c r="AD22" i="3"/>
  <c r="AB24" i="3"/>
  <c r="AD12" i="3"/>
  <c r="AC23" i="3"/>
  <c r="AC10" i="3"/>
  <c r="AA12" i="3"/>
  <c r="AA15" i="3"/>
  <c r="AC17" i="3"/>
  <c r="AA22" i="3"/>
  <c r="AE22" i="3"/>
  <c r="AD23" i="3"/>
  <c r="AC24" i="3"/>
  <c r="AB25" i="3"/>
  <c r="AA26" i="3"/>
  <c r="AE26" i="3"/>
  <c r="Z20" i="2"/>
  <c r="Z26" i="2" s="1"/>
  <c r="Z28" i="2" s="1"/>
  <c r="AD10" i="3"/>
  <c r="AB12" i="3"/>
  <c r="AE18" i="3"/>
  <c r="AB20" i="3"/>
  <c r="AA21" i="3"/>
  <c r="AB22" i="3"/>
  <c r="AD24" i="3"/>
  <c r="W27" i="3"/>
  <c r="V27" i="3"/>
  <c r="Z27" i="3"/>
  <c r="AA28" i="2"/>
  <c r="AA29" i="3" s="1"/>
  <c r="AB11" i="3"/>
  <c r="AC14" i="3"/>
  <c r="AA16" i="3"/>
  <c r="AE16" i="3"/>
  <c r="AB17" i="3"/>
  <c r="V28" i="3"/>
  <c r="AA28" i="3" s="1"/>
  <c r="AR28" i="4"/>
  <c r="AT28" i="4"/>
  <c r="AD11" i="3"/>
  <c r="AC16" i="3"/>
  <c r="AC19" i="3"/>
  <c r="AP28" i="4"/>
  <c r="AE9" i="2"/>
  <c r="AE10" i="3" s="1"/>
  <c r="AB13" i="3"/>
  <c r="AB15" i="3"/>
  <c r="AB16" i="3"/>
  <c r="AD17" i="3"/>
  <c r="AE20" i="3"/>
  <c r="AA25" i="3"/>
  <c r="AE25" i="3"/>
  <c r="AD26" i="3"/>
  <c r="AC26" i="2"/>
  <c r="AB26" i="2"/>
  <c r="W28" i="3"/>
  <c r="AB28" i="3" s="1"/>
  <c r="Z28" i="3"/>
  <c r="AE28" i="3" s="1"/>
  <c r="AQ28" i="4"/>
  <c r="AD13" i="3"/>
  <c r="AD16" i="3"/>
  <c r="AA23" i="3"/>
  <c r="AE23" i="3"/>
  <c r="AC25" i="3"/>
  <c r="AB26" i="3"/>
  <c r="AA26" i="2"/>
  <c r="X27" i="3"/>
  <c r="Y28" i="3"/>
  <c r="AD28" i="3" s="1"/>
  <c r="X28" i="3"/>
  <c r="AC28" i="3" s="1"/>
  <c r="AS28" i="4"/>
  <c r="AC28" i="2"/>
  <c r="AC29" i="3" s="1"/>
  <c r="H28" i="2"/>
  <c r="AB28" i="2" s="1"/>
  <c r="AB29" i="3" s="1"/>
  <c r="T20" i="2"/>
  <c r="AE11" i="2"/>
  <c r="AE12" i="3" s="1"/>
  <c r="AE18" i="2"/>
  <c r="AE19" i="3" s="1"/>
  <c r="U20" i="2"/>
  <c r="AB27" i="3" l="1"/>
  <c r="AC27" i="3"/>
  <c r="AA27" i="3"/>
  <c r="U26" i="2"/>
  <c r="AE20" i="2"/>
  <c r="AE21" i="3" s="1"/>
  <c r="T26" i="2"/>
  <c r="AD20" i="2"/>
  <c r="AD21" i="3" s="1"/>
  <c r="T28" i="2" l="1"/>
  <c r="AD28" i="2" s="1"/>
  <c r="AD29" i="3" s="1"/>
  <c r="AD26" i="2"/>
  <c r="AD27" i="3" s="1"/>
  <c r="U28" i="2"/>
  <c r="AE28" i="2" s="1"/>
  <c r="AE29" i="3" s="1"/>
  <c r="AE26" i="2"/>
  <c r="AE27" i="3" s="1"/>
</calcChain>
</file>

<file path=xl/sharedStrings.xml><?xml version="1.0" encoding="utf-8"?>
<sst xmlns="http://schemas.openxmlformats.org/spreadsheetml/2006/main" count="3470" uniqueCount="715">
  <si>
    <t>Районы</t>
  </si>
  <si>
    <t>Всего</t>
  </si>
  <si>
    <t>неонатологи</t>
  </si>
  <si>
    <t>Майминский</t>
  </si>
  <si>
    <t>Чойский</t>
  </si>
  <si>
    <t>Турочакский</t>
  </si>
  <si>
    <t>Шебалинский</t>
  </si>
  <si>
    <t>Онгудайский</t>
  </si>
  <si>
    <t>Улаганский</t>
  </si>
  <si>
    <t>У-Коксинский</t>
  </si>
  <si>
    <t>Чемальский</t>
  </si>
  <si>
    <t>Детская туберкулезная больница*</t>
  </si>
  <si>
    <t>Дом ребенка***</t>
  </si>
  <si>
    <t>*</t>
  </si>
  <si>
    <t>Село</t>
  </si>
  <si>
    <t>г. Г-Алтайск</t>
  </si>
  <si>
    <t>1. Сеть учреждений</t>
  </si>
  <si>
    <t xml:space="preserve">1.1. Медицинские организации, расположенные в сельской местности </t>
  </si>
  <si>
    <t>Больничные учреждения</t>
  </si>
  <si>
    <t>Амбулаторно-поликлинические учреждения</t>
  </si>
  <si>
    <t>Фельдшерско-акушерские пункты (ФАПы**)</t>
  </si>
  <si>
    <t>Здравпункты**</t>
  </si>
  <si>
    <r>
      <t xml:space="preserve">ИТОГО                                  </t>
    </r>
    <r>
      <rPr>
        <b/>
        <sz val="10"/>
        <rFont val="Times New Roman"/>
        <family val="1"/>
        <charset val="204"/>
      </rPr>
      <t xml:space="preserve"> (юридические лица и структурные, обособленные подразделения)</t>
    </r>
  </si>
  <si>
    <t>Центральные районные больницы (ЦРБ*; Акташ больница *)</t>
  </si>
  <si>
    <t>Участковые больницы (УБ**)</t>
  </si>
  <si>
    <t>Амбулатории**</t>
  </si>
  <si>
    <t>в т.ч. Акташ*</t>
  </si>
  <si>
    <t>К-Агачский</t>
  </si>
  <si>
    <t>У-Канский</t>
  </si>
  <si>
    <t>БУЗ РА "Детская туберкулезная больница"</t>
  </si>
  <si>
    <t>БУЗ РА "Детский противотуберкулезный санаторий"</t>
  </si>
  <si>
    <t>БУЗ РА "Специализированный дом ребенка для детей с органическим поражением ЦНС и нарушением психики"</t>
  </si>
  <si>
    <t>БУЗ РА "Центр медицины катастроф", в части отделения скорой медицинской помощи с. Маймы **</t>
  </si>
  <si>
    <t>БУЗ РА " Бюро судебно-медицинской экспертизы", в части Онгудайского межрайонного отделения **</t>
  </si>
  <si>
    <r>
      <t xml:space="preserve">Итого по медицинским организациям, расположенных в сельской местности </t>
    </r>
    <r>
      <rPr>
        <b/>
        <sz val="10"/>
        <rFont val="Times New Roman"/>
        <family val="1"/>
        <charset val="204"/>
      </rPr>
      <t>(вкл. юрид. лица и структурные подразделения)</t>
    </r>
  </si>
  <si>
    <t xml:space="preserve">                            из них:                                                              имеющие статус  юридического лица</t>
  </si>
  <si>
    <t>имеющие статус  обособленного структурного подразделения, юридического лица</t>
  </si>
  <si>
    <t>* юридическое лицо</t>
  </si>
  <si>
    <t>** структурные, обособленные подразделения  юридического лица</t>
  </si>
  <si>
    <t xml:space="preserve">1.1.1. Медицинские организации, расположенные в сельской местности  </t>
  </si>
  <si>
    <t>(продолжение 1.1. )</t>
  </si>
  <si>
    <t>Специализированные больницы</t>
  </si>
  <si>
    <t>Санаторно-курортные организации *</t>
  </si>
  <si>
    <t>Дом ребенка, в том числе специализированный *</t>
  </si>
  <si>
    <t>отделения:                                           Центра медицины катастроф,  Бюро судебно-медицинской экспертизы</t>
  </si>
  <si>
    <r>
      <t xml:space="preserve">ИТОГО                                   </t>
    </r>
    <r>
      <rPr>
        <b/>
        <sz val="10"/>
        <rFont val="Times New Roman"/>
        <family val="1"/>
        <charset val="204"/>
      </rPr>
      <t>(юридические лица и структурные, обособленные подразделения)</t>
    </r>
  </si>
  <si>
    <r>
      <t xml:space="preserve">ВСЕГО                                  </t>
    </r>
    <r>
      <rPr>
        <b/>
        <sz val="10"/>
        <rFont val="Times New Roman"/>
        <family val="1"/>
        <charset val="204"/>
      </rPr>
      <t>(юридические лица и структурные, обособленные подразделения)</t>
    </r>
  </si>
  <si>
    <t xml:space="preserve">Итого по медицинским организациям, расположенных в сельской местности </t>
  </si>
  <si>
    <t>1.2 Медицинские организации города</t>
  </si>
  <si>
    <t>Территория</t>
  </si>
  <si>
    <t>Больничные учреждения*</t>
  </si>
  <si>
    <t>Диспансеры*</t>
  </si>
  <si>
    <t>Амбулаторно-поликлинические  учреждения*</t>
  </si>
  <si>
    <t>Центры*</t>
  </si>
  <si>
    <t>Учреждения скорой медицинской помощи и учреждения переливания крови*</t>
  </si>
  <si>
    <t>Учреждения особого типа*</t>
  </si>
  <si>
    <t>Прочие учреждения *</t>
  </si>
  <si>
    <t>Здравпункты (врачебные, фельдшерские)**</t>
  </si>
  <si>
    <r>
      <t xml:space="preserve">ВСЕГО                                </t>
    </r>
    <r>
      <rPr>
        <b/>
        <sz val="10"/>
        <rFont val="Times New Roman"/>
        <family val="1"/>
        <charset val="204"/>
      </rPr>
      <t xml:space="preserve"> (юридические лица )</t>
    </r>
  </si>
  <si>
    <t>больницы,  специализированные больницы</t>
  </si>
  <si>
    <t>Поликлиники</t>
  </si>
  <si>
    <t>Центры, бюро</t>
  </si>
  <si>
    <t>БУЗ РА "Республиканская больница"</t>
  </si>
  <si>
    <t xml:space="preserve">БУЗ РА "Республиканская детская больница" </t>
  </si>
  <si>
    <t>БУЗ РА "Психиатрическая больница"</t>
  </si>
  <si>
    <t>БУЗ РА "Противотуберкулезный диспансер"</t>
  </si>
  <si>
    <t>БУЗ РА "Кожно-венерологический диспансер"</t>
  </si>
  <si>
    <t>БУЗ РА "Врачебно-физкультурный диспансер"</t>
  </si>
  <si>
    <t>БУЗ РА "Городская поликлиника"</t>
  </si>
  <si>
    <t>БУЗ РА "Городская детская поликлиника"</t>
  </si>
  <si>
    <t>АУЗ РА "Республиканская стоматологическая поликлиника"</t>
  </si>
  <si>
    <t>АУЗ РА "Стоматологическая поликлиника №2"</t>
  </si>
  <si>
    <t>БУЗ РА " Центр по профилактике и борьбе со СПИД"</t>
  </si>
  <si>
    <t>АУЗ РА "Центр лечебного и профилактического питания"</t>
  </si>
  <si>
    <t>БУЗ РА "Перинатальный центр"</t>
  </si>
  <si>
    <t>БУЗ РА "Станция переливания крови"</t>
  </si>
  <si>
    <t>БУЗ РА "Станция скорой медицинской помощи"</t>
  </si>
  <si>
    <t>БУЗ РА "Медицинский информационно-аналитический центр"</t>
  </si>
  <si>
    <t>БУЗ РА "Центр медицины катастроф"</t>
  </si>
  <si>
    <t>БУЗ РА " Бюро судебно-медицинской экспертизы"</t>
  </si>
  <si>
    <t>АУ РА Автобаза «Медавтотранс»</t>
  </si>
  <si>
    <t xml:space="preserve"> Министерство здравоохранения РА</t>
  </si>
  <si>
    <t>КУ РА "Управление по обеспечению деятельности МЗ РА и подведомственных ему учреждений"</t>
  </si>
  <si>
    <t>МУ "Отдел здравоохранения администрации г.Горно-Алтайска"</t>
  </si>
  <si>
    <t>БПОУ РА "Медицинский колледж"</t>
  </si>
  <si>
    <r>
      <t xml:space="preserve">Медицинские организации города,  </t>
    </r>
    <r>
      <rPr>
        <b/>
        <sz val="10"/>
        <rFont val="Times New Roman"/>
        <family val="1"/>
        <charset val="204"/>
      </rPr>
      <t>имеющие статус  юридического лица</t>
    </r>
  </si>
  <si>
    <t xml:space="preserve"> ** 2015г. - 41 здравпункт, из них 39 врачебных и 2 фельдшерских, являются структурным подразделением БУЗ РА"Республиканская больница"  и БУЗ РА"Республиканская детская больница" </t>
  </si>
  <si>
    <t>2. Основные показатели ресурсов здравоохранения</t>
  </si>
  <si>
    <t xml:space="preserve">Таблица 2.1  Врачебные кадры (с аспирантами, клиническими ординаторами, интернами)   здравоохранения Республики Алтай </t>
  </si>
  <si>
    <t>Всего врачей (абс.числа)                                           (всего по ф. № 17 "Сведения по мед.кадрам")</t>
  </si>
  <si>
    <t>Обеспеченность на 10 000 человек населения</t>
  </si>
  <si>
    <t>Туберкулезный санаторий "Чемал" МЗ РФ**</t>
  </si>
  <si>
    <t>Бюро судмедэкспертизы****</t>
  </si>
  <si>
    <t>в сельской местности:</t>
  </si>
  <si>
    <t>Село РФ:</t>
  </si>
  <si>
    <t>Село СФО</t>
  </si>
  <si>
    <t>г. Горно-Алтайск</t>
  </si>
  <si>
    <t>территория ЗД РА</t>
  </si>
  <si>
    <t>РФ (тыс.)</t>
  </si>
  <si>
    <t>СФО (тыс.)</t>
  </si>
  <si>
    <r>
      <t xml:space="preserve">Примечание: Данные по </t>
    </r>
    <r>
      <rPr>
        <u/>
        <sz val="11"/>
        <rFont val="Times New Roman"/>
        <family val="1"/>
        <charset val="204"/>
      </rPr>
      <t>территории</t>
    </r>
    <r>
      <rPr>
        <sz val="11"/>
        <rFont val="Times New Roman"/>
        <family val="1"/>
        <charset val="204"/>
      </rPr>
      <t xml:space="preserve"> включают в себя – подчинение Минздрава и ФГБУ Туберкулезный санаторий "Чемал" МЗ РФ. </t>
    </r>
  </si>
  <si>
    <t>С 2014 года не включаются ФГУЗ: "Центр гигиены и эпидемиологии", Территориальное управление Госсанэпиднадзора, Противочумная станция)</t>
  </si>
  <si>
    <t xml:space="preserve">* Детская туберкулезная брольница -рассчитывается на детское население  от 0-17 лет. </t>
  </si>
  <si>
    <t>**ФГУЗ Туберкулезный санаторий "Чемал" МЗ РФ -рассчитывается на взрослое население  от 18 и старше лет</t>
  </si>
  <si>
    <t>* В 2013г. БУЗ РА "Детский противотуберкулезный санаторий" переименован в БУЗ РА "Детская туберкулезная больница"</t>
  </si>
  <si>
    <t>***Дом ребенка - рассчитывается на население детей от 0-4 лет</t>
  </si>
  <si>
    <t>**** БУЗ РА "Бюро судебно-медицинской экспертизы: межрайонное  Онгудайское отделение</t>
  </si>
  <si>
    <t>Сделан перерасчет: за 2013г. -  население на  1.01.2014г.</t>
  </si>
  <si>
    <t xml:space="preserve">                                  за 2014г. -  население на  1.01.2015г.</t>
  </si>
  <si>
    <t>Таблица 2.1.1  Врачебные кадры (без аспирантов, клинических ординаторов, интернов) по подчинению здравоохранения Республики Алтай</t>
  </si>
  <si>
    <t>Подчинение ЗД РА</t>
  </si>
  <si>
    <t>Дом ребенка**</t>
  </si>
  <si>
    <t>подчинение ЗД РА</t>
  </si>
  <si>
    <r>
      <t xml:space="preserve">РФ                                                           </t>
    </r>
    <r>
      <rPr>
        <b/>
        <sz val="9"/>
        <rFont val="Times New Roman"/>
        <family val="1"/>
        <charset val="204"/>
      </rPr>
      <t xml:space="preserve"> (без аспиран.,клинич.ординат.,интернов)</t>
    </r>
  </si>
  <si>
    <r>
      <t xml:space="preserve">СФО                                                    </t>
    </r>
    <r>
      <rPr>
        <b/>
        <sz val="9"/>
        <rFont val="Times New Roman"/>
        <family val="1"/>
        <charset val="204"/>
      </rPr>
      <t>(без аспиран.,клинич.ординат.,интернов)</t>
    </r>
  </si>
  <si>
    <t>* Детская туберкулезная брольница -рассчитывается на детское население  от 0-17 лет</t>
  </si>
  <si>
    <t>** Дом ребенка - рассчитывается на население детей от 0-4 лет</t>
  </si>
  <si>
    <t>*** нет сведений</t>
  </si>
  <si>
    <t xml:space="preserve">2.1.2  Квалификационная характеристика врачебных кадров (%) </t>
  </si>
  <si>
    <t>Территории</t>
  </si>
  <si>
    <t>Число врачей, имеющих категорию -всего</t>
  </si>
  <si>
    <t xml:space="preserve">Число врачей, имеющих высшую категорию </t>
  </si>
  <si>
    <t xml:space="preserve">Число врачей, имеющих первую категорию </t>
  </si>
  <si>
    <t xml:space="preserve">Число врачей, имеющих вторую категорию </t>
  </si>
  <si>
    <t>Абс. число</t>
  </si>
  <si>
    <t>%</t>
  </si>
  <si>
    <t>Дом ребенка</t>
  </si>
  <si>
    <t>Бюро СМЭ**</t>
  </si>
  <si>
    <t>Село территория (вкл. ФГУЗ РФ)</t>
  </si>
  <si>
    <t>РФ село</t>
  </si>
  <si>
    <t>***</t>
  </si>
  <si>
    <t>СФО село</t>
  </si>
  <si>
    <t>подчинение ЗДРА</t>
  </si>
  <si>
    <t>территория РА</t>
  </si>
  <si>
    <r>
      <t xml:space="preserve">Примечание: Данные по </t>
    </r>
    <r>
      <rPr>
        <u/>
        <sz val="11"/>
        <rFont val="Times New Roman"/>
        <family val="1"/>
        <charset val="204"/>
      </rPr>
      <t>территории</t>
    </r>
    <r>
      <rPr>
        <sz val="11"/>
        <rFont val="Times New Roman"/>
        <family val="1"/>
        <charset val="204"/>
      </rPr>
      <t xml:space="preserve"> включают в себя – подчинение Минздрава и Туберкулезный санаторий "Чемал" МЗ РФ. </t>
    </r>
  </si>
  <si>
    <t>** БУЗ РА "Бюро судебно-медицинской экспертизы (Бюро СМЭ): межрайонное  Онгудайское отделение</t>
  </si>
  <si>
    <t xml:space="preserve">2.1.3  Медицинские кадры, имеющие сертификат специалиста (%) </t>
  </si>
  <si>
    <t xml:space="preserve">Число врачей, имеющих сертификат специалиста </t>
  </si>
  <si>
    <t xml:space="preserve">Число среднего медперсонала, имеющих сертификат специалиста </t>
  </si>
  <si>
    <t>Центр медицины катастроф                  (скорая медпомощь****)</t>
  </si>
  <si>
    <t>**** В БУЗ РА "Центр медицины катастроф" : в части скорой медицинской помощи с. Маймы</t>
  </si>
  <si>
    <t xml:space="preserve">2.1.4  Медицинские кадры, имеющие сертификат специалиста и работающие по данной специальности  (территориальное подчинение)  </t>
  </si>
  <si>
    <t>Медицинские кадры</t>
  </si>
  <si>
    <t>Всего    (абс. число)</t>
  </si>
  <si>
    <t>Имеют сертификат специалиста (абс. число)</t>
  </si>
  <si>
    <t>%  от общего числа врачей</t>
  </si>
  <si>
    <t>РФ (%)</t>
  </si>
  <si>
    <t>СФО (%)</t>
  </si>
  <si>
    <t xml:space="preserve">%  от общего числа врачей </t>
  </si>
  <si>
    <t>1. Число врачей на конец года, физических лиц</t>
  </si>
  <si>
    <t>в т.ч. женщин</t>
  </si>
  <si>
    <t>в организациях, расположенных в сельской местности</t>
  </si>
  <si>
    <t>Руководители и их заместители (организаторы ЗД)</t>
  </si>
  <si>
    <t>акушеры-гинекологи</t>
  </si>
  <si>
    <t>аллергологи-иммунологи</t>
  </si>
  <si>
    <t>анестезиологи – реаниматологи</t>
  </si>
  <si>
    <t>бактериологи</t>
  </si>
  <si>
    <t>вирусологи</t>
  </si>
  <si>
    <t>врачи здравпунктов</t>
  </si>
  <si>
    <t>гастроэнтерологи</t>
  </si>
  <si>
    <t>гематологи</t>
  </si>
  <si>
    <t>генетики</t>
  </si>
  <si>
    <t>гериатры</t>
  </si>
  <si>
    <t>дезинфектологи</t>
  </si>
  <si>
    <t>дерматовенерологи</t>
  </si>
  <si>
    <t>диабетологи</t>
  </si>
  <si>
    <t>диетологи</t>
  </si>
  <si>
    <t>инфекционисты</t>
  </si>
  <si>
    <t>кардиологи</t>
  </si>
  <si>
    <t>кардиологи детские</t>
  </si>
  <si>
    <t>клинической лабораторной диагностики</t>
  </si>
  <si>
    <t>клинические  микологи</t>
  </si>
  <si>
    <t>колопроктологи</t>
  </si>
  <si>
    <t>косметологи</t>
  </si>
  <si>
    <t>лаборанты</t>
  </si>
  <si>
    <t>лабораторные генетики</t>
  </si>
  <si>
    <t>лабораторные микологи</t>
  </si>
  <si>
    <t>мануальной терапии</t>
  </si>
  <si>
    <t>методисты</t>
  </si>
  <si>
    <t>неврологи</t>
  </si>
  <si>
    <t>нейрохирурги</t>
  </si>
  <si>
    <t>нефрологи</t>
  </si>
  <si>
    <t>общей  практики (семейные)</t>
  </si>
  <si>
    <t>онкологи</t>
  </si>
  <si>
    <t>онкологи детские</t>
  </si>
  <si>
    <t>ортодонты</t>
  </si>
  <si>
    <t>остеопаты</t>
  </si>
  <si>
    <t>оториноларингологи</t>
  </si>
  <si>
    <t>офтальмологи</t>
  </si>
  <si>
    <t>офтальмологи-протезисты</t>
  </si>
  <si>
    <t>паразитологи</t>
  </si>
  <si>
    <t>патологоанатомы</t>
  </si>
  <si>
    <t>педиатры</t>
  </si>
  <si>
    <r>
      <t xml:space="preserve">из них: педиатры участкоые </t>
    </r>
    <r>
      <rPr>
        <sz val="9"/>
        <rFont val="Times New Roman"/>
        <family val="1"/>
        <charset val="204"/>
      </rPr>
      <t>(вкл. педиатров участ. приписных участков</t>
    </r>
    <r>
      <rPr>
        <sz val="11"/>
        <rFont val="Times New Roman"/>
        <family val="1"/>
        <charset val="204"/>
      </rPr>
      <t>)</t>
    </r>
  </si>
  <si>
    <t>педиатры городские (районные)</t>
  </si>
  <si>
    <t>по авиационной и космической медицине</t>
  </si>
  <si>
    <t>по водолазной медицине</t>
  </si>
  <si>
    <t>по гигиене детей и подростков</t>
  </si>
  <si>
    <t>гигиена питания</t>
  </si>
  <si>
    <t>по гигиене труда</t>
  </si>
  <si>
    <t>по гигиеническому воспитанию</t>
  </si>
  <si>
    <t>по коммунальной гигиене</t>
  </si>
  <si>
    <t xml:space="preserve">по лечебной физкультуре </t>
  </si>
  <si>
    <t>по медико-социальной экспертизе</t>
  </si>
  <si>
    <t>по медицинской профилактике</t>
  </si>
  <si>
    <t>по медицинской реабилитации</t>
  </si>
  <si>
    <t>по общей гигиене</t>
  </si>
  <si>
    <t>по паллиативной помощи</t>
  </si>
  <si>
    <t>по радиационной гигиене</t>
  </si>
  <si>
    <t>по рентгенэндоваскулярным диагностике и лечению</t>
  </si>
  <si>
    <t>по санитарно-гигиеническим лабораторным исследованиям</t>
  </si>
  <si>
    <t>по спортивной медицине</t>
  </si>
  <si>
    <t xml:space="preserve">2.1.4.   Медицинские кадры, имеющие сертификат специалиста и работающие по данной специальности  (территориальное подчинение)  </t>
  </si>
  <si>
    <t xml:space="preserve">продолжение таблицы   2.1.4  </t>
  </si>
  <si>
    <t>приемного отделения</t>
  </si>
  <si>
    <t>профпатологи</t>
  </si>
  <si>
    <t>психиатры</t>
  </si>
  <si>
    <t>из них: участковые</t>
  </si>
  <si>
    <t>психиатры детские</t>
  </si>
  <si>
    <t>из них: психиатры детские участковые</t>
  </si>
  <si>
    <t>психиатры подростковые</t>
  </si>
  <si>
    <t>из них: психиатры подростковые участковые</t>
  </si>
  <si>
    <t>психиатры-наркологи</t>
  </si>
  <si>
    <t>из них: психиатры-наркологи участковые</t>
  </si>
  <si>
    <t>психотерапевты</t>
  </si>
  <si>
    <t>пульмонологи</t>
  </si>
  <si>
    <t>радиологи</t>
  </si>
  <si>
    <t>радиотерапевты</t>
  </si>
  <si>
    <t>ревматологи</t>
  </si>
  <si>
    <t>рентгенологи</t>
  </si>
  <si>
    <t>рефлексотерапевты</t>
  </si>
  <si>
    <t>сексологи</t>
  </si>
  <si>
    <t>скорой медицинской помощи</t>
  </si>
  <si>
    <t>стажеры</t>
  </si>
  <si>
    <t>статистики</t>
  </si>
  <si>
    <t>стоматологи</t>
  </si>
  <si>
    <t>стоматологи детские</t>
  </si>
  <si>
    <t>стоматологи-ортопеды</t>
  </si>
  <si>
    <t>стоматологи-терапевты</t>
  </si>
  <si>
    <t>стоматологи-хирурги</t>
  </si>
  <si>
    <t>судебно-медицинские эксперты</t>
  </si>
  <si>
    <t>судебно-психиатрические эксперты</t>
  </si>
  <si>
    <t>судовые врачи</t>
  </si>
  <si>
    <t>сурдология-оториноларингология</t>
  </si>
  <si>
    <t>сурдологи протезисты</t>
  </si>
  <si>
    <t>терапевты</t>
  </si>
  <si>
    <t>из них: терапевты участковые</t>
  </si>
  <si>
    <t>терапевты участковые цеховых врачебных участков</t>
  </si>
  <si>
    <t>терапевты амбулаторий</t>
  </si>
  <si>
    <t>терапевты подростковые</t>
  </si>
  <si>
    <t>токсикологи</t>
  </si>
  <si>
    <t>травматологи-ортопеды</t>
  </si>
  <si>
    <t>трансфузиологи</t>
  </si>
  <si>
    <t>ультразвуковой диагностики</t>
  </si>
  <si>
    <t>урологи</t>
  </si>
  <si>
    <t>урологи-андрологи детские</t>
  </si>
  <si>
    <t>фармакологи клинические</t>
  </si>
  <si>
    <t>физиотерапевты</t>
  </si>
  <si>
    <t>фтизиатры</t>
  </si>
  <si>
    <t>из них: фтизиатры участковые</t>
  </si>
  <si>
    <t>функциональной диагностики</t>
  </si>
  <si>
    <t>хирурги (вкл. дет хирург)</t>
  </si>
  <si>
    <t>хирурги детские</t>
  </si>
  <si>
    <t>хирурги пластические</t>
  </si>
  <si>
    <t>хирурги сердечно-сосудистые</t>
  </si>
  <si>
    <t>хирурги торакальные</t>
  </si>
  <si>
    <t>хирурги челюстно-лицевые</t>
  </si>
  <si>
    <t>эндокринологи</t>
  </si>
  <si>
    <t>эндокринологи детские</t>
  </si>
  <si>
    <t>эндоскописты</t>
  </si>
  <si>
    <t xml:space="preserve">эпидемиологи </t>
  </si>
  <si>
    <t>прочие</t>
  </si>
  <si>
    <t>Из общего числа врачей - врачи клинических специальностей</t>
  </si>
  <si>
    <t xml:space="preserve">2.1.5   Медицинские кадры, имеющие сертификат специалиста и работающие по данной специальности  (территориальное подчинение)  </t>
  </si>
  <si>
    <t>%  от общего числа среднего медперсонала</t>
  </si>
  <si>
    <t>3. Число среднего медицинского персонала на конец года, физических лиц</t>
  </si>
  <si>
    <t>из них: в организациях, расположенных в сельской местности</t>
  </si>
  <si>
    <t>акушерки</t>
  </si>
  <si>
    <t>гигиенисты стоматологические</t>
  </si>
  <si>
    <t>заведующие</t>
  </si>
  <si>
    <t>из них: заведующие ФАП</t>
  </si>
  <si>
    <t>зубные врачи</t>
  </si>
  <si>
    <t>зубные техники</t>
  </si>
  <si>
    <t>инструкторы-дезинфекторы</t>
  </si>
  <si>
    <t>инструкторы по гигиеническому воспитанию</t>
  </si>
  <si>
    <t>инструкторы по лечебной физкультуре</t>
  </si>
  <si>
    <t>инструкторы по трудовой терапии</t>
  </si>
  <si>
    <t>из них: лабораторное дело</t>
  </si>
  <si>
    <t>гистология</t>
  </si>
  <si>
    <t>лабораторная диагностика</t>
  </si>
  <si>
    <t>медицинские лабораторные техники (фельдшеры-лаборанты)</t>
  </si>
  <si>
    <t>медицинские сестры</t>
  </si>
  <si>
    <t xml:space="preserve"> из них - сестринское дело с высшим медицинским образованием</t>
  </si>
  <si>
    <t>бакалавры</t>
  </si>
  <si>
    <t>управление сестринской деятельностью с высшим медицинским образованием</t>
  </si>
  <si>
    <t>по специальности: организация сестринского дела</t>
  </si>
  <si>
    <t>сестринское дело</t>
  </si>
  <si>
    <t>сестринское дело в педиатрии</t>
  </si>
  <si>
    <t xml:space="preserve"> из строки 163 - анестезисты</t>
  </si>
  <si>
    <t>врачей общей практики (семейных врачей)</t>
  </si>
  <si>
    <t>диетические</t>
  </si>
  <si>
    <t>медико-социальной помощи</t>
  </si>
  <si>
    <t>медицинская сестра (фельдшер) по приему вызовов скорой медицинской помощи и передаче их выездным бригадам скорой медицинской помощи</t>
  </si>
  <si>
    <t>операционные</t>
  </si>
  <si>
    <t>палатные (постовые)</t>
  </si>
  <si>
    <t>патронажные</t>
  </si>
  <si>
    <t>перевязочной</t>
  </si>
  <si>
    <t>по косметологии</t>
  </si>
  <si>
    <t>по массажу</t>
  </si>
  <si>
    <t>процедурной</t>
  </si>
  <si>
    <t>по реабилитации</t>
  </si>
  <si>
    <t>старшие</t>
  </si>
  <si>
    <t>стерилизационной</t>
  </si>
  <si>
    <t>участковые врачей-терапевтов участковых</t>
  </si>
  <si>
    <t>участковые врачей-педиатров участковых</t>
  </si>
  <si>
    <t>по физиотерапии</t>
  </si>
  <si>
    <t>по функциональной диагностике</t>
  </si>
  <si>
    <t>медицинские дезинфекторы</t>
  </si>
  <si>
    <t>медицинские оптики-оптометристы</t>
  </si>
  <si>
    <t>медицинские регистраторы</t>
  </si>
  <si>
    <t>медицинские статистики</t>
  </si>
  <si>
    <t>медицинские технологи</t>
  </si>
  <si>
    <t xml:space="preserve">             гистология</t>
  </si>
  <si>
    <t xml:space="preserve">             лабораторная диагностика</t>
  </si>
  <si>
    <t>помощники врачей</t>
  </si>
  <si>
    <t>из них по специальности: бактериология</t>
  </si>
  <si>
    <t>гигиена и санитария</t>
  </si>
  <si>
    <t>энтомология</t>
  </si>
  <si>
    <t>эпидемиология (паразитология)</t>
  </si>
  <si>
    <t>рентгенолаборанты</t>
  </si>
  <si>
    <t>фельдшеры</t>
  </si>
  <si>
    <t>из них - фельдшеры скорой медицинской помощи</t>
  </si>
  <si>
    <t>фельдшеры-наркологи</t>
  </si>
  <si>
    <t>фельдшеры-водители скорой медицинской помощи</t>
  </si>
  <si>
    <t>прочий средний медицинский персонал</t>
  </si>
  <si>
    <t>судебно-медицинская экспертиза</t>
  </si>
  <si>
    <t xml:space="preserve">Таблица 2.1.6  Распределение врачей по возрасту  здравоохранения Республики Алтай </t>
  </si>
  <si>
    <t>Численность врачей по возрастным группам</t>
  </si>
  <si>
    <t>Удельный вес врачей по возрастным группам (%)</t>
  </si>
  <si>
    <t>до 36 лет</t>
  </si>
  <si>
    <t>36-45</t>
  </si>
  <si>
    <t>46-50</t>
  </si>
  <si>
    <t>51-55</t>
  </si>
  <si>
    <t>56-60</t>
  </si>
  <si>
    <t>61 и более</t>
  </si>
  <si>
    <r>
      <t xml:space="preserve">Примечание: Данные по </t>
    </r>
    <r>
      <rPr>
        <u/>
        <sz val="11"/>
        <rFont val="Times New Roman"/>
        <family val="1"/>
        <charset val="204"/>
      </rPr>
      <t>территории</t>
    </r>
    <r>
      <rPr>
        <sz val="11"/>
        <rFont val="Times New Roman"/>
        <family val="1"/>
        <charset val="204"/>
      </rPr>
      <t xml:space="preserve"> включают в себя – подчинение Минздрава и  ФГБУ Туберкулезный санаторий "Чемал" МЗ РФ. </t>
    </r>
  </si>
  <si>
    <t>Таблица 2.1.7   Соотношение врачебного и среднего медицинского персонала по подчинению здравоохранения РА                                                                                                  (физические лица средних медработников на 1 врача)</t>
  </si>
  <si>
    <t>Число физических лиц - всего по ф.17"Сведения о медицинских кадрах"</t>
  </si>
  <si>
    <t>Число физических лиц основных работников на занятых должностях (без лиц находящихся в декретном отпуске)</t>
  </si>
  <si>
    <t>Число физических лиц основных работников на занятых должностях</t>
  </si>
  <si>
    <r>
      <rPr>
        <b/>
        <sz val="10"/>
        <rFont val="Times New Roman"/>
        <family val="1"/>
        <charset val="204"/>
      </rPr>
      <t>Число физических лиц основных работников на занятых должностях</t>
    </r>
    <r>
      <rPr>
        <b/>
        <sz val="10"/>
        <color rgb="FFC00000"/>
        <rFont val="Times New Roman"/>
        <family val="1"/>
        <charset val="204"/>
      </rPr>
      <t xml:space="preserve"> (без лиц находящихся в декретном отпуске)</t>
    </r>
  </si>
  <si>
    <t xml:space="preserve">число врачей </t>
  </si>
  <si>
    <t>Число среднего медперсонала</t>
  </si>
  <si>
    <t>Соотношение (раз)</t>
  </si>
  <si>
    <t>подчинение        ЗД РА</t>
  </si>
  <si>
    <t>* В 2011 году сделан перерасчет по подчинению здравоохранения РА (без федеральных учреждений)</t>
  </si>
  <si>
    <t xml:space="preserve">Таблица 2.2. Штатные, занятые должности и физические лица врачей, работающие в медицинских организациях здравоохранения Республики Алтай </t>
  </si>
  <si>
    <t>Штатные должности врачей</t>
  </si>
  <si>
    <t>Занятые должности врачей</t>
  </si>
  <si>
    <t>Физические лица врачей</t>
  </si>
  <si>
    <t>Укомплектованность врачей (%)</t>
  </si>
  <si>
    <t>Коэффициент совместительства врачей</t>
  </si>
  <si>
    <t>Всего **</t>
  </si>
  <si>
    <t>(отношение занятых должностей к штатным должностям)</t>
  </si>
  <si>
    <t>(отношение физических лиц к штатным должностям)</t>
  </si>
  <si>
    <t>(отношение штатных должностей к физическим лицам)</t>
  </si>
  <si>
    <r>
      <t>Центр медицины катастроф</t>
    </r>
    <r>
      <rPr>
        <sz val="9"/>
        <rFont val="Times New Roman"/>
        <family val="1"/>
        <charset val="204"/>
      </rPr>
      <t xml:space="preserve"> (скорая медпомощь с. Майма)</t>
    </r>
  </si>
  <si>
    <r>
      <t xml:space="preserve">Бюро судмедэкспертизы </t>
    </r>
    <r>
      <rPr>
        <sz val="9"/>
        <rFont val="Times New Roman"/>
        <family val="1"/>
        <charset val="204"/>
      </rPr>
      <t>(межрайонное отделение с. Онгудай)</t>
    </r>
  </si>
  <si>
    <t>Туберкулезный санаторий "Чемал" МЗ РФ</t>
  </si>
  <si>
    <t>из них в сельской местности без ФГУЗ Санатрия "Чемал"</t>
  </si>
  <si>
    <t xml:space="preserve">РФ </t>
  </si>
  <si>
    <t xml:space="preserve">СФО </t>
  </si>
  <si>
    <t>Таблица 2.3. Обеспеченность участковыми врачами терапевтических, педиатрических участков и врачами общей (семейной) практики по здравоохранению Республики Алтай</t>
  </si>
  <si>
    <t>Всего число участковых врачей</t>
  </si>
  <si>
    <t>в том числе</t>
  </si>
  <si>
    <t xml:space="preserve">Участковые врачи терапевтических участков </t>
  </si>
  <si>
    <t xml:space="preserve">Участковые врачи педиатрических участков  </t>
  </si>
  <si>
    <t xml:space="preserve">Число врачей общей практики        </t>
  </si>
  <si>
    <t>*физические лица</t>
  </si>
  <si>
    <t>на 10 000 человек населения</t>
  </si>
  <si>
    <t>Село:</t>
  </si>
  <si>
    <t>Подчинение ЗДРА</t>
  </si>
  <si>
    <r>
      <t xml:space="preserve">Примечание: </t>
    </r>
    <r>
      <rPr>
        <b/>
        <i/>
        <sz val="11"/>
        <rFont val="Times New Roman"/>
        <family val="1"/>
        <charset val="204"/>
      </rPr>
      <t>Показатель обеспеченность на 10 000 человек  населения рассчитывается:</t>
    </r>
  </si>
  <si>
    <t xml:space="preserve">                участковые  терапевты -  перерасчет на взрослое население (18 лет и старше)</t>
  </si>
  <si>
    <r>
      <t xml:space="preserve">               </t>
    </r>
    <r>
      <rPr>
        <sz val="11"/>
        <rFont val="Times New Roman"/>
        <family val="1"/>
        <charset val="204"/>
      </rPr>
      <t>участковые педиатры –    на детское население (от 0 до 17 лет)</t>
    </r>
  </si>
  <si>
    <r>
      <t xml:space="preserve">              </t>
    </r>
    <r>
      <rPr>
        <sz val="11"/>
        <rFont val="Times New Roman"/>
        <family val="1"/>
        <charset val="204"/>
      </rPr>
      <t>врачи общей (семейной) практики –  на население всего</t>
    </r>
  </si>
  <si>
    <t>Сделан перерасчет, обеспеченности участковыми врачами на 10,0тыс. населения: за 2013г. -  население на  1.01.2014г.</t>
  </si>
  <si>
    <t xml:space="preserve">                                                                                                                  за 2014г. -  население на  1.01.2015г.  </t>
  </si>
  <si>
    <t>Таблица 2.3.1   Участковые врачи терапевтических, педиатрических участков и врачей общей (семейной) практики по здравоохранению Республики Алтай</t>
  </si>
  <si>
    <t>Всего участковых врачей</t>
  </si>
  <si>
    <t>из них</t>
  </si>
  <si>
    <t xml:space="preserve">Штатные должности </t>
  </si>
  <si>
    <t xml:space="preserve">Занятые должности </t>
  </si>
  <si>
    <t>Укомплектованность участковых врачей (%)</t>
  </si>
  <si>
    <t>Коэффициент совместительства участковых врачей</t>
  </si>
  <si>
    <t>Укомплектованность  (%)</t>
  </si>
  <si>
    <t xml:space="preserve">Коэффициент совместительства </t>
  </si>
  <si>
    <t>(отношение занятых должностей к физическим лицам)</t>
  </si>
  <si>
    <t>Таблица 2.3.2   Участковые врачи терапевтических, педиатрических участков и врачей общей (семейной) практики по здравоохранению Республики Алтай</t>
  </si>
  <si>
    <t xml:space="preserve">Участковые врачи педиатрических участков </t>
  </si>
  <si>
    <t>Врачи общей (семейной) практики</t>
  </si>
  <si>
    <t>Таблица 2.4. Врачи скорой медицинской помощи по здравоохранению Республики Алтай</t>
  </si>
  <si>
    <t xml:space="preserve">Территория </t>
  </si>
  <si>
    <t>Врачи скорой медицинской помощи</t>
  </si>
  <si>
    <t>Штатные должности</t>
  </si>
  <si>
    <t>Занятые должности</t>
  </si>
  <si>
    <t>Число физических лиц</t>
  </si>
  <si>
    <r>
      <t xml:space="preserve">Коэффициент совместительства </t>
    </r>
    <r>
      <rPr>
        <b/>
        <sz val="9"/>
        <rFont val="Times New Roman"/>
        <family val="1"/>
        <charset val="204"/>
      </rPr>
      <t>(отношение занятых должностей к физическим лицам)</t>
    </r>
  </si>
  <si>
    <r>
      <t xml:space="preserve">Центр медицины катастроф </t>
    </r>
    <r>
      <rPr>
        <sz val="9"/>
        <rFont val="Times New Roman"/>
        <family val="1"/>
        <charset val="204"/>
      </rPr>
      <t>(скорая медпомощь с. Маймы)</t>
    </r>
  </si>
  <si>
    <t>г.Горно-Алтайск</t>
  </si>
  <si>
    <t>Таблица 2.4.1  Средний медицинский персонал скорой медицинской помощи по здравоохранению Республики Алтай</t>
  </si>
  <si>
    <t>Средний медицинский персонал скорой медицинской помощи</t>
  </si>
  <si>
    <t>Таблица 2.5. Обеспеченность населения врачами основных специальностей по здравоохранению Республики Алтай</t>
  </si>
  <si>
    <t>терапевтического профиля*</t>
  </si>
  <si>
    <t>в том числе  инфекционистами</t>
  </si>
  <si>
    <t>хирургического профиля*</t>
  </si>
  <si>
    <t>в т.ч. онкологи</t>
  </si>
  <si>
    <t>абс. числа</t>
  </si>
  <si>
    <t>на 10000 чел насел.</t>
  </si>
  <si>
    <t>Детская туберкулезная больница**</t>
  </si>
  <si>
    <t>ЗД РА</t>
  </si>
  <si>
    <r>
      <t xml:space="preserve">* В численность врачей </t>
    </r>
    <r>
      <rPr>
        <u/>
        <sz val="11"/>
        <rFont val="Times New Roman"/>
        <family val="1"/>
        <charset val="204"/>
      </rPr>
      <t>терапевтического профиля</t>
    </r>
    <r>
      <rPr>
        <sz val="11"/>
        <rFont val="Times New Roman"/>
        <family val="1"/>
        <charset val="204"/>
      </rPr>
      <t xml:space="preserve"> включены: терапевты, пульмонологи, кардиологи, детские кардиологи, ревматологи, гастроэнтерологи, нефрологи, эндокринологи, детские эндокринологи, аллергологи-иммунологи, гематологи, диетологи,  диабетологи, физиотерапевты, инфекционисты, профпатологи, гериатры, врачи общей практики, иглорефлексотерапевты, токсикологи; </t>
    </r>
  </si>
  <si>
    <r>
      <t>терапевтический профиль</t>
    </r>
    <r>
      <rPr>
        <sz val="11"/>
        <rFont val="Times New Roman"/>
        <family val="1"/>
        <charset val="204"/>
      </rPr>
      <t>: рассчитывается на взрослое население (от 18 лет и старше);</t>
    </r>
  </si>
  <si>
    <r>
      <t xml:space="preserve">* </t>
    </r>
    <r>
      <rPr>
        <u/>
        <sz val="11"/>
        <rFont val="Times New Roman"/>
        <family val="1"/>
        <charset val="204"/>
      </rPr>
      <t>хирургического  профиля</t>
    </r>
    <r>
      <rPr>
        <sz val="11"/>
        <rFont val="Times New Roman"/>
        <family val="1"/>
        <charset val="204"/>
      </rPr>
      <t>: хирурги, хирурги детские, сердечно-сосудистые хирурги, торакальной хирургии, нейрохирурги, анестизиологи-реаниматологи, травматологи-ортопеды, урологи, эндоскописты, колопроктологи, онкологи, детские онкологи, врачи мануальной терапии, челюстно-лицевые хирурги, врачи по рентгенэндоваскулярной диагностике и лечению, трансфузиологии, детские урологи-андрологи, пластическая хирургия.</t>
    </r>
  </si>
  <si>
    <t xml:space="preserve">** Детская туберкулезная брольница -рассчитывается на детское население  от 0-17 лет. </t>
  </si>
  <si>
    <t>продолжение таблицы 2.5. (1)</t>
  </si>
  <si>
    <t xml:space="preserve">Территория  </t>
  </si>
  <si>
    <t>акушеры-гинекологи*</t>
  </si>
  <si>
    <t>педиатры, неонатологи**</t>
  </si>
  <si>
    <t>в т.ч. неонатологи***</t>
  </si>
  <si>
    <r>
      <t xml:space="preserve">*  </t>
    </r>
    <r>
      <rPr>
        <u/>
        <sz val="11"/>
        <rFont val="Times New Roman"/>
        <family val="1"/>
        <charset val="204"/>
      </rPr>
      <t>акушеры-гинекологи</t>
    </r>
    <r>
      <rPr>
        <sz val="11"/>
        <rFont val="Times New Roman"/>
        <family val="1"/>
        <charset val="204"/>
      </rPr>
      <t xml:space="preserve"> - рассчитываются на 10 000 женского населения</t>
    </r>
  </si>
  <si>
    <r>
      <t xml:space="preserve">** </t>
    </r>
    <r>
      <rPr>
        <u/>
        <sz val="11"/>
        <rFont val="Times New Roman"/>
        <family val="1"/>
        <charset val="204"/>
      </rPr>
      <t>педиатры</t>
    </r>
    <r>
      <rPr>
        <sz val="11"/>
        <rFont val="Times New Roman"/>
        <family val="1"/>
        <charset val="204"/>
      </rPr>
      <t xml:space="preserve"> – рассчитываются на детей в возрасте от 0 до 17 лет;  </t>
    </r>
  </si>
  <si>
    <r>
      <t xml:space="preserve">       </t>
    </r>
    <r>
      <rPr>
        <u/>
        <sz val="11"/>
        <rFont val="Times New Roman"/>
        <family val="1"/>
        <charset val="204"/>
      </rPr>
      <t>педиатры</t>
    </r>
    <r>
      <rPr>
        <sz val="11"/>
        <rFont val="Times New Roman"/>
        <family val="1"/>
        <charset val="204"/>
      </rPr>
      <t>: педиатры, неонатологи;</t>
    </r>
  </si>
  <si>
    <t xml:space="preserve">*** неонатологи – рассчитываются на  новорожденных детей </t>
  </si>
  <si>
    <t>продолжение таблицы 2.5. (2)</t>
  </si>
  <si>
    <t>отоларингологи</t>
  </si>
  <si>
    <t>продолжение таблицы 2.5. (3)</t>
  </si>
  <si>
    <t>психиатры, (психиатры-наркологи)*</t>
  </si>
  <si>
    <r>
      <t>*</t>
    </r>
    <r>
      <rPr>
        <u/>
        <sz val="11"/>
        <rFont val="Times New Roman"/>
        <family val="1"/>
        <charset val="204"/>
      </rPr>
      <t xml:space="preserve"> психиатров: </t>
    </r>
    <r>
      <rPr>
        <sz val="11"/>
        <rFont val="Times New Roman"/>
        <family val="1"/>
        <charset val="204"/>
      </rPr>
      <t xml:space="preserve"> психиатры, психотерапевты, наркологи, сексологи;</t>
    </r>
  </si>
  <si>
    <t>продолжение таблицы 2.5. (4)</t>
  </si>
  <si>
    <t>рентгенологи и радиологи</t>
  </si>
  <si>
    <t>санитарно-эпидемиологические группы*</t>
  </si>
  <si>
    <t>врачи-стоматологи (включая челюстно-лицевых хирургов)</t>
  </si>
  <si>
    <t>кроме того: стоматология (средний медперсонал)</t>
  </si>
  <si>
    <r>
      <t xml:space="preserve">* </t>
    </r>
    <r>
      <rPr>
        <u/>
        <sz val="11"/>
        <rFont val="Times New Roman"/>
        <family val="1"/>
        <charset val="204"/>
      </rPr>
      <t>санитарно-эпидемиологического профиля</t>
    </r>
    <r>
      <rPr>
        <sz val="11"/>
        <rFont val="Times New Roman"/>
        <family val="1"/>
        <charset val="204"/>
      </rPr>
      <t>: токсикологи, бактериологи и вирусологи, эпидемиологи, дезинфектологи, паразитологи, санитарные врачи (гигиена детей и подростков, гигиена питания, гигиена труда, гигиеническое воспитание, радиационная гигиена, общая гигиена). С 2014 года не включаются ФГУЗ: "Центр гигиены и эпидемиологии", Территориальное управление Госсанэпиднадзора, Противочумная станция)</t>
    </r>
  </si>
  <si>
    <t>продолжение таблицы 2.5. (5)</t>
  </si>
  <si>
    <t>врачи скорой помощи</t>
  </si>
  <si>
    <t>Из общего числа врачей основных специальностей (территория *)</t>
  </si>
  <si>
    <t>из общего числа врачей клинических специальностей *</t>
  </si>
  <si>
    <t xml:space="preserve"> ЗД РА </t>
  </si>
  <si>
    <t>* Примечание: В численность врачей клинических специальностей включены: терапевты, пульмонологи, кардиологи, ревматологи, гастроэнтерологи, нефрологи, диабетологи, эндокринологи, детские эндокринологи, диетологи, аллергологи-иммунологи, гематологи, рефлексотерапевты, профпатологи, хирурги, детские хирурги, сердечно-сосудистые хирурги, торакальной хирургии, нейрохирурги, челюстно-лицевые хирурги, анестизиологи-реаниматологи, травматологи и ортопеды, урологи, эндоскописты, колопроктологи, онкологи, детские онкологи, стоматологи-хирурги, акушеры-гинекологи, педиатры, неонатологи, офтальмологи, отоларингологи, сурдологи-отоларингологи, фтизиатры, неврологи, психиатры-наркологи, психотерапевты, сексологи, гериатры, дерматовенерологи, врачи скорой медицинской помощи, инфекционисты, токсикологи, врачи общей практики (семейные).</t>
  </si>
  <si>
    <t>Таблица 2.5.6  Обеспеченность населения врачами основных специальностей по здравоохранению Республики Алтай</t>
  </si>
  <si>
    <t>Абсолютные числа</t>
  </si>
  <si>
    <t>На 10 000 человек населения</t>
  </si>
  <si>
    <t>Всего (территория)*</t>
  </si>
  <si>
    <t>Всего (подчинение МЗ)*</t>
  </si>
  <si>
    <t>в том числе:</t>
  </si>
  <si>
    <t>терапевтического профиля</t>
  </si>
  <si>
    <t>из них:  участковые врачи терапевты</t>
  </si>
  <si>
    <t xml:space="preserve">              врачи общей практики</t>
  </si>
  <si>
    <t>хирургического профиля</t>
  </si>
  <si>
    <t>из них:  онкологи</t>
  </si>
  <si>
    <t>педиатры,  неонатологи</t>
  </si>
  <si>
    <t xml:space="preserve"> из них: участковые врачи педиатры</t>
  </si>
  <si>
    <t>Фтизиатры (территория  (вкл. Чемал ВТС))</t>
  </si>
  <si>
    <t>из них фтизиатры (подчинение МЗ)</t>
  </si>
  <si>
    <t>дермато-венерологи</t>
  </si>
  <si>
    <t>санитарно-эпидемиологические группы</t>
  </si>
  <si>
    <t>Стоматология (средний медперсонал)                         (территория (вкл.  Чемал ВТС))</t>
  </si>
  <si>
    <t>клинических специальностей</t>
  </si>
  <si>
    <r>
      <t xml:space="preserve">* В численность врачей </t>
    </r>
    <r>
      <rPr>
        <u/>
        <sz val="11"/>
        <rFont val="Times New Roman"/>
        <family val="1"/>
        <charset val="204"/>
      </rPr>
      <t>терапевтического</t>
    </r>
    <r>
      <rPr>
        <sz val="11"/>
        <rFont val="Times New Roman"/>
        <family val="1"/>
        <charset val="204"/>
      </rPr>
      <t xml:space="preserve"> профиля включены: терапевты, пульмонологи, кардиологи, ревматологи, гастроэнтерологи, нефрологи, эндокринологи, детские эндокринологи, аллергологи-иммунологи, гематологи, диетологи,  диабетологи, физиотерапевты ,инфекционисты, профпатологи, гериатры, врачи общей практики, иглорефлексотерапевты;</t>
    </r>
  </si>
  <si>
    <r>
      <t>терапевтический прфиль</t>
    </r>
    <r>
      <rPr>
        <sz val="11"/>
        <rFont val="Times New Roman"/>
        <family val="1"/>
        <charset val="204"/>
      </rPr>
      <t>: рассчитывается на взрослое  население (от 18 лет и старше);</t>
    </r>
  </si>
  <si>
    <r>
      <t>* хирургического</t>
    </r>
    <r>
      <rPr>
        <sz val="11"/>
        <rFont val="Times New Roman"/>
        <family val="1"/>
        <charset val="204"/>
      </rPr>
      <t xml:space="preserve">  профиля: хирурги, хирурги детские, сердечно-сосудистые хирурги, торакальной хирургии, нейрохирурги, анестизиологи-реаниматологи, травматологи-ортопеды, урологи, эндоскописты, проктологи, онкологи, врачи мануальной терапии, челюстно-лицевые хирурги;</t>
    </r>
  </si>
  <si>
    <r>
      <t xml:space="preserve">** </t>
    </r>
    <r>
      <rPr>
        <u/>
        <sz val="11"/>
        <rFont val="Times New Roman"/>
        <family val="1"/>
        <charset val="204"/>
      </rPr>
      <t>акушеры-гинекологи</t>
    </r>
    <r>
      <rPr>
        <sz val="11"/>
        <rFont val="Times New Roman"/>
        <family val="1"/>
        <charset val="204"/>
      </rPr>
      <t xml:space="preserve"> - рассчитываются на 10 000 женского населения</t>
    </r>
  </si>
  <si>
    <r>
      <t xml:space="preserve">*** </t>
    </r>
    <r>
      <rPr>
        <u/>
        <sz val="11"/>
        <rFont val="Times New Roman"/>
        <family val="1"/>
        <charset val="204"/>
      </rPr>
      <t>педиатры</t>
    </r>
    <r>
      <rPr>
        <sz val="11"/>
        <rFont val="Times New Roman"/>
        <family val="1"/>
        <charset val="204"/>
      </rPr>
      <t xml:space="preserve"> – рассчитываются на детей в возрасте от 0 до 17 лет;   </t>
    </r>
    <r>
      <rPr>
        <u/>
        <sz val="11"/>
        <rFont val="Times New Roman"/>
        <family val="1"/>
        <charset val="204"/>
      </rPr>
      <t>педиатры</t>
    </r>
    <r>
      <rPr>
        <sz val="11"/>
        <rFont val="Times New Roman"/>
        <family val="1"/>
        <charset val="204"/>
      </rPr>
      <t>: педиатры, неонатологи;</t>
    </r>
  </si>
  <si>
    <r>
      <t xml:space="preserve">психиатров: </t>
    </r>
    <r>
      <rPr>
        <sz val="11"/>
        <rFont val="Times New Roman"/>
        <family val="1"/>
        <charset val="204"/>
      </rPr>
      <t xml:space="preserve"> психиатры, психотерапевты, наркологи, сексологи;</t>
    </r>
  </si>
  <si>
    <r>
      <t>* санитарно-эпидемиологические группы</t>
    </r>
    <r>
      <rPr>
        <sz val="11"/>
        <rFont val="Times New Roman"/>
        <family val="1"/>
        <charset val="204"/>
      </rPr>
      <t>: токсикологи, бактериологи и вирусологи, эпидемиологи, дезинфектологи, паразитологи, санитарные врачи</t>
    </r>
  </si>
  <si>
    <t>Таблица 2.6.  Кадры среднего медицинского персонала по территории  здравоохранения Республики Алтай</t>
  </si>
  <si>
    <t>Всего среднего медицинского персонала (абс.числа)       (всего по ф. № 17 "Сведения по мед.кадрам")</t>
  </si>
  <si>
    <r>
      <t xml:space="preserve">Центр медицины катастроф                                   </t>
    </r>
    <r>
      <rPr>
        <sz val="9"/>
        <rFont val="Times New Roman"/>
        <family val="1"/>
        <charset val="204"/>
      </rPr>
      <t>(скорая медпомощь****)</t>
    </r>
  </si>
  <si>
    <t>Территория ЗДРА</t>
  </si>
  <si>
    <t>Таблица 2.6.1  Кадры среднего медицинского персонала по подчинению  здравоохранения Республики Алтай</t>
  </si>
  <si>
    <r>
      <t xml:space="preserve">Центр медицины катастроф                  </t>
    </r>
    <r>
      <rPr>
        <sz val="9"/>
        <rFont val="Times New Roman"/>
        <family val="1"/>
        <charset val="204"/>
      </rPr>
      <t>(скорая медпомощь****)</t>
    </r>
  </si>
  <si>
    <t>подчинение   ЗД РА</t>
  </si>
  <si>
    <t>**Дом ребенка - рассчитывается на население детей от 0-4 лет</t>
  </si>
  <si>
    <t xml:space="preserve">2.6.2  Квалификационная характеристика среднего медицинского персонала (%) </t>
  </si>
  <si>
    <t>Число среднего медицинского персонала, имеющих категорию -всего</t>
  </si>
  <si>
    <t xml:space="preserve">Число среднего медицинского персонала, имеющих высшую категорию </t>
  </si>
  <si>
    <t xml:space="preserve">Число среднего медицинского персонала, имеющих первую категорию </t>
  </si>
  <si>
    <t xml:space="preserve">Число среднего медицинского персонала, имеющих вторую категорию </t>
  </si>
  <si>
    <t>Детская туберкулезная больница</t>
  </si>
  <si>
    <t>Центр медицины катастроф                  (скорая медпомощь**)</t>
  </si>
  <si>
    <t>Село территория (вкл. ФГУЗ)</t>
  </si>
  <si>
    <r>
      <t xml:space="preserve">Примечание: Данные по </t>
    </r>
    <r>
      <rPr>
        <u/>
        <sz val="11"/>
        <rFont val="Times New Roman"/>
        <family val="1"/>
        <charset val="204"/>
      </rPr>
      <t>территории</t>
    </r>
    <r>
      <rPr>
        <sz val="11"/>
        <rFont val="Times New Roman"/>
        <family val="1"/>
        <charset val="204"/>
      </rPr>
      <t xml:space="preserve"> включают в себя – подчинение Минздрава и  ФГУЗ Туберкулезный санаторий "Чемал" МЗ РФ. </t>
    </r>
  </si>
  <si>
    <t>** В БУЗ РА "Центр медицины катастроф" : в части скорой медицинской помощи с. Маймы</t>
  </si>
  <si>
    <t xml:space="preserve">Таблица 2.6.6  Распределение среднего медицинского персонала по возрасту  здравоохранения Республики Алтай </t>
  </si>
  <si>
    <t>Численность среднего медицинского персонала по возрастным группам</t>
  </si>
  <si>
    <t>Удельный вес среднего медицинского персонала по возрастным группам (%)</t>
  </si>
  <si>
    <t>Таблица 2.7.  Штатные, занятые должности и физические лица среднего медицинского персонала работающие в медицинских организациях здравоохранения Республики Алтай</t>
  </si>
  <si>
    <t>Штатные должности среднего медицинского персонала</t>
  </si>
  <si>
    <t>Занятые должности среднего медицинского персонала</t>
  </si>
  <si>
    <t>Физические лица среднего медицинского персонала</t>
  </si>
  <si>
    <t>Укомплектованность среднего медицинского персонала (%)</t>
  </si>
  <si>
    <t>Коэффициент совместительства среднего медицинского персонала</t>
  </si>
  <si>
    <t>Таблица 2.8. Средний медицинский персонал участковых врачей по здравоохранению Республики Алтай</t>
  </si>
  <si>
    <t>Всего - число  участковых медицинских сестер</t>
  </si>
  <si>
    <t xml:space="preserve">Участковые медсестры  терапевтических участков </t>
  </si>
  <si>
    <t xml:space="preserve">Участковые медсестры педиатрических участков  </t>
  </si>
  <si>
    <t xml:space="preserve">Медсестры участков общей практики        </t>
  </si>
  <si>
    <t xml:space="preserve">                                                                                                                                           за 2014г. -  население на  1.01.2015г. </t>
  </si>
  <si>
    <t xml:space="preserve">Таблица 2.8.1 Средний медицинский персонал участковых врачей терапевтических, педиатрических участков и врачей общей (семейной) практики по здравоохранению Республики Алтай </t>
  </si>
  <si>
    <t>Всего участковых медсестры</t>
  </si>
  <si>
    <t xml:space="preserve">Участковые медсестры терапевтических участков </t>
  </si>
  <si>
    <t xml:space="preserve">Таблица 2.8.2 Средний медицинский персонал участковых врачей терапевтических, педиатрических участков и врачей общей (семейной) практики по здравоохранению Республики Алтай </t>
  </si>
  <si>
    <t>продолжение табл. 2.4.1.</t>
  </si>
  <si>
    <t xml:space="preserve">Участковые медсестры педиатрических участков </t>
  </si>
  <si>
    <t>Медсестры участков общей (семейной) практики</t>
  </si>
  <si>
    <t xml:space="preserve">Таблица 2.8.3 Число терапевтических, педиатрических участков и врачей общей (семейной) практики по здравоохранению Республики Алтай </t>
  </si>
  <si>
    <t>Всего врачебных участков</t>
  </si>
  <si>
    <t>Терапевтических участков</t>
  </si>
  <si>
    <t>Педиатрических участков</t>
  </si>
  <si>
    <t>Врачей общей (семейной) практики</t>
  </si>
  <si>
    <t>* Врачебные участки (информация взята из ф.№30 табл.3.1107 )</t>
  </si>
  <si>
    <t>Таблица 2.9  Фельдшерско-акушерские пункты</t>
  </si>
  <si>
    <t>Число ФАП, ФП</t>
  </si>
  <si>
    <t xml:space="preserve">Число физических лиц среднего медперсонала </t>
  </si>
  <si>
    <t>Из них фельдшеров</t>
  </si>
  <si>
    <t xml:space="preserve">Число посещений </t>
  </si>
  <si>
    <t>психиатры, психиатры-наркологи</t>
  </si>
  <si>
    <t xml:space="preserve">Всего </t>
  </si>
  <si>
    <t>2.10. Больничные учреждения за 2010 - 2015 год.</t>
  </si>
  <si>
    <t>Административно-территориальная единица</t>
  </si>
  <si>
    <t>Число коек дневного стационара</t>
  </si>
  <si>
    <t>Число больниц</t>
  </si>
  <si>
    <t>Число коек*</t>
  </si>
  <si>
    <t>при больничных учреждениях</t>
  </si>
  <si>
    <t xml:space="preserve">при амбулаторно-поликлинических учреждениях </t>
  </si>
  <si>
    <t xml:space="preserve">Майминский район </t>
  </si>
  <si>
    <t>Чойский район</t>
  </si>
  <si>
    <t>Турочакский район</t>
  </si>
  <si>
    <t>Шебалинский район</t>
  </si>
  <si>
    <t xml:space="preserve">Онгудайский район </t>
  </si>
  <si>
    <t>Улаганский район</t>
  </si>
  <si>
    <t>К-Агачский район</t>
  </si>
  <si>
    <t>У- Канский район</t>
  </si>
  <si>
    <t>У-Коксинский район</t>
  </si>
  <si>
    <t>Чемальский район</t>
  </si>
  <si>
    <t>,</t>
  </si>
  <si>
    <t>Село РФ</t>
  </si>
  <si>
    <t>г. Горно -Алтайск</t>
  </si>
  <si>
    <t xml:space="preserve">Республика Алтай </t>
  </si>
  <si>
    <t>РФ</t>
  </si>
  <si>
    <t>СФО</t>
  </si>
  <si>
    <t>Примечание: Число больниц (входят данные по юридическим лицам)</t>
  </si>
  <si>
    <t>2.11.Коечный фонд Республики Алтай</t>
  </si>
  <si>
    <t>2.11.1. Численность круглосуточного коечного фонда</t>
  </si>
  <si>
    <t xml:space="preserve">Профиль коек </t>
  </si>
  <si>
    <t>Количество коек</t>
  </si>
  <si>
    <t>Обеспеченность на 10000 населения</t>
  </si>
  <si>
    <t>Численность населения</t>
  </si>
  <si>
    <t>Круглосуточного коечного фонда - всего</t>
  </si>
  <si>
    <t>Терапевтические*</t>
  </si>
  <si>
    <t>Хирургические*</t>
  </si>
  <si>
    <t>Онкологические</t>
  </si>
  <si>
    <t>Инфекционных бол-х</t>
  </si>
  <si>
    <t>из них детей</t>
  </si>
  <si>
    <t xml:space="preserve">Для детей (все профили)** </t>
  </si>
  <si>
    <t>из них - педиатрические**</t>
  </si>
  <si>
    <t>Неврологические</t>
  </si>
  <si>
    <t>Для беременных и рожениц*</t>
  </si>
  <si>
    <t>Гинекологические*</t>
  </si>
  <si>
    <t xml:space="preserve">Туберкулезные </t>
  </si>
  <si>
    <t xml:space="preserve">из них для детей** </t>
  </si>
  <si>
    <t>Психиатрические</t>
  </si>
  <si>
    <t>Наркологические</t>
  </si>
  <si>
    <t>Офтальмологические</t>
  </si>
  <si>
    <t>Отоларингологические</t>
  </si>
  <si>
    <t>Дерматовенерологические</t>
  </si>
  <si>
    <t>* По республике Алтай в число коек для терапевтических больных включены койки:</t>
  </si>
  <si>
    <t>*терапевтические, кардиологические, гастроэнтерологические, аллергологические, эндокринологические, гематологические, нефрологические, ревматологические, пульмонологические;</t>
  </si>
  <si>
    <t>* для хирургических больных: хирургические, нейрохирургические, торакальной хирургии, сосудистой хирургии, травматологические, ожоговые, ортопедические, урологические, стоматологические.</t>
  </si>
  <si>
    <t>* для беременных женщин  и рожениц: беременных и рожениц, патология беременности;</t>
  </si>
  <si>
    <t>** показатель расчитан на детей в возрасте 0-17лет</t>
  </si>
  <si>
    <t>2.11.2. Численность круглосуточного коечного фонда в разрезе районов</t>
  </si>
  <si>
    <t>Население</t>
  </si>
  <si>
    <t>Число коек</t>
  </si>
  <si>
    <t>РФ ( в тыс.)</t>
  </si>
  <si>
    <t>СФО ( в тыс.)</t>
  </si>
  <si>
    <t>2.11.3. Численность дневных стационаров</t>
  </si>
  <si>
    <t xml:space="preserve">в том числе </t>
  </si>
  <si>
    <t>при больничных организациях</t>
  </si>
  <si>
    <t>при амбулаторно-поликлинических организациях</t>
  </si>
  <si>
    <t>2.11.4. Число мест в дневных стационарах</t>
  </si>
  <si>
    <t>Обеспеченность на 10000 человек населения</t>
  </si>
  <si>
    <t>Всего мест</t>
  </si>
  <si>
    <t>при амбулаторно-поликлинических учреждениях</t>
  </si>
  <si>
    <t>РФ(143957407)</t>
  </si>
  <si>
    <t>СФО(19370588)</t>
  </si>
  <si>
    <t>3. ОСНОВНЫЕ ПОКАЗАТЕЛИ ДЕЯТЕЛЬНОСТИ УЧРЕЖДЕНИЙ ЗДРАВООХРАНЕНИЯ</t>
  </si>
  <si>
    <t>3.1. Деятельность круглосуточных  стационарных учреждений за 2010 - 2015 годы</t>
  </si>
  <si>
    <t>Уровень госпитализации на 100 чел. населения</t>
  </si>
  <si>
    <t>Средняя занятость койки</t>
  </si>
  <si>
    <t>Среднее пребывание больного на койке</t>
  </si>
  <si>
    <t>РФ (субъекты)</t>
  </si>
  <si>
    <t>СФО (субъекты)</t>
  </si>
  <si>
    <t>3.1.1 Число и обеспеченность  населения койками различного профиля 2014-2015 годы</t>
  </si>
  <si>
    <t>Для беременных и рожениц (1)</t>
  </si>
  <si>
    <t>Для патологии беременности (2)</t>
  </si>
  <si>
    <t>Гинекологические (3)</t>
  </si>
  <si>
    <t>Инфекционные (4)</t>
  </si>
  <si>
    <t>Население 2015 г.</t>
  </si>
  <si>
    <t>Женское население 2015 г.</t>
  </si>
  <si>
    <t xml:space="preserve"> Женщин фертильного возраста 2015 г.</t>
  </si>
  <si>
    <t>Дети (0-17лет) 2015 год</t>
  </si>
  <si>
    <t>Кардиологические (5)</t>
  </si>
  <si>
    <t>Неврологические (6)</t>
  </si>
  <si>
    <t>Педиатрические (7)</t>
  </si>
  <si>
    <t>Терапевтические (8)</t>
  </si>
  <si>
    <t>Травматологические ( 9)</t>
  </si>
  <si>
    <t>Хирургические (10)</t>
  </si>
  <si>
    <t>Аллергологические (11)</t>
  </si>
  <si>
    <t>Гастроэнторологические (12)</t>
  </si>
  <si>
    <t>Гематологические (13)</t>
  </si>
  <si>
    <t>Дерматовенерологические (14)</t>
  </si>
  <si>
    <t>Наркологические (15)</t>
  </si>
  <si>
    <t>Нефрологические (16)</t>
  </si>
  <si>
    <t>Онкологические (17)</t>
  </si>
  <si>
    <t>Оториноларингологические (18)</t>
  </si>
  <si>
    <t>Офтальмологические (19)</t>
  </si>
  <si>
    <t>Психиатрические (20)</t>
  </si>
  <si>
    <t>Пульманологические (21)</t>
  </si>
  <si>
    <t>Ортопедические (22)</t>
  </si>
  <si>
    <t>Туберкулезные (23)</t>
  </si>
  <si>
    <t>Урологические (24)</t>
  </si>
  <si>
    <t>Нейрохирургические (25)</t>
  </si>
  <si>
    <t>Эндокринологические (26)</t>
  </si>
  <si>
    <t>Сосудистой хирургии (27)</t>
  </si>
  <si>
    <t>Челюстно-лицевая хирургия(28)</t>
  </si>
  <si>
    <t>Паллиативные (29)</t>
  </si>
  <si>
    <t>Реанимационные(30)</t>
  </si>
  <si>
    <t>Гастроэнтерологические</t>
  </si>
  <si>
    <r>
      <t xml:space="preserve">3.1.2 Число и обеспеченность  населения койками различного профиля 2014-2015 годы                                                       </t>
    </r>
    <r>
      <rPr>
        <sz val="8"/>
        <rFont val="Arial Cyr"/>
        <charset val="204"/>
      </rPr>
      <t xml:space="preserve"> (продолжение)</t>
    </r>
  </si>
  <si>
    <r>
      <t xml:space="preserve">3.1.2 Число и обеспеченность  населения койками различного профиля 2014-2015 годы                                                   </t>
    </r>
    <r>
      <rPr>
        <sz val="8"/>
        <rFont val="Arial Cyr"/>
        <charset val="204"/>
      </rPr>
      <t xml:space="preserve"> (продолжение)</t>
    </r>
  </si>
  <si>
    <r>
      <t xml:space="preserve">3.1.2 Средняя занятость,  средняя длительность пребывания на койке, оборот и  летальность  в году (койки различного профиля)           2014-2015 годы                                                                                                                          </t>
    </r>
    <r>
      <rPr>
        <b/>
        <sz val="9"/>
        <rFont val="Arial Cyr"/>
        <charset val="204"/>
      </rPr>
      <t xml:space="preserve"> (продолжение) </t>
    </r>
  </si>
  <si>
    <t>Аллергологические</t>
  </si>
  <si>
    <t>Гастроэнторологические</t>
  </si>
  <si>
    <t>Средняя занятость койки в году ( в днях)</t>
  </si>
  <si>
    <t>Средняя длительность пребывания на койке</t>
  </si>
  <si>
    <t>Оборот койки</t>
  </si>
  <si>
    <t>Летальность</t>
  </si>
  <si>
    <t>Для беременных и рожениц</t>
  </si>
  <si>
    <t>Для патологии беременности</t>
  </si>
  <si>
    <r>
      <t xml:space="preserve">3.1.2 Средняя занятость,  средняя длительность пребывания на койке, оборот и  летальность  в году (койки различного профиля)           2013-2014 годы                                                                                                                          </t>
    </r>
    <r>
      <rPr>
        <b/>
        <sz val="9"/>
        <rFont val="Arial Cyr"/>
        <charset val="204"/>
      </rPr>
      <t xml:space="preserve"> (продолжение) </t>
    </r>
  </si>
  <si>
    <t>Гинекологические</t>
  </si>
  <si>
    <t xml:space="preserve">Инфекционные </t>
  </si>
  <si>
    <t>Кардиологические</t>
  </si>
  <si>
    <t>Педиатрические</t>
  </si>
  <si>
    <t>Терапевтические</t>
  </si>
  <si>
    <t>Травматологические</t>
  </si>
  <si>
    <t>Хирургические</t>
  </si>
  <si>
    <t xml:space="preserve">Гематологические </t>
  </si>
  <si>
    <t xml:space="preserve">Наркологические </t>
  </si>
  <si>
    <t>Нефрологические</t>
  </si>
  <si>
    <t>Оториноларингологические</t>
  </si>
  <si>
    <t>Психиотрические</t>
  </si>
  <si>
    <t>Пульманологические</t>
  </si>
  <si>
    <t>Ортопедические</t>
  </si>
  <si>
    <t>Туберкулезные</t>
  </si>
  <si>
    <t>Урологические</t>
  </si>
  <si>
    <t>Нейрохирургические</t>
  </si>
  <si>
    <t>Эндокринологические</t>
  </si>
  <si>
    <t>Сосудистой хирургии</t>
  </si>
  <si>
    <t>Челюстно-лицевая хирургия</t>
  </si>
  <si>
    <t>3.2. Деятельность дневных стационаров</t>
  </si>
  <si>
    <t>3.2.1. Средняя занятость мест в году в дневных стационарах</t>
  </si>
  <si>
    <t>3.2.2. Средняя длительность пребывания больного в дневных стационарах</t>
  </si>
  <si>
    <t>* нет данных</t>
  </si>
  <si>
    <t xml:space="preserve"> 3.3. Деятельность амбулаторно-поликлинических учреждений.</t>
  </si>
  <si>
    <t>Среднее число посещений к врачам, на одного жителя</t>
  </si>
  <si>
    <t xml:space="preserve">по поводу заболевания </t>
  </si>
  <si>
    <t>профилактические</t>
  </si>
  <si>
    <t>3.4. Деятельность службы скорой помощи</t>
  </si>
  <si>
    <t>Медицинская помощь при выездах. 2015 год.</t>
  </si>
  <si>
    <t>Число лиц которым оказана помощь при выездах</t>
  </si>
  <si>
    <t>из них в %</t>
  </si>
  <si>
    <t xml:space="preserve">дети 0-17 лет </t>
  </si>
  <si>
    <t xml:space="preserve">взрослые 18 лет и старше </t>
  </si>
  <si>
    <t>женщин 55 лет и старше</t>
  </si>
  <si>
    <t>мужчины 60 лет и старше</t>
  </si>
  <si>
    <t>дети</t>
  </si>
  <si>
    <t>взрослые</t>
  </si>
  <si>
    <t>Женщины</t>
  </si>
  <si>
    <t>Мужчины</t>
  </si>
  <si>
    <t>РФ (2014)</t>
  </si>
  <si>
    <t>СФО(2014)</t>
  </si>
  <si>
    <t>3.4.1. Показатели работы скорой медицинской помощи 2014год</t>
  </si>
  <si>
    <t>Число лиц которым оказана помощь амбулаторно на 1000 населения</t>
  </si>
  <si>
    <t>Госпитализировано больных скорой медицинской помощи на 1000 населения</t>
  </si>
  <si>
    <t>Число лиц которым оказана помощь при выездах на 1000 населения</t>
  </si>
  <si>
    <t xml:space="preserve">из них </t>
  </si>
  <si>
    <t>госпитализированно</t>
  </si>
  <si>
    <t>амбулаторно</t>
  </si>
  <si>
    <t>ж 55 лет и старше</t>
  </si>
  <si>
    <t>муж 60 лет и стар</t>
  </si>
  <si>
    <t>число лиц</t>
  </si>
  <si>
    <t>население</t>
  </si>
  <si>
    <t>Взрослые</t>
  </si>
  <si>
    <t>РФ (2013)</t>
  </si>
  <si>
    <t>СФО(2013)</t>
  </si>
  <si>
    <t>3.4.2. Структура выполненных выездов.</t>
  </si>
  <si>
    <t>Доля лиц, которым оказана медпомощь по поводу несчастных случаев, внезапных заболеваний, патологии беременности и родов</t>
  </si>
  <si>
    <t>Доля перевозок больных, рожениц и родильниц</t>
  </si>
  <si>
    <t>рожениц</t>
  </si>
  <si>
    <t>число вызовов</t>
  </si>
  <si>
    <t>3.4.3.Число лиц, которым оказана помощь и при выездах на 1000 человек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</si>
</sst>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\-??&quot;р.&quot;_-;_-@_-"/>
    <numFmt numFmtId="165" formatCode="0.0"/>
    <numFmt numFmtId="166" formatCode="_(\$* #,##0.00_);_(\$* \(#,##0.00\);_(\$* \-??_);_(@_)"/>
    <numFmt numFmtId="167" formatCode="_(&quot;$&quot;* #,##0.00_);_(&quot;$&quot;* \(#,##0.00\);_(&quot;$&quot;* &quot;-&quot;??_);_(@_)"/>
    <numFmt numFmtId="168" formatCode="_-* #,##0.00&quot;р.&quot;_-;\-* #,##0.00&quot;р.&quot;_-;_-* &quot;-&quot;??&quot;р.&quot;_-;_-@_-"/>
    <numFmt numFmtId="169" formatCode="0.000"/>
  </numFmts>
  <fonts count="9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16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color indexed="16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7.5"/>
      <color rgb="FFFF000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2"/>
      <color theme="9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2"/>
      <color rgb="FFFF0000"/>
      <name val="Arial Cyr"/>
      <family val="2"/>
      <charset val="204"/>
    </font>
    <font>
      <sz val="10"/>
      <color rgb="FFC00000"/>
      <name val="Arial Cyr"/>
      <family val="2"/>
      <charset val="204"/>
    </font>
    <font>
      <sz val="10"/>
      <color indexed="53"/>
      <name val="Arial Cyr"/>
      <family val="2"/>
      <charset val="204"/>
    </font>
    <font>
      <u/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theme="9" tint="-0.499984740745262"/>
      <name val="Arial Cyr"/>
      <family val="2"/>
      <charset val="204"/>
    </font>
    <font>
      <b/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0"/>
      <color theme="7" tint="-0.499984740745262"/>
      <name val="Arial Cyr"/>
      <family val="2"/>
      <charset val="204"/>
    </font>
    <font>
      <sz val="10"/>
      <color theme="9" tint="-0.499984740745262"/>
      <name val="Times New Roman"/>
      <family val="1"/>
      <charset val="204"/>
    </font>
    <font>
      <sz val="12"/>
      <name val="Times New Roman"/>
      <family val="1"/>
      <charset val="1"/>
    </font>
    <font>
      <sz val="12"/>
      <color theme="9" tint="-0.499984740745262"/>
      <name val="Times New Roman"/>
      <family val="1"/>
      <charset val="1"/>
    </font>
    <font>
      <sz val="11.5"/>
      <name val="Times New Roman"/>
      <family val="1"/>
      <charset val="204"/>
    </font>
    <font>
      <sz val="8"/>
      <name val="Arial Cyr"/>
      <family val="2"/>
      <charset val="204"/>
    </font>
    <font>
      <b/>
      <sz val="10"/>
      <color indexed="16"/>
      <name val="Arial Cyr"/>
      <family val="2"/>
      <charset val="204"/>
    </font>
    <font>
      <b/>
      <sz val="8"/>
      <color indexed="16"/>
      <name val="Arial Cyr"/>
      <family val="2"/>
      <charset val="204"/>
    </font>
    <font>
      <b/>
      <sz val="7.5"/>
      <color indexed="16"/>
      <name val="Arial Cyr"/>
      <family val="2"/>
      <charset val="204"/>
    </font>
    <font>
      <sz val="10"/>
      <color indexed="16"/>
      <name val="Arial Cyr"/>
      <family val="2"/>
      <charset val="204"/>
    </font>
    <font>
      <sz val="10"/>
      <color theme="1"/>
      <name val="Arial Cyr"/>
      <charset val="204"/>
    </font>
    <font>
      <sz val="10"/>
      <color rgb="FFFF0000"/>
      <name val="Arial Cyr"/>
      <charset val="204"/>
    </font>
    <font>
      <b/>
      <sz val="12"/>
      <color indexed="10"/>
      <name val="Arial Cyr"/>
      <family val="2"/>
      <charset val="204"/>
    </font>
    <font>
      <sz val="10"/>
      <name val="Arial Cyr"/>
      <charset val="204"/>
    </font>
    <font>
      <b/>
      <sz val="10"/>
      <color indexed="53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b/>
      <sz val="11"/>
      <color rgb="FFFF0000"/>
      <name val="Arial Cyr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EF6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5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2"/>
      </patternFill>
    </fill>
  </fills>
  <borders count="1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3">
    <xf numFmtId="0" fontId="0" fillId="0" borderId="0"/>
    <xf numFmtId="0" fontId="2" fillId="0" borderId="0"/>
    <xf numFmtId="164" fontId="2" fillId="0" borderId="0" applyFill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12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9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3" fillId="35" borderId="0"/>
    <xf numFmtId="0" fontId="2" fillId="0" borderId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29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4" fillId="16" borderId="59" applyNumberFormat="0" applyAlignment="0" applyProtection="0"/>
    <xf numFmtId="0" fontId="64" fillId="17" borderId="59" applyNumberFormat="0" applyAlignment="0" applyProtection="0"/>
    <xf numFmtId="0" fontId="64" fillId="17" borderId="59" applyNumberFormat="0" applyAlignment="0" applyProtection="0"/>
    <xf numFmtId="0" fontId="64" fillId="17" borderId="59" applyNumberFormat="0" applyAlignment="0" applyProtection="0"/>
    <xf numFmtId="0" fontId="65" fillId="45" borderId="60" applyNumberFormat="0" applyAlignment="0" applyProtection="0"/>
    <xf numFmtId="0" fontId="65" fillId="46" borderId="60" applyNumberFormat="0" applyAlignment="0" applyProtection="0"/>
    <xf numFmtId="0" fontId="65" fillId="46" borderId="60" applyNumberFormat="0" applyAlignment="0" applyProtection="0"/>
    <xf numFmtId="0" fontId="65" fillId="46" borderId="60" applyNumberFormat="0" applyAlignment="0" applyProtection="0"/>
    <xf numFmtId="0" fontId="66" fillId="45" borderId="59" applyNumberFormat="0" applyAlignment="0" applyProtection="0"/>
    <xf numFmtId="0" fontId="66" fillId="46" borderId="59" applyNumberFormat="0" applyAlignment="0" applyProtection="0"/>
    <xf numFmtId="0" fontId="66" fillId="46" borderId="59" applyNumberFormat="0" applyAlignment="0" applyProtection="0"/>
    <xf numFmtId="0" fontId="66" fillId="46" borderId="59" applyNumberFormat="0" applyAlignment="0" applyProtection="0"/>
    <xf numFmtId="166" fontId="67" fillId="0" borderId="0" applyFill="0" applyBorder="0" applyAlignment="0" applyProtection="0"/>
    <xf numFmtId="167" fontId="67" fillId="0" borderId="0" applyFont="0" applyFill="0" applyBorder="0" applyAlignment="0" applyProtection="0"/>
    <xf numFmtId="0" fontId="68" fillId="0" borderId="61" applyNumberFormat="0" applyFill="0" applyAlignment="0" applyProtection="0"/>
    <xf numFmtId="0" fontId="69" fillId="0" borderId="62" applyNumberFormat="0" applyFill="0" applyAlignment="0" applyProtection="0"/>
    <xf numFmtId="0" fontId="70" fillId="0" borderId="63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64" applyNumberFormat="0" applyFill="0" applyAlignment="0" applyProtection="0"/>
    <xf numFmtId="0" fontId="71" fillId="0" borderId="64" applyNumberFormat="0" applyFill="0" applyAlignment="0" applyProtection="0"/>
    <xf numFmtId="0" fontId="72" fillId="47" borderId="65" applyNumberFormat="0" applyAlignment="0" applyProtection="0"/>
    <xf numFmtId="0" fontId="72" fillId="48" borderId="65" applyNumberFormat="0" applyAlignment="0" applyProtection="0"/>
    <xf numFmtId="0" fontId="72" fillId="48" borderId="65" applyNumberFormat="0" applyAlignment="0" applyProtection="0"/>
    <xf numFmtId="0" fontId="73" fillId="0" borderId="0" applyNumberFormat="0" applyFill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0" borderId="0"/>
    <xf numFmtId="0" fontId="75" fillId="0" borderId="0"/>
    <xf numFmtId="0" fontId="76" fillId="0" borderId="0"/>
    <xf numFmtId="0" fontId="55" fillId="0" borderId="0"/>
    <xf numFmtId="0" fontId="67" fillId="0" borderId="0"/>
    <xf numFmtId="0" fontId="67" fillId="0" borderId="0"/>
    <xf numFmtId="0" fontId="67" fillId="0" borderId="0"/>
    <xf numFmtId="0" fontId="6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8" fillId="0" borderId="0" applyNumberFormat="0" applyFill="0" applyBorder="0" applyAlignment="0" applyProtection="0"/>
    <xf numFmtId="0" fontId="67" fillId="51" borderId="66" applyNumberFormat="0" applyFont="0" applyAlignment="0" applyProtection="0"/>
    <xf numFmtId="0" fontId="67" fillId="52" borderId="66" applyNumberFormat="0" applyAlignment="0" applyProtection="0"/>
    <xf numFmtId="0" fontId="67" fillId="52" borderId="66" applyNumberFormat="0" applyAlignment="0" applyProtection="0"/>
    <xf numFmtId="0" fontId="2" fillId="52" borderId="66" applyNumberFormat="0" applyAlignment="0" applyProtection="0"/>
    <xf numFmtId="0" fontId="67" fillId="51" borderId="66" applyNumberFormat="0" applyFont="0" applyAlignment="0" applyProtection="0"/>
    <xf numFmtId="0" fontId="2" fillId="52" borderId="66" applyNumberFormat="0" applyAlignment="0" applyProtection="0"/>
    <xf numFmtId="0" fontId="67" fillId="52" borderId="66" applyNumberFormat="0" applyAlignment="0" applyProtection="0"/>
    <xf numFmtId="0" fontId="79" fillId="0" borderId="67" applyNumberFormat="0" applyFill="0" applyAlignment="0" applyProtection="0"/>
    <xf numFmtId="0" fontId="80" fillId="0" borderId="0" applyNumberFormat="0" applyFill="0" applyBorder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168" fontId="67" fillId="0" borderId="0" applyFill="0" applyBorder="0" applyAlignment="0" applyProtection="0"/>
  </cellStyleXfs>
  <cellXfs count="1221">
    <xf numFmtId="0" fontId="0" fillId="0" borderId="0" xfId="0"/>
    <xf numFmtId="0" fontId="2" fillId="0" borderId="0" xfId="1"/>
    <xf numFmtId="0" fontId="2" fillId="0" borderId="1" xfId="1" applyBorder="1"/>
    <xf numFmtId="0" fontId="6" fillId="0" borderId="0" xfId="1" applyFont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1" fillId="3" borderId="2" xfId="1" applyFont="1" applyFill="1" applyBorder="1" applyAlignment="1">
      <alignment wrapText="1"/>
    </xf>
    <xf numFmtId="0" fontId="8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2" fillId="3" borderId="2" xfId="1" applyFont="1" applyFill="1" applyBorder="1" applyAlignment="1">
      <alignment wrapText="1"/>
    </xf>
    <xf numFmtId="0" fontId="13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wrapText="1"/>
    </xf>
    <xf numFmtId="0" fontId="8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wrapText="1"/>
    </xf>
    <xf numFmtId="0" fontId="11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wrapText="1"/>
    </xf>
    <xf numFmtId="0" fontId="6" fillId="0" borderId="2" xfId="1" applyFont="1" applyBorder="1" applyAlignment="1">
      <alignment wrapText="1"/>
    </xf>
    <xf numFmtId="0" fontId="6" fillId="0" borderId="4" xfId="1" applyFont="1" applyBorder="1" applyAlignment="1">
      <alignment wrapText="1"/>
    </xf>
    <xf numFmtId="0" fontId="8" fillId="0" borderId="5" xfId="1" applyFont="1" applyBorder="1" applyAlignment="1">
      <alignment horizontal="center" vertical="center" wrapText="1"/>
    </xf>
    <xf numFmtId="0" fontId="9" fillId="0" borderId="1" xfId="1" applyFont="1" applyBorder="1" applyAlignment="1">
      <alignment wrapText="1"/>
    </xf>
    <xf numFmtId="0" fontId="10" fillId="0" borderId="1" xfId="1" applyFont="1" applyBorder="1" applyAlignment="1">
      <alignment wrapText="1"/>
    </xf>
    <xf numFmtId="0" fontId="11" fillId="0" borderId="0" xfId="1" applyFont="1" applyBorder="1" applyAlignment="1">
      <alignment horizontal="left"/>
    </xf>
    <xf numFmtId="0" fontId="11" fillId="3" borderId="1" xfId="1" applyFont="1" applyFill="1" applyBorder="1" applyAlignment="1">
      <alignment wrapText="1"/>
    </xf>
    <xf numFmtId="0" fontId="6" fillId="3" borderId="1" xfId="1" applyFont="1" applyFill="1" applyBorder="1" applyAlignment="1">
      <alignment wrapText="1"/>
    </xf>
    <xf numFmtId="0" fontId="12" fillId="3" borderId="1" xfId="1" applyFont="1" applyFill="1" applyBorder="1" applyAlignment="1">
      <alignment wrapText="1"/>
    </xf>
    <xf numFmtId="0" fontId="15" fillId="3" borderId="1" xfId="1" applyFont="1" applyFill="1" applyBorder="1" applyAlignment="1">
      <alignment wrapText="1"/>
    </xf>
    <xf numFmtId="0" fontId="14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wrapText="1"/>
    </xf>
    <xf numFmtId="0" fontId="16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19" fillId="0" borderId="0" xfId="1" applyFont="1" applyBorder="1" applyAlignment="1"/>
    <xf numFmtId="1" fontId="8" fillId="0" borderId="1" xfId="1" applyNumberFormat="1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Border="1"/>
    <xf numFmtId="0" fontId="21" fillId="0" borderId="0" xfId="1" applyFont="1" applyFill="1" applyBorder="1" applyAlignment="1">
      <alignment horizontal="right" wrapText="1"/>
    </xf>
    <xf numFmtId="0" fontId="19" fillId="0" borderId="0" xfId="1" applyFont="1" applyBorder="1"/>
    <xf numFmtId="0" fontId="22" fillId="0" borderId="0" xfId="1" applyFont="1" applyBorder="1"/>
    <xf numFmtId="0" fontId="23" fillId="0" borderId="0" xfId="1" applyFont="1" applyBorder="1"/>
    <xf numFmtId="0" fontId="24" fillId="0" borderId="0" xfId="1" applyFont="1" applyBorder="1"/>
    <xf numFmtId="0" fontId="2" fillId="0" borderId="0" xfId="1" applyBorder="1"/>
    <xf numFmtId="0" fontId="25" fillId="0" borderId="0" xfId="1" applyFont="1" applyBorder="1"/>
    <xf numFmtId="2" fontId="8" fillId="0" borderId="1" xfId="1" applyNumberFormat="1" applyFont="1" applyBorder="1" applyAlignment="1">
      <alignment horizontal="center" vertical="center" wrapText="1"/>
    </xf>
    <xf numFmtId="0" fontId="8" fillId="0" borderId="0" xfId="1" applyFont="1" applyBorder="1" applyAlignment="1">
      <alignment wrapText="1"/>
    </xf>
    <xf numFmtId="0" fontId="2" fillId="3" borderId="0" xfId="1" applyFill="1"/>
    <xf numFmtId="0" fontId="11" fillId="0" borderId="0" xfId="1" applyFont="1"/>
    <xf numFmtId="0" fontId="11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19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wrapText="1"/>
    </xf>
    <xf numFmtId="1" fontId="8" fillId="0" borderId="16" xfId="1" applyNumberFormat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32" fillId="0" borderId="25" xfId="1" applyFont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2" fillId="0" borderId="26" xfId="1" applyFont="1" applyFill="1" applyBorder="1" applyAlignment="1">
      <alignment horizontal="center" vertical="center" wrapText="1"/>
    </xf>
    <xf numFmtId="0" fontId="6" fillId="0" borderId="24" xfId="1" applyFont="1" applyBorder="1" applyAlignment="1">
      <alignment wrapText="1"/>
    </xf>
    <xf numFmtId="1" fontId="6" fillId="0" borderId="27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 wrapText="1"/>
    </xf>
    <xf numFmtId="165" fontId="6" fillId="0" borderId="29" xfId="1" applyNumberFormat="1" applyFont="1" applyBorder="1" applyAlignment="1">
      <alignment horizontal="center" vertical="center"/>
    </xf>
    <xf numFmtId="165" fontId="6" fillId="0" borderId="28" xfId="1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65" fontId="6" fillId="0" borderId="16" xfId="1" applyNumberFormat="1" applyFont="1" applyBorder="1" applyAlignment="1">
      <alignment horizontal="center" vertical="center" wrapText="1"/>
    </xf>
    <xf numFmtId="165" fontId="6" fillId="0" borderId="30" xfId="1" applyNumberFormat="1" applyFont="1" applyBorder="1" applyAlignment="1">
      <alignment horizontal="center" vertical="center"/>
    </xf>
    <xf numFmtId="0" fontId="10" fillId="0" borderId="24" xfId="1" applyFont="1" applyBorder="1" applyAlignment="1">
      <alignment wrapText="1"/>
    </xf>
    <xf numFmtId="0" fontId="6" fillId="0" borderId="2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5" borderId="2" xfId="1" applyNumberFormat="1" applyFont="1" applyFill="1" applyBorder="1" applyAlignment="1">
      <alignment horizontal="center" vertical="center" wrapText="1"/>
    </xf>
    <xf numFmtId="165" fontId="10" fillId="0" borderId="2" xfId="1" applyNumberFormat="1" applyFont="1" applyBorder="1" applyAlignment="1">
      <alignment horizontal="center" vertical="center" wrapText="1"/>
    </xf>
    <xf numFmtId="0" fontId="10" fillId="0" borderId="31" xfId="1" applyFont="1" applyBorder="1" applyAlignment="1">
      <alignment wrapText="1"/>
    </xf>
    <xf numFmtId="0" fontId="6" fillId="0" borderId="32" xfId="1" applyFont="1" applyBorder="1" applyAlignment="1">
      <alignment horizontal="center" vertical="center" wrapText="1"/>
    </xf>
    <xf numFmtId="0" fontId="10" fillId="0" borderId="33" xfId="1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/>
    </xf>
    <xf numFmtId="165" fontId="6" fillId="0" borderId="33" xfId="1" applyNumberFormat="1" applyFont="1" applyBorder="1" applyAlignment="1">
      <alignment horizontal="center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0" borderId="35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0" fontId="10" fillId="0" borderId="33" xfId="1" applyFont="1" applyBorder="1" applyAlignment="1">
      <alignment horizontal="center" vertical="center"/>
    </xf>
    <xf numFmtId="0" fontId="11" fillId="0" borderId="0" xfId="1" applyFont="1" applyBorder="1" applyAlignment="1">
      <alignment wrapText="1"/>
    </xf>
    <xf numFmtId="0" fontId="11" fillId="0" borderId="27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1" fontId="11" fillId="0" borderId="1" xfId="1" applyNumberFormat="1" applyFont="1" applyBorder="1" applyAlignment="1">
      <alignment horizontal="center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165" fontId="11" fillId="0" borderId="2" xfId="1" applyNumberFormat="1" applyFont="1" applyBorder="1" applyAlignment="1">
      <alignment horizontal="center" vertical="center"/>
    </xf>
    <xf numFmtId="165" fontId="11" fillId="0" borderId="1" xfId="1" applyNumberFormat="1" applyFont="1" applyBorder="1" applyAlignment="1">
      <alignment horizontal="center" vertical="center"/>
    </xf>
    <xf numFmtId="165" fontId="11" fillId="0" borderId="28" xfId="1" applyNumberFormat="1" applyFont="1" applyBorder="1" applyAlignment="1">
      <alignment horizontal="center" vertical="center"/>
    </xf>
    <xf numFmtId="0" fontId="33" fillId="0" borderId="27" xfId="1" applyNumberFormat="1" applyFont="1" applyBorder="1" applyAlignment="1">
      <alignment horizontal="center" vertical="center"/>
    </xf>
    <xf numFmtId="0" fontId="33" fillId="0" borderId="2" xfId="1" applyNumberFormat="1" applyFont="1" applyBorder="1" applyAlignment="1">
      <alignment horizontal="center" vertical="center"/>
    </xf>
    <xf numFmtId="0" fontId="33" fillId="0" borderId="2" xfId="1" applyFont="1" applyBorder="1" applyAlignment="1">
      <alignment horizontal="center" vertical="center"/>
    </xf>
    <xf numFmtId="1" fontId="11" fillId="0" borderId="1" xfId="1" applyNumberFormat="1" applyFont="1" applyBorder="1" applyAlignment="1">
      <alignment horizontal="center" vertical="center"/>
    </xf>
    <xf numFmtId="165" fontId="33" fillId="0" borderId="2" xfId="1" applyNumberFormat="1" applyFont="1" applyBorder="1" applyAlignment="1">
      <alignment horizontal="center" vertical="center" wrapText="1"/>
    </xf>
    <xf numFmtId="165" fontId="11" fillId="0" borderId="29" xfId="1" applyNumberFormat="1" applyFont="1" applyBorder="1" applyAlignment="1">
      <alignment horizontal="center" vertical="center"/>
    </xf>
    <xf numFmtId="1" fontId="11" fillId="0" borderId="2" xfId="1" applyNumberFormat="1" applyFont="1" applyBorder="1" applyAlignment="1">
      <alignment horizontal="center" vertical="center" wrapText="1"/>
    </xf>
    <xf numFmtId="0" fontId="33" fillId="0" borderId="2" xfId="1" applyNumberFormat="1" applyFont="1" applyBorder="1" applyAlignment="1">
      <alignment horizontal="center" vertical="center" wrapText="1"/>
    </xf>
    <xf numFmtId="165" fontId="11" fillId="0" borderId="36" xfId="1" applyNumberFormat="1" applyFont="1" applyBorder="1" applyAlignment="1">
      <alignment horizontal="center" vertical="center"/>
    </xf>
    <xf numFmtId="0" fontId="11" fillId="0" borderId="27" xfId="1" applyFont="1" applyBorder="1" applyAlignment="1">
      <alignment horizontal="center" vertical="center" wrapText="1"/>
    </xf>
    <xf numFmtId="0" fontId="33" fillId="0" borderId="27" xfId="1" applyNumberFormat="1" applyFont="1" applyBorder="1" applyAlignment="1">
      <alignment horizontal="center" vertical="center" wrapText="1"/>
    </xf>
    <xf numFmtId="1" fontId="33" fillId="0" borderId="2" xfId="1" applyNumberFormat="1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1" fillId="0" borderId="25" xfId="1" applyFont="1" applyBorder="1" applyAlignment="1">
      <alignment horizontal="center" vertical="center" wrapText="1"/>
    </xf>
    <xf numFmtId="165" fontId="34" fillId="0" borderId="2" xfId="1" applyNumberFormat="1" applyFont="1" applyBorder="1" applyAlignment="1">
      <alignment horizontal="center" vertical="center" wrapText="1"/>
    </xf>
    <xf numFmtId="0" fontId="11" fillId="0" borderId="28" xfId="1" applyFont="1" applyBorder="1" applyAlignment="1">
      <alignment horizontal="center" vertical="center"/>
    </xf>
    <xf numFmtId="1" fontId="11" fillId="0" borderId="2" xfId="1" applyNumberFormat="1" applyFont="1" applyBorder="1" applyAlignment="1">
      <alignment horizontal="center" vertical="center"/>
    </xf>
    <xf numFmtId="1" fontId="33" fillId="0" borderId="2" xfId="1" applyNumberFormat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 wrapText="1"/>
    </xf>
    <xf numFmtId="0" fontId="11" fillId="0" borderId="33" xfId="1" applyFont="1" applyBorder="1" applyAlignment="1">
      <alignment horizontal="center" vertical="center"/>
    </xf>
    <xf numFmtId="0" fontId="9" fillId="0" borderId="33" xfId="1" applyFont="1" applyBorder="1" applyAlignment="1">
      <alignment horizontal="center" vertical="center" wrapText="1"/>
    </xf>
    <xf numFmtId="0" fontId="11" fillId="0" borderId="34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 wrapText="1"/>
    </xf>
    <xf numFmtId="0" fontId="11" fillId="0" borderId="35" xfId="1" applyFont="1" applyBorder="1" applyAlignment="1">
      <alignment horizontal="center" vertical="center"/>
    </xf>
    <xf numFmtId="0" fontId="33" fillId="0" borderId="32" xfId="1" applyNumberFormat="1" applyFont="1" applyBorder="1" applyAlignment="1">
      <alignment horizontal="center" vertical="center" wrapText="1"/>
    </xf>
    <xf numFmtId="0" fontId="33" fillId="0" borderId="33" xfId="1" applyNumberFormat="1" applyFont="1" applyBorder="1" applyAlignment="1">
      <alignment horizontal="center" vertical="center"/>
    </xf>
    <xf numFmtId="0" fontId="33" fillId="0" borderId="33" xfId="1" applyNumberFormat="1" applyFont="1" applyBorder="1" applyAlignment="1">
      <alignment horizontal="center" vertical="center" wrapText="1"/>
    </xf>
    <xf numFmtId="165" fontId="33" fillId="0" borderId="33" xfId="1" applyNumberFormat="1" applyFont="1" applyBorder="1" applyAlignment="1">
      <alignment horizontal="center" vertical="center"/>
    </xf>
    <xf numFmtId="0" fontId="33" fillId="0" borderId="33" xfId="1" applyFont="1" applyBorder="1" applyAlignment="1">
      <alignment horizontal="center" vertical="center"/>
    </xf>
    <xf numFmtId="0" fontId="11" fillId="0" borderId="37" xfId="1" applyFont="1" applyBorder="1" applyAlignment="1">
      <alignment horizontal="center" vertical="center"/>
    </xf>
    <xf numFmtId="0" fontId="11" fillId="0" borderId="0" xfId="1" applyFont="1" applyAlignment="1">
      <alignment horizontal="justify"/>
    </xf>
    <xf numFmtId="0" fontId="11" fillId="0" borderId="0" xfId="1" applyFont="1" applyFill="1" applyBorder="1" applyAlignment="1">
      <alignment wrapText="1"/>
    </xf>
    <xf numFmtId="2" fontId="9" fillId="0" borderId="2" xfId="1" applyNumberFormat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0" fontId="35" fillId="0" borderId="2" xfId="1" applyFont="1" applyBorder="1" applyAlignment="1">
      <alignment horizontal="center" vertical="top" wrapText="1"/>
    </xf>
    <xf numFmtId="0" fontId="36" fillId="0" borderId="2" xfId="1" applyFont="1" applyBorder="1" applyAlignment="1">
      <alignment horizontal="center" vertical="center"/>
    </xf>
    <xf numFmtId="0" fontId="35" fillId="0" borderId="16" xfId="1" applyFont="1" applyBorder="1" applyAlignment="1">
      <alignment horizontal="center" vertical="top" wrapText="1"/>
    </xf>
    <xf numFmtId="0" fontId="36" fillId="0" borderId="1" xfId="1" applyFont="1" applyBorder="1" applyAlignment="1">
      <alignment horizontal="center"/>
    </xf>
    <xf numFmtId="0" fontId="31" fillId="0" borderId="2" xfId="1" applyFont="1" applyBorder="1" applyAlignment="1">
      <alignment wrapText="1"/>
    </xf>
    <xf numFmtId="165" fontId="8" fillId="0" borderId="16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" fontId="8" fillId="0" borderId="1" xfId="1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0" fontId="33" fillId="0" borderId="2" xfId="1" applyFont="1" applyBorder="1" applyAlignment="1">
      <alignment wrapText="1"/>
    </xf>
    <xf numFmtId="0" fontId="35" fillId="0" borderId="2" xfId="1" applyFont="1" applyBorder="1" applyAlignment="1">
      <alignment wrapText="1"/>
    </xf>
    <xf numFmtId="1" fontId="14" fillId="0" borderId="2" xfId="1" applyNumberFormat="1" applyFont="1" applyBorder="1" applyAlignment="1">
      <alignment horizontal="center" vertical="center" wrapText="1"/>
    </xf>
    <xf numFmtId="0" fontId="37" fillId="0" borderId="2" xfId="1" applyFont="1" applyBorder="1" applyAlignment="1">
      <alignment wrapText="1"/>
    </xf>
    <xf numFmtId="1" fontId="8" fillId="0" borderId="4" xfId="1" applyNumberFormat="1" applyFont="1" applyBorder="1" applyAlignment="1">
      <alignment horizontal="center" vertical="center" wrapText="1"/>
    </xf>
    <xf numFmtId="165" fontId="8" fillId="0" borderId="7" xfId="1" applyNumberFormat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165" fontId="8" fillId="0" borderId="5" xfId="1" applyNumberFormat="1" applyFont="1" applyBorder="1" applyAlignment="1">
      <alignment horizontal="center" vertical="center"/>
    </xf>
    <xf numFmtId="0" fontId="11" fillId="0" borderId="2" xfId="1" applyFont="1" applyBorder="1" applyAlignment="1" applyProtection="1">
      <alignment wrapText="1"/>
      <protection locked="0"/>
    </xf>
    <xf numFmtId="0" fontId="11" fillId="0" borderId="2" xfId="1" applyFont="1" applyBorder="1" applyAlignment="1" applyProtection="1">
      <alignment vertical="top" wrapText="1"/>
      <protection locked="0"/>
    </xf>
    <xf numFmtId="0" fontId="11" fillId="5" borderId="2" xfId="1" applyFont="1" applyFill="1" applyBorder="1" applyAlignment="1" applyProtection="1">
      <alignment vertical="top" wrapText="1"/>
      <protection locked="0"/>
    </xf>
    <xf numFmtId="0" fontId="11" fillId="0" borderId="1" xfId="1" applyFont="1" applyBorder="1" applyAlignment="1" applyProtection="1">
      <alignment vertical="top" wrapText="1"/>
      <protection locked="0"/>
    </xf>
    <xf numFmtId="1" fontId="8" fillId="0" borderId="3" xfId="1" applyNumberFormat="1" applyFont="1" applyBorder="1" applyAlignment="1">
      <alignment horizontal="center" vertical="center" wrapText="1"/>
    </xf>
    <xf numFmtId="0" fontId="38" fillId="0" borderId="2" xfId="1" applyFont="1" applyBorder="1" applyAlignment="1" applyProtection="1">
      <alignment vertical="top" wrapText="1"/>
      <protection locked="0"/>
    </xf>
    <xf numFmtId="1" fontId="21" fillId="0" borderId="2" xfId="1" applyNumberFormat="1" applyFont="1" applyBorder="1" applyAlignment="1">
      <alignment horizontal="center" vertical="center" wrapText="1"/>
    </xf>
    <xf numFmtId="165" fontId="21" fillId="0" borderId="16" xfId="1" applyNumberFormat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1" fontId="21" fillId="0" borderId="1" xfId="1" applyNumberFormat="1" applyFont="1" applyBorder="1" applyAlignment="1">
      <alignment horizontal="center" vertical="center"/>
    </xf>
    <xf numFmtId="165" fontId="21" fillId="0" borderId="1" xfId="1" applyNumberFormat="1" applyFont="1" applyBorder="1" applyAlignment="1">
      <alignment horizontal="center" vertical="center"/>
    </xf>
    <xf numFmtId="0" fontId="17" fillId="0" borderId="2" xfId="1" applyFont="1" applyBorder="1" applyAlignment="1" applyProtection="1">
      <alignment vertical="top" wrapText="1"/>
      <protection locked="0"/>
    </xf>
    <xf numFmtId="0" fontId="11" fillId="0" borderId="4" xfId="1" applyFont="1" applyBorder="1" applyAlignment="1" applyProtection="1">
      <alignment vertical="top" wrapText="1"/>
      <protection locked="0"/>
    </xf>
    <xf numFmtId="1" fontId="8" fillId="0" borderId="5" xfId="1" applyNumberFormat="1" applyFont="1" applyBorder="1" applyAlignment="1">
      <alignment horizontal="center" vertical="center"/>
    </xf>
    <xf numFmtId="165" fontId="8" fillId="0" borderId="2" xfId="1" applyNumberFormat="1" applyFont="1" applyBorder="1" applyAlignment="1">
      <alignment horizontal="center" vertical="center"/>
    </xf>
    <xf numFmtId="0" fontId="31" fillId="0" borderId="0" xfId="1" applyFont="1" applyBorder="1" applyAlignment="1">
      <alignment vertical="top" wrapText="1"/>
    </xf>
    <xf numFmtId="0" fontId="35" fillId="0" borderId="1" xfId="1" applyFont="1" applyBorder="1" applyAlignment="1">
      <alignment horizontal="center" vertical="top" wrapText="1"/>
    </xf>
    <xf numFmtId="0" fontId="36" fillId="0" borderId="1" xfId="1" applyFont="1" applyBorder="1" applyAlignment="1">
      <alignment horizontal="center" vertical="center"/>
    </xf>
    <xf numFmtId="0" fontId="31" fillId="0" borderId="1" xfId="1" applyFont="1" applyBorder="1" applyAlignment="1">
      <alignment wrapText="1"/>
    </xf>
    <xf numFmtId="0" fontId="35" fillId="0" borderId="1" xfId="1" applyFont="1" applyBorder="1" applyAlignment="1">
      <alignment wrapText="1"/>
    </xf>
    <xf numFmtId="1" fontId="14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 applyProtection="1">
      <alignment wrapText="1"/>
      <protection locked="0"/>
    </xf>
    <xf numFmtId="0" fontId="39" fillId="0" borderId="1" xfId="1" applyFont="1" applyBorder="1" applyAlignment="1" applyProtection="1">
      <alignment vertical="top" wrapText="1"/>
      <protection locked="0"/>
    </xf>
    <xf numFmtId="49" fontId="38" fillId="0" borderId="1" xfId="0" applyNumberFormat="1" applyFont="1" applyBorder="1" applyAlignment="1">
      <alignment horizontal="justify" vertical="top" wrapText="1"/>
    </xf>
    <xf numFmtId="0" fontId="8" fillId="0" borderId="1" xfId="1" applyFont="1" applyBorder="1"/>
    <xf numFmtId="1" fontId="8" fillId="5" borderId="1" xfId="1" applyNumberFormat="1" applyFont="1" applyFill="1" applyBorder="1" applyAlignment="1">
      <alignment horizontal="center" vertical="center" wrapText="1"/>
    </xf>
    <xf numFmtId="165" fontId="8" fillId="5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1" fontId="8" fillId="5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vertical="top" wrapText="1"/>
      <protection locked="0"/>
    </xf>
    <xf numFmtId="1" fontId="8" fillId="2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wrapText="1"/>
    </xf>
    <xf numFmtId="0" fontId="2" fillId="2" borderId="0" xfId="1" applyFill="1"/>
    <xf numFmtId="0" fontId="6" fillId="2" borderId="0" xfId="1" applyFont="1" applyFill="1"/>
    <xf numFmtId="0" fontId="6" fillId="0" borderId="1" xfId="1" applyFont="1" applyBorder="1" applyAlignment="1">
      <alignment horizontal="center" vertical="center" wrapText="1"/>
    </xf>
    <xf numFmtId="0" fontId="8" fillId="0" borderId="8" xfId="1" applyFont="1" applyBorder="1" applyAlignment="1">
      <alignment wrapText="1"/>
    </xf>
    <xf numFmtId="0" fontId="10" fillId="0" borderId="2" xfId="1" applyFont="1" applyBorder="1" applyAlignment="1">
      <alignment horizontal="center" vertical="center" textRotation="90" wrapText="1"/>
    </xf>
    <xf numFmtId="0" fontId="11" fillId="0" borderId="2" xfId="1" applyFont="1" applyBorder="1" applyAlignment="1">
      <alignment vertical="center" wrapText="1"/>
    </xf>
    <xf numFmtId="2" fontId="8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1" fontId="41" fillId="5" borderId="2" xfId="1" applyNumberFormat="1" applyFont="1" applyFill="1" applyBorder="1" applyAlignment="1">
      <alignment horizontal="center" vertical="center" wrapText="1"/>
    </xf>
    <xf numFmtId="2" fontId="41" fillId="5" borderId="2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wrapText="1"/>
    </xf>
    <xf numFmtId="0" fontId="6" fillId="0" borderId="0" xfId="1" applyFont="1" applyAlignment="1">
      <alignment wrapText="1"/>
    </xf>
    <xf numFmtId="0" fontId="6" fillId="0" borderId="0" xfId="1" applyFont="1"/>
    <xf numFmtId="0" fontId="2" fillId="0" borderId="0" xfId="1" applyBorder="1" applyAlignment="1"/>
    <xf numFmtId="0" fontId="9" fillId="0" borderId="40" xfId="1" applyFont="1" applyBorder="1" applyAlignment="1">
      <alignment horizontal="center" vertical="center" wrapText="1"/>
    </xf>
    <xf numFmtId="0" fontId="4" fillId="0" borderId="1" xfId="1" applyFont="1" applyBorder="1"/>
    <xf numFmtId="2" fontId="8" fillId="0" borderId="16" xfId="1" applyNumberFormat="1" applyFont="1" applyBorder="1" applyAlignment="1">
      <alignment horizontal="center" vertical="center" wrapText="1"/>
    </xf>
    <xf numFmtId="2" fontId="42" fillId="0" borderId="0" xfId="1" applyNumberFormat="1" applyFont="1"/>
    <xf numFmtId="1" fontId="2" fillId="0" borderId="1" xfId="1" applyNumberFormat="1" applyBorder="1"/>
    <xf numFmtId="0" fontId="11" fillId="0" borderId="18" xfId="1" applyFont="1" applyBorder="1" applyAlignment="1">
      <alignment wrapText="1"/>
    </xf>
    <xf numFmtId="2" fontId="8" fillId="0" borderId="18" xfId="1" applyNumberFormat="1" applyFont="1" applyBorder="1" applyAlignment="1">
      <alignment horizontal="center" vertical="center" wrapText="1"/>
    </xf>
    <xf numFmtId="1" fontId="8" fillId="0" borderId="18" xfId="1" applyNumberFormat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/>
    </xf>
    <xf numFmtId="2" fontId="8" fillId="0" borderId="4" xfId="1" applyNumberFormat="1" applyFont="1" applyBorder="1" applyAlignment="1">
      <alignment horizontal="center" vertical="center" wrapText="1"/>
    </xf>
    <xf numFmtId="2" fontId="8" fillId="0" borderId="7" xfId="1" applyNumberFormat="1" applyFont="1" applyBorder="1" applyAlignment="1">
      <alignment horizontal="center" vertical="center" wrapText="1"/>
    </xf>
    <xf numFmtId="2" fontId="8" fillId="0" borderId="5" xfId="1" applyNumberFormat="1" applyFont="1" applyBorder="1" applyAlignment="1">
      <alignment horizontal="center" vertical="center" wrapText="1"/>
    </xf>
    <xf numFmtId="1" fontId="8" fillId="0" borderId="19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wrapText="1"/>
    </xf>
    <xf numFmtId="0" fontId="11" fillId="0" borderId="4" xfId="1" applyFont="1" applyBorder="1" applyAlignment="1">
      <alignment wrapText="1"/>
    </xf>
    <xf numFmtId="1" fontId="8" fillId="0" borderId="5" xfId="1" applyNumberFormat="1" applyFont="1" applyBorder="1" applyAlignment="1">
      <alignment horizontal="center" vertical="center" wrapText="1"/>
    </xf>
    <xf numFmtId="1" fontId="8" fillId="0" borderId="40" xfId="1" applyNumberFormat="1" applyFont="1" applyBorder="1" applyAlignment="1">
      <alignment horizontal="center" vertical="center" wrapText="1"/>
    </xf>
    <xf numFmtId="2" fontId="11" fillId="0" borderId="1" xfId="1" applyNumberFormat="1" applyFont="1" applyBorder="1" applyAlignment="1">
      <alignment horizontal="center" vertical="center" wrapText="1"/>
    </xf>
    <xf numFmtId="2" fontId="11" fillId="0" borderId="19" xfId="1" applyNumberFormat="1" applyFont="1" applyBorder="1" applyAlignment="1">
      <alignment horizontal="center" vertical="center" wrapText="1"/>
    </xf>
    <xf numFmtId="2" fontId="11" fillId="0" borderId="1" xfId="1" applyNumberFormat="1" applyFont="1" applyBorder="1" applyAlignment="1">
      <alignment horizontal="center" vertical="center"/>
    </xf>
    <xf numFmtId="0" fontId="11" fillId="3" borderId="1" xfId="1" applyFont="1" applyFill="1" applyBorder="1" applyAlignment="1">
      <alignment vertical="center" wrapText="1"/>
    </xf>
    <xf numFmtId="2" fontId="20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 wrapText="1"/>
    </xf>
    <xf numFmtId="0" fontId="11" fillId="0" borderId="0" xfId="1" applyFont="1" applyBorder="1" applyAlignment="1"/>
    <xf numFmtId="0" fontId="11" fillId="0" borderId="0" xfId="1" applyFont="1" applyAlignment="1">
      <alignment horizontal="left" wrapText="1"/>
    </xf>
    <xf numFmtId="0" fontId="9" fillId="0" borderId="0" xfId="1" applyFont="1" applyBorder="1" applyAlignment="1">
      <alignment horizontal="left" wrapText="1"/>
    </xf>
    <xf numFmtId="2" fontId="44" fillId="0" borderId="1" xfId="1" applyNumberFormat="1" applyFont="1" applyBorder="1" applyAlignment="1">
      <alignment horizontal="center" vertical="center"/>
    </xf>
    <xf numFmtId="0" fontId="4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1" fillId="0" borderId="0" xfId="1" applyFont="1" applyBorder="1"/>
    <xf numFmtId="2" fontId="45" fillId="0" borderId="1" xfId="1" applyNumberFormat="1" applyFont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 wrapText="1"/>
    </xf>
    <xf numFmtId="1" fontId="8" fillId="3" borderId="1" xfId="1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/>
    <xf numFmtId="2" fontId="8" fillId="0" borderId="41" xfId="1" applyNumberFormat="1" applyFont="1" applyBorder="1" applyAlignment="1">
      <alignment horizontal="center" vertical="center" wrapText="1"/>
    </xf>
    <xf numFmtId="2" fontId="8" fillId="3" borderId="41" xfId="1" applyNumberFormat="1" applyFont="1" applyFill="1" applyBorder="1" applyAlignment="1">
      <alignment horizontal="center" vertical="center" wrapText="1"/>
    </xf>
    <xf numFmtId="1" fontId="8" fillId="0" borderId="41" xfId="1" applyNumberFormat="1" applyFont="1" applyBorder="1" applyAlignment="1">
      <alignment horizontal="center" vertical="center" wrapText="1"/>
    </xf>
    <xf numFmtId="1" fontId="8" fillId="3" borderId="41" xfId="1" applyNumberFormat="1" applyFont="1" applyFill="1" applyBorder="1" applyAlignment="1">
      <alignment horizontal="center" vertical="center" wrapText="1"/>
    </xf>
    <xf numFmtId="2" fontId="8" fillId="0" borderId="41" xfId="1" applyNumberFormat="1" applyFont="1" applyBorder="1" applyAlignment="1">
      <alignment horizontal="center" vertical="center"/>
    </xf>
    <xf numFmtId="0" fontId="9" fillId="0" borderId="41" xfId="1" applyFont="1" applyBorder="1" applyAlignment="1">
      <alignment vertical="center" wrapText="1"/>
    </xf>
    <xf numFmtId="0" fontId="8" fillId="0" borderId="41" xfId="1" applyFont="1" applyBorder="1" applyAlignment="1">
      <alignment horizontal="center" vertical="center" wrapText="1"/>
    </xf>
    <xf numFmtId="0" fontId="11" fillId="0" borderId="41" xfId="1" applyFont="1" applyBorder="1" applyAlignment="1">
      <alignment vertical="center" wrapText="1"/>
    </xf>
    <xf numFmtId="165" fontId="8" fillId="0" borderId="41" xfId="1" applyNumberFormat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/>
    </xf>
    <xf numFmtId="0" fontId="6" fillId="0" borderId="41" xfId="1" applyFont="1" applyBorder="1" applyAlignment="1">
      <alignment horizontal="center" vertical="center"/>
    </xf>
    <xf numFmtId="0" fontId="10" fillId="0" borderId="41" xfId="1" applyFont="1" applyBorder="1" applyAlignment="1">
      <alignment horizontal="center" vertical="center" wrapText="1"/>
    </xf>
    <xf numFmtId="0" fontId="11" fillId="0" borderId="41" xfId="1" applyFont="1" applyBorder="1" applyAlignment="1">
      <alignment wrapText="1"/>
    </xf>
    <xf numFmtId="1" fontId="8" fillId="0" borderId="41" xfId="1" applyNumberFormat="1" applyFont="1" applyBorder="1" applyAlignment="1">
      <alignment horizontal="center" vertical="center"/>
    </xf>
    <xf numFmtId="0" fontId="9" fillId="0" borderId="41" xfId="1" applyFont="1" applyBorder="1" applyAlignment="1">
      <alignment wrapText="1"/>
    </xf>
    <xf numFmtId="0" fontId="26" fillId="0" borderId="0" xfId="1" applyFont="1" applyBorder="1" applyAlignment="1">
      <alignment horizontal="justify" wrapText="1"/>
    </xf>
    <xf numFmtId="0" fontId="9" fillId="0" borderId="41" xfId="1" applyFont="1" applyBorder="1" applyAlignment="1">
      <alignment horizontal="center" vertical="center" wrapText="1"/>
    </xf>
    <xf numFmtId="0" fontId="44" fillId="0" borderId="41" xfId="1" applyFont="1" applyBorder="1" applyAlignment="1">
      <alignment horizontal="center" vertical="center"/>
    </xf>
    <xf numFmtId="165" fontId="8" fillId="0" borderId="41" xfId="1" applyNumberFormat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7" fillId="0" borderId="0" xfId="1" applyFont="1" applyBorder="1" applyAlignment="1">
      <alignment horizontal="left" vertical="center" wrapText="1"/>
    </xf>
    <xf numFmtId="0" fontId="8" fillId="0" borderId="41" xfId="1" applyNumberFormat="1" applyFont="1" applyBorder="1" applyAlignment="1">
      <alignment horizontal="center" vertical="center" wrapText="1"/>
    </xf>
    <xf numFmtId="165" fontId="46" fillId="0" borderId="41" xfId="1" applyNumberFormat="1" applyFont="1" applyBorder="1" applyAlignment="1">
      <alignment horizontal="center" vertical="center" wrapText="1"/>
    </xf>
    <xf numFmtId="0" fontId="46" fillId="0" borderId="41" xfId="1" applyFont="1" applyBorder="1" applyAlignment="1">
      <alignment horizontal="center" vertical="center" wrapText="1"/>
    </xf>
    <xf numFmtId="0" fontId="46" fillId="0" borderId="41" xfId="1" applyNumberFormat="1" applyFont="1" applyBorder="1" applyAlignment="1">
      <alignment horizontal="center" vertical="center" wrapText="1"/>
    </xf>
    <xf numFmtId="2" fontId="46" fillId="0" borderId="41" xfId="1" applyNumberFormat="1" applyFont="1" applyBorder="1" applyAlignment="1">
      <alignment horizontal="center" vertical="center" wrapText="1"/>
    </xf>
    <xf numFmtId="1" fontId="2" fillId="0" borderId="0" xfId="1" applyNumberFormat="1"/>
    <xf numFmtId="0" fontId="9" fillId="0" borderId="41" xfId="1" applyFont="1" applyBorder="1" applyAlignment="1">
      <alignment horizontal="center" wrapText="1"/>
    </xf>
    <xf numFmtId="0" fontId="47" fillId="0" borderId="0" xfId="1" applyFont="1"/>
    <xf numFmtId="0" fontId="36" fillId="0" borderId="41" xfId="1" applyFont="1" applyBorder="1" applyAlignment="1">
      <alignment horizontal="left" wrapText="1"/>
    </xf>
    <xf numFmtId="0" fontId="14" fillId="0" borderId="41" xfId="1" applyFont="1" applyBorder="1" applyAlignment="1">
      <alignment horizontal="center" vertical="center" wrapText="1"/>
    </xf>
    <xf numFmtId="165" fontId="14" fillId="0" borderId="41" xfId="1" applyNumberFormat="1" applyFont="1" applyBorder="1" applyAlignment="1">
      <alignment horizontal="center" vertical="center" wrapText="1"/>
    </xf>
    <xf numFmtId="0" fontId="14" fillId="0" borderId="41" xfId="1" applyFont="1" applyBorder="1" applyAlignment="1">
      <alignment horizontal="center" vertical="center"/>
    </xf>
    <xf numFmtId="1" fontId="14" fillId="0" borderId="41" xfId="1" applyNumberFormat="1" applyFont="1" applyBorder="1" applyAlignment="1">
      <alignment horizontal="center" vertical="center" wrapText="1"/>
    </xf>
    <xf numFmtId="1" fontId="14" fillId="5" borderId="41" xfId="1" applyNumberFormat="1" applyFont="1" applyFill="1" applyBorder="1" applyAlignment="1">
      <alignment horizontal="center" vertical="center" wrapText="1"/>
    </xf>
    <xf numFmtId="0" fontId="9" fillId="0" borderId="41" xfId="1" applyFont="1" applyBorder="1" applyAlignment="1">
      <alignment horizontal="left" wrapText="1"/>
    </xf>
    <xf numFmtId="1" fontId="8" fillId="5" borderId="41" xfId="1" applyNumberFormat="1" applyFont="1" applyFill="1" applyBorder="1" applyAlignment="1">
      <alignment horizontal="center" vertical="center" wrapText="1"/>
    </xf>
    <xf numFmtId="0" fontId="11" fillId="0" borderId="41" xfId="1" applyFont="1" applyBorder="1" applyAlignment="1">
      <alignment horizontal="center" wrapText="1"/>
    </xf>
    <xf numFmtId="0" fontId="39" fillId="0" borderId="41" xfId="1" applyFont="1" applyBorder="1" applyAlignment="1">
      <alignment wrapText="1"/>
    </xf>
    <xf numFmtId="2" fontId="14" fillId="0" borderId="41" xfId="1" applyNumberFormat="1" applyFont="1" applyBorder="1" applyAlignment="1">
      <alignment horizontal="center" vertical="center" wrapText="1"/>
    </xf>
    <xf numFmtId="0" fontId="8" fillId="5" borderId="41" xfId="1" applyFont="1" applyFill="1" applyBorder="1" applyAlignment="1">
      <alignment horizontal="center" vertical="center" wrapText="1"/>
    </xf>
    <xf numFmtId="0" fontId="4" fillId="0" borderId="0" xfId="1" applyFont="1"/>
    <xf numFmtId="0" fontId="25" fillId="0" borderId="0" xfId="1" applyFont="1"/>
    <xf numFmtId="165" fontId="8" fillId="3" borderId="2" xfId="1" applyNumberFormat="1" applyFont="1" applyFill="1" applyBorder="1" applyAlignment="1">
      <alignment horizontal="center" vertical="center" wrapText="1"/>
    </xf>
    <xf numFmtId="0" fontId="2" fillId="0" borderId="0" xfId="1" applyFont="1"/>
    <xf numFmtId="0" fontId="52" fillId="0" borderId="0" xfId="1" applyFont="1"/>
    <xf numFmtId="0" fontId="53" fillId="0" borderId="0" xfId="1" applyFont="1"/>
    <xf numFmtId="0" fontId="54" fillId="0" borderId="0" xfId="1" applyFont="1"/>
    <xf numFmtId="165" fontId="7" fillId="3" borderId="2" xfId="1" applyNumberFormat="1" applyFont="1" applyFill="1" applyBorder="1" applyAlignment="1">
      <alignment horizontal="center" vertical="center" wrapText="1"/>
    </xf>
    <xf numFmtId="0" fontId="55" fillId="0" borderId="0" xfId="1" applyFont="1"/>
    <xf numFmtId="0" fontId="56" fillId="0" borderId="0" xfId="1" applyFont="1"/>
    <xf numFmtId="0" fontId="8" fillId="0" borderId="2" xfId="1" applyFont="1" applyBorder="1" applyAlignment="1">
      <alignment horizontal="center" vertical="center"/>
    </xf>
    <xf numFmtId="0" fontId="6" fillId="0" borderId="46" xfId="1" applyFont="1" applyBorder="1" applyAlignment="1">
      <alignment wrapText="1"/>
    </xf>
    <xf numFmtId="0" fontId="57" fillId="0" borderId="25" xfId="1" applyNumberFormat="1" applyFont="1" applyBorder="1" applyAlignment="1">
      <alignment horizontal="center" vertical="center" wrapText="1"/>
    </xf>
    <xf numFmtId="0" fontId="57" fillId="0" borderId="1" xfId="1" applyNumberFormat="1" applyFont="1" applyBorder="1" applyAlignment="1">
      <alignment horizontal="center" vertical="center" wrapText="1"/>
    </xf>
    <xf numFmtId="165" fontId="57" fillId="0" borderId="1" xfId="1" applyNumberFormat="1" applyFont="1" applyBorder="1" applyAlignment="1">
      <alignment horizontal="center" vertical="center" wrapText="1"/>
    </xf>
    <xf numFmtId="0" fontId="57" fillId="0" borderId="27" xfId="1" applyNumberFormat="1" applyFont="1" applyBorder="1" applyAlignment="1">
      <alignment horizontal="center" vertical="center" wrapText="1"/>
    </xf>
    <xf numFmtId="0" fontId="57" fillId="0" borderId="2" xfId="1" applyNumberFormat="1" applyFont="1" applyBorder="1" applyAlignment="1">
      <alignment horizontal="center" vertical="center" wrapText="1"/>
    </xf>
    <xf numFmtId="1" fontId="57" fillId="0" borderId="2" xfId="1" applyNumberFormat="1" applyFont="1" applyBorder="1" applyAlignment="1">
      <alignment horizontal="center" vertical="center" wrapText="1"/>
    </xf>
    <xf numFmtId="165" fontId="57" fillId="0" borderId="47" xfId="1" applyNumberFormat="1" applyFont="1" applyBorder="1" applyAlignment="1">
      <alignment horizontal="center" vertical="center" wrapText="1"/>
    </xf>
    <xf numFmtId="165" fontId="57" fillId="0" borderId="48" xfId="1" applyNumberFormat="1" applyFont="1" applyBorder="1" applyAlignment="1">
      <alignment horizontal="center" vertical="center" wrapText="1"/>
    </xf>
    <xf numFmtId="165" fontId="57" fillId="0" borderId="2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165" fontId="57" fillId="0" borderId="49" xfId="1" applyNumberFormat="1" applyFont="1" applyBorder="1" applyAlignment="1">
      <alignment horizontal="center" vertical="center" wrapText="1"/>
    </xf>
    <xf numFmtId="0" fontId="10" fillId="0" borderId="46" xfId="1" applyFont="1" applyBorder="1" applyAlignment="1">
      <alignment wrapText="1"/>
    </xf>
    <xf numFmtId="0" fontId="6" fillId="0" borderId="25" xfId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57" fillId="0" borderId="49" xfId="1" applyNumberFormat="1" applyFont="1" applyBorder="1" applyAlignment="1">
      <alignment horizontal="center" vertical="center" wrapText="1"/>
    </xf>
    <xf numFmtId="0" fontId="6" fillId="0" borderId="50" xfId="1" applyFont="1" applyBorder="1" applyAlignment="1">
      <alignment wrapText="1"/>
    </xf>
    <xf numFmtId="0" fontId="6" fillId="0" borderId="51" xfId="1" applyFont="1" applyBorder="1" applyAlignment="1">
      <alignment horizontal="center" vertical="center" wrapText="1"/>
    </xf>
    <xf numFmtId="0" fontId="6" fillId="0" borderId="52" xfId="1" applyFont="1" applyBorder="1" applyAlignment="1">
      <alignment horizontal="center" vertical="center" wrapText="1"/>
    </xf>
    <xf numFmtId="165" fontId="57" fillId="0" borderId="52" xfId="1" applyNumberFormat="1" applyFont="1" applyBorder="1" applyAlignment="1">
      <alignment horizontal="center" vertical="center" wrapText="1"/>
    </xf>
    <xf numFmtId="0" fontId="6" fillId="0" borderId="53" xfId="1" applyFont="1" applyBorder="1" applyAlignment="1">
      <alignment horizontal="center" vertical="center"/>
    </xf>
    <xf numFmtId="0" fontId="6" fillId="0" borderId="54" xfId="1" applyFont="1" applyBorder="1" applyAlignment="1">
      <alignment horizontal="center" vertical="center"/>
    </xf>
    <xf numFmtId="0" fontId="57" fillId="0" borderId="55" xfId="1" applyNumberFormat="1" applyFont="1" applyBorder="1" applyAlignment="1">
      <alignment horizontal="center" vertical="center" wrapText="1"/>
    </xf>
    <xf numFmtId="165" fontId="57" fillId="0" borderId="33" xfId="1" applyNumberFormat="1" applyFont="1" applyBorder="1" applyAlignment="1">
      <alignment horizontal="center" vertical="center"/>
    </xf>
    <xf numFmtId="0" fontId="57" fillId="0" borderId="32" xfId="1" applyNumberFormat="1" applyFont="1" applyBorder="1" applyAlignment="1">
      <alignment horizontal="center" vertical="center" wrapText="1"/>
    </xf>
    <xf numFmtId="0" fontId="57" fillId="0" borderId="33" xfId="1" applyNumberFormat="1" applyFont="1" applyBorder="1" applyAlignment="1">
      <alignment horizontal="center" vertical="center"/>
    </xf>
    <xf numFmtId="0" fontId="57" fillId="0" borderId="33" xfId="1" applyNumberFormat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justify" wrapText="1"/>
    </xf>
    <xf numFmtId="0" fontId="6" fillId="0" borderId="41" xfId="1" applyFont="1" applyBorder="1" applyAlignment="1">
      <alignment horizontal="center" vertical="center" wrapText="1"/>
    </xf>
    <xf numFmtId="0" fontId="8" fillId="0" borderId="57" xfId="1" applyFont="1" applyBorder="1" applyAlignment="1">
      <alignment wrapText="1"/>
    </xf>
    <xf numFmtId="0" fontId="5" fillId="0" borderId="0" xfId="1" applyFont="1" applyBorder="1" applyAlignment="1">
      <alignment vertical="center" wrapText="1"/>
    </xf>
    <xf numFmtId="0" fontId="6" fillId="0" borderId="11" xfId="1" applyFont="1" applyBorder="1" applyAlignment="1">
      <alignment wrapText="1"/>
    </xf>
    <xf numFmtId="0" fontId="9" fillId="0" borderId="0" xfId="1" applyFont="1" applyBorder="1" applyAlignment="1">
      <alignment vertical="center" wrapText="1"/>
    </xf>
    <xf numFmtId="0" fontId="4" fillId="0" borderId="0" xfId="1" applyFont="1" applyBorder="1" applyAlignment="1">
      <alignment wrapText="1"/>
    </xf>
    <xf numFmtId="0" fontId="10" fillId="0" borderId="0" xfId="1" applyFont="1" applyBorder="1" applyAlignment="1">
      <alignment vertical="center" wrapText="1"/>
    </xf>
    <xf numFmtId="0" fontId="4" fillId="0" borderId="0" xfId="1" applyFont="1" applyBorder="1" applyAlignment="1"/>
    <xf numFmtId="49" fontId="8" fillId="0" borderId="0" xfId="1" applyNumberFormat="1" applyFont="1" applyBorder="1" applyAlignment="1">
      <alignment horizontal="center"/>
    </xf>
    <xf numFmtId="49" fontId="7" fillId="5" borderId="0" xfId="1" applyNumberFormat="1" applyFont="1" applyFill="1" applyBorder="1" applyAlignment="1">
      <alignment horizontal="center"/>
    </xf>
    <xf numFmtId="2" fontId="42" fillId="0" borderId="0" xfId="1" applyNumberFormat="1" applyFont="1" applyBorder="1"/>
    <xf numFmtId="1" fontId="2" fillId="0" borderId="0" xfId="1" applyNumberFormat="1" applyBorder="1"/>
    <xf numFmtId="2" fontId="8" fillId="0" borderId="58" xfId="1" applyNumberFormat="1" applyFont="1" applyBorder="1" applyAlignment="1">
      <alignment horizontal="center" vertical="center"/>
    </xf>
    <xf numFmtId="1" fontId="8" fillId="0" borderId="58" xfId="1" applyNumberFormat="1" applyFont="1" applyBorder="1" applyAlignment="1">
      <alignment horizontal="center" vertical="center"/>
    </xf>
    <xf numFmtId="1" fontId="20" fillId="0" borderId="1" xfId="1" applyNumberFormat="1" applyFont="1" applyBorder="1" applyAlignment="1">
      <alignment horizontal="center" vertical="center"/>
    </xf>
    <xf numFmtId="2" fontId="8" fillId="0" borderId="0" xfId="1" applyNumberFormat="1" applyFont="1" applyBorder="1" applyAlignment="1">
      <alignment horizontal="center" vertical="center" wrapText="1"/>
    </xf>
    <xf numFmtId="1" fontId="8" fillId="0" borderId="0" xfId="1" applyNumberFormat="1" applyFont="1" applyBorder="1" applyAlignment="1">
      <alignment horizontal="center" vertical="center" wrapText="1"/>
    </xf>
    <xf numFmtId="0" fontId="58" fillId="0" borderId="2" xfId="1" applyFont="1" applyBorder="1" applyAlignment="1">
      <alignment horizontal="center" vertical="center" wrapText="1"/>
    </xf>
    <xf numFmtId="0" fontId="59" fillId="0" borderId="2" xfId="1" applyFont="1" applyBorder="1" applyAlignment="1">
      <alignment horizontal="center" vertical="center" wrapText="1"/>
    </xf>
    <xf numFmtId="0" fontId="58" fillId="0" borderId="10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58" fillId="0" borderId="15" xfId="1" applyFont="1" applyBorder="1" applyAlignment="1">
      <alignment horizontal="center" vertical="center" wrapText="1"/>
    </xf>
    <xf numFmtId="49" fontId="59" fillId="0" borderId="0" xfId="1" applyNumberFormat="1" applyFont="1" applyBorder="1" applyAlignment="1">
      <alignment horizontal="center" wrapText="1"/>
    </xf>
    <xf numFmtId="49" fontId="58" fillId="0" borderId="0" xfId="1" applyNumberFormat="1" applyFont="1" applyBorder="1" applyAlignment="1">
      <alignment horizontal="center" wrapText="1"/>
    </xf>
    <xf numFmtId="49" fontId="59" fillId="0" borderId="0" xfId="1" applyNumberFormat="1" applyFont="1" applyBorder="1" applyAlignment="1">
      <alignment horizontal="center"/>
    </xf>
    <xf numFmtId="49" fontId="59" fillId="0" borderId="0" xfId="1" applyNumberFormat="1" applyFont="1" applyBorder="1"/>
    <xf numFmtId="2" fontId="11" fillId="0" borderId="2" xfId="1" applyNumberFormat="1" applyFont="1" applyBorder="1" applyAlignment="1">
      <alignment horizontal="center" vertical="center" wrapText="1"/>
    </xf>
    <xf numFmtId="2" fontId="58" fillId="0" borderId="2" xfId="1" applyNumberFormat="1" applyFont="1" applyBorder="1" applyAlignment="1">
      <alignment horizontal="center" vertical="center" wrapText="1"/>
    </xf>
    <xf numFmtId="2" fontId="59" fillId="0" borderId="2" xfId="1" applyNumberFormat="1" applyFont="1" applyBorder="1" applyAlignment="1">
      <alignment horizontal="center" vertical="center" wrapText="1"/>
    </xf>
    <xf numFmtId="1" fontId="59" fillId="0" borderId="2" xfId="1" applyNumberFormat="1" applyFont="1" applyBorder="1" applyAlignment="1">
      <alignment horizontal="center" vertical="center" wrapText="1"/>
    </xf>
    <xf numFmtId="2" fontId="59" fillId="0" borderId="16" xfId="1" applyNumberFormat="1" applyFont="1" applyBorder="1" applyAlignment="1">
      <alignment horizontal="center" vertical="center" wrapText="1"/>
    </xf>
    <xf numFmtId="2" fontId="58" fillId="0" borderId="1" xfId="1" applyNumberFormat="1" applyFont="1" applyBorder="1" applyAlignment="1">
      <alignment horizontal="center" vertical="center"/>
    </xf>
    <xf numFmtId="2" fontId="2" fillId="0" borderId="0" xfId="1" applyNumberFormat="1"/>
    <xf numFmtId="0" fontId="11" fillId="3" borderId="1" xfId="1" applyFont="1" applyFill="1" applyBorder="1" applyAlignment="1">
      <alignment horizontal="center" vertical="center" wrapText="1"/>
    </xf>
    <xf numFmtId="165" fontId="11" fillId="0" borderId="1" xfId="1" applyNumberFormat="1" applyFont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/>
    </xf>
    <xf numFmtId="2" fontId="8" fillId="0" borderId="2" xfId="1" applyNumberFormat="1" applyFont="1" applyBorder="1" applyAlignment="1">
      <alignment horizontal="center" vertical="center"/>
    </xf>
    <xf numFmtId="165" fontId="44" fillId="0" borderId="2" xfId="1" applyNumberFormat="1" applyFont="1" applyBorder="1" applyAlignment="1">
      <alignment horizontal="center" vertical="center"/>
    </xf>
    <xf numFmtId="2" fontId="2" fillId="0" borderId="0" xfId="1" applyNumberFormat="1" applyBorder="1"/>
    <xf numFmtId="0" fontId="8" fillId="3" borderId="1" xfId="1" applyFont="1" applyFill="1" applyBorder="1" applyAlignment="1">
      <alignment wrapText="1"/>
    </xf>
    <xf numFmtId="1" fontId="8" fillId="4" borderId="1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wrapText="1"/>
    </xf>
    <xf numFmtId="0" fontId="8" fillId="0" borderId="1" xfId="1" applyFont="1" applyBorder="1" applyAlignment="1">
      <alignment wrapText="1"/>
    </xf>
    <xf numFmtId="0" fontId="8" fillId="0" borderId="2" xfId="1" applyFont="1" applyBorder="1" applyAlignment="1">
      <alignment wrapText="1"/>
    </xf>
    <xf numFmtId="0" fontId="8" fillId="5" borderId="2" xfId="1" applyFont="1" applyFill="1" applyBorder="1" applyAlignment="1">
      <alignment horizontal="center" vertical="center" wrapText="1"/>
    </xf>
    <xf numFmtId="1" fontId="8" fillId="5" borderId="2" xfId="1" applyNumberFormat="1" applyFont="1" applyFill="1" applyBorder="1" applyAlignment="1">
      <alignment horizontal="center" vertical="center" wrapText="1"/>
    </xf>
    <xf numFmtId="0" fontId="60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wrapText="1"/>
    </xf>
    <xf numFmtId="165" fontId="6" fillId="0" borderId="0" xfId="1" applyNumberFormat="1" applyFont="1"/>
    <xf numFmtId="2" fontId="8" fillId="0" borderId="16" xfId="1" applyNumberFormat="1" applyFont="1" applyBorder="1" applyAlignment="1">
      <alignment horizontal="center" vertical="center"/>
    </xf>
    <xf numFmtId="1" fontId="8" fillId="0" borderId="7" xfId="1" applyNumberFormat="1" applyFont="1" applyBorder="1" applyAlignment="1">
      <alignment horizontal="center" vertical="center" wrapText="1"/>
    </xf>
    <xf numFmtId="0" fontId="2" fillId="0" borderId="1" xfId="1" applyFont="1" applyBorder="1"/>
    <xf numFmtId="49" fontId="11" fillId="0" borderId="1" xfId="0" applyNumberFormat="1" applyFont="1" applyBorder="1" applyAlignment="1">
      <alignment horizontal="justify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1" fontId="8" fillId="0" borderId="41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left"/>
    </xf>
    <xf numFmtId="0" fontId="5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justify" vertical="center"/>
    </xf>
    <xf numFmtId="0" fontId="9" fillId="0" borderId="1" xfId="1" applyFont="1" applyBorder="1" applyAlignment="1">
      <alignment horizontal="center" vertical="center" wrapText="1"/>
    </xf>
    <xf numFmtId="0" fontId="17" fillId="4" borderId="13" xfId="1" applyFont="1" applyFill="1" applyBorder="1" applyAlignment="1">
      <alignment horizontal="justify" wrapText="1"/>
    </xf>
    <xf numFmtId="0" fontId="17" fillId="4" borderId="0" xfId="1" applyFont="1" applyFill="1" applyBorder="1" applyAlignment="1">
      <alignment horizontal="justify" wrapText="1"/>
    </xf>
    <xf numFmtId="0" fontId="10" fillId="0" borderId="2" xfId="1" applyFont="1" applyBorder="1" applyAlignment="1">
      <alignment horizontal="center" vertical="center" wrapText="1"/>
    </xf>
    <xf numFmtId="164" fontId="9" fillId="0" borderId="2" xfId="2" applyFont="1" applyFill="1" applyBorder="1" applyAlignment="1" applyProtection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wrapText="1"/>
    </xf>
    <xf numFmtId="0" fontId="9" fillId="0" borderId="5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28" fillId="0" borderId="0" xfId="1" applyFont="1" applyAlignment="1">
      <alignment horizontal="justify"/>
    </xf>
    <xf numFmtId="0" fontId="9" fillId="0" borderId="0" xfId="1" applyFont="1" applyBorder="1" applyAlignment="1">
      <alignment horizontal="center"/>
    </xf>
    <xf numFmtId="0" fontId="18" fillId="0" borderId="0" xfId="1" applyFont="1" applyBorder="1" applyAlignment="1">
      <alignment wrapText="1"/>
    </xf>
    <xf numFmtId="0" fontId="27" fillId="0" borderId="0" xfId="1" applyFont="1" applyBorder="1" applyAlignment="1">
      <alignment horizontal="justify" wrapText="1"/>
    </xf>
    <xf numFmtId="0" fontId="11" fillId="0" borderId="0" xfId="1" applyFont="1" applyBorder="1" applyAlignment="1">
      <alignment wrapText="1"/>
    </xf>
    <xf numFmtId="0" fontId="6" fillId="0" borderId="0" xfId="1" applyFont="1" applyBorder="1" applyAlignment="1">
      <alignment wrapText="1"/>
    </xf>
    <xf numFmtId="0" fontId="9" fillId="0" borderId="4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11" fillId="0" borderId="0" xfId="1" applyFont="1" applyBorder="1"/>
    <xf numFmtId="0" fontId="11" fillId="0" borderId="0" xfId="1" applyFont="1" applyFill="1" applyBorder="1" applyAlignment="1">
      <alignment wrapText="1"/>
    </xf>
    <xf numFmtId="0" fontId="10" fillId="0" borderId="1" xfId="1" applyFont="1" applyBorder="1" applyAlignment="1">
      <alignment horizontal="center"/>
    </xf>
    <xf numFmtId="0" fontId="10" fillId="0" borderId="26" xfId="1" applyFont="1" applyBorder="1" applyAlignment="1">
      <alignment horizontal="center"/>
    </xf>
    <xf numFmtId="0" fontId="11" fillId="0" borderId="0" xfId="1" applyFont="1" applyBorder="1" applyAlignment="1">
      <alignment horizontal="justify" wrapText="1"/>
    </xf>
    <xf numFmtId="0" fontId="30" fillId="0" borderId="0" xfId="1" applyFont="1" applyBorder="1" applyAlignment="1">
      <alignment horizontal="center" vertical="center"/>
    </xf>
    <xf numFmtId="0" fontId="31" fillId="0" borderId="20" xfId="1" applyFont="1" applyBorder="1" applyAlignment="1">
      <alignment horizontal="center" vertical="center" wrapText="1"/>
    </xf>
    <xf numFmtId="0" fontId="31" fillId="0" borderId="24" xfId="1" applyFont="1" applyBorder="1" applyAlignment="1">
      <alignment horizontal="center" vertical="center" wrapText="1"/>
    </xf>
    <xf numFmtId="0" fontId="31" fillId="0" borderId="21" xfId="1" applyFont="1" applyBorder="1" applyAlignment="1">
      <alignment horizontal="center" vertical="center" wrapText="1"/>
    </xf>
    <xf numFmtId="0" fontId="31" fillId="0" borderId="22" xfId="1" applyFont="1" applyBorder="1" applyAlignment="1">
      <alignment horizontal="center" vertical="center" wrapText="1"/>
    </xf>
    <xf numFmtId="0" fontId="31" fillId="0" borderId="23" xfId="1" applyFont="1" applyBorder="1" applyAlignment="1">
      <alignment horizontal="center" vertical="center" wrapText="1"/>
    </xf>
    <xf numFmtId="0" fontId="31" fillId="0" borderId="25" xfId="1" applyFont="1" applyBorder="1" applyAlignment="1">
      <alignment horizontal="center" vertical="center" wrapText="1"/>
    </xf>
    <xf numFmtId="0" fontId="31" fillId="0" borderId="1" xfId="1" applyFont="1" applyBorder="1" applyAlignment="1">
      <alignment horizontal="center" vertical="center" wrapText="1"/>
    </xf>
    <xf numFmtId="0" fontId="31" fillId="0" borderId="26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/>
    </xf>
    <xf numFmtId="0" fontId="9" fillId="0" borderId="26" xfId="1" applyFont="1" applyBorder="1" applyAlignment="1">
      <alignment horizontal="center"/>
    </xf>
    <xf numFmtId="0" fontId="11" fillId="0" borderId="0" xfId="1" applyFont="1" applyAlignment="1">
      <alignment horizontal="justify"/>
    </xf>
    <xf numFmtId="0" fontId="11" fillId="0" borderId="0" xfId="1" applyFont="1" applyAlignment="1">
      <alignment wrapText="1"/>
    </xf>
    <xf numFmtId="0" fontId="31" fillId="0" borderId="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horizontal="justify" vertical="center"/>
    </xf>
    <xf numFmtId="0" fontId="9" fillId="0" borderId="1" xfId="1" applyFont="1" applyBorder="1" applyAlignment="1">
      <alignment horizontal="center" vertical="center"/>
    </xf>
    <xf numFmtId="0" fontId="11" fillId="0" borderId="39" xfId="1" applyFont="1" applyBorder="1" applyAlignment="1">
      <alignment horizontal="justify" wrapText="1"/>
    </xf>
    <xf numFmtId="0" fontId="40" fillId="0" borderId="2" xfId="1" applyFont="1" applyBorder="1" applyAlignment="1">
      <alignment horizontal="center" vertical="center" wrapText="1"/>
    </xf>
    <xf numFmtId="0" fontId="6" fillId="0" borderId="8" xfId="1" applyFont="1" applyBorder="1" applyAlignment="1">
      <alignment wrapText="1"/>
    </xf>
    <xf numFmtId="0" fontId="6" fillId="0" borderId="0" xfId="1" applyFont="1" applyBorder="1" applyAlignment="1">
      <alignment horizontal="left" wrapText="1"/>
    </xf>
    <xf numFmtId="0" fontId="9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10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justify"/>
    </xf>
    <xf numFmtId="0" fontId="24" fillId="0" borderId="0" xfId="1" applyFont="1" applyAlignment="1">
      <alignment horizontal="center"/>
    </xf>
    <xf numFmtId="0" fontId="34" fillId="0" borderId="0" xfId="1" applyFont="1" applyBorder="1" applyAlignment="1">
      <alignment horizontal="left" wrapText="1"/>
    </xf>
    <xf numFmtId="0" fontId="9" fillId="0" borderId="0" xfId="1" applyFont="1" applyBorder="1" applyAlignment="1">
      <alignment horizontal="left" wrapText="1"/>
    </xf>
    <xf numFmtId="0" fontId="43" fillId="0" borderId="0" xfId="1" applyFont="1" applyAlignment="1">
      <alignment horizontal="justify"/>
    </xf>
    <xf numFmtId="0" fontId="6" fillId="0" borderId="0" xfId="1" applyFont="1" applyBorder="1" applyAlignment="1"/>
    <xf numFmtId="0" fontId="9" fillId="0" borderId="42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justify" wrapText="1"/>
    </xf>
    <xf numFmtId="0" fontId="11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left" vertical="center" wrapText="1"/>
    </xf>
    <xf numFmtId="0" fontId="9" fillId="0" borderId="41" xfId="1" applyFont="1" applyBorder="1" applyAlignment="1">
      <alignment horizontal="center" vertical="top" wrapText="1"/>
    </xf>
    <xf numFmtId="0" fontId="8" fillId="0" borderId="4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1" fontId="8" fillId="0" borderId="44" xfId="1" applyNumberFormat="1" applyFont="1" applyBorder="1" applyAlignment="1">
      <alignment horizontal="center" vertical="center" wrapText="1"/>
    </xf>
    <xf numFmtId="1" fontId="8" fillId="0" borderId="15" xfId="1" applyNumberFormat="1" applyFont="1" applyBorder="1" applyAlignment="1">
      <alignment horizontal="center" vertical="center" wrapText="1"/>
    </xf>
    <xf numFmtId="1" fontId="8" fillId="0" borderId="41" xfId="1" applyNumberFormat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 wrapText="1"/>
    </xf>
    <xf numFmtId="1" fontId="8" fillId="5" borderId="41" xfId="1" applyNumberFormat="1" applyFont="1" applyFill="1" applyBorder="1" applyAlignment="1">
      <alignment horizontal="center" vertical="center" wrapText="1"/>
    </xf>
    <xf numFmtId="0" fontId="8" fillId="5" borderId="41" xfId="1" applyFont="1" applyFill="1" applyBorder="1" applyAlignment="1">
      <alignment horizontal="center" vertical="center" wrapText="1"/>
    </xf>
    <xf numFmtId="2" fontId="8" fillId="0" borderId="44" xfId="1" applyNumberFormat="1" applyFont="1" applyBorder="1" applyAlignment="1">
      <alignment horizontal="center" vertical="center" wrapText="1"/>
    </xf>
    <xf numFmtId="2" fontId="8" fillId="0" borderId="15" xfId="1" applyNumberFormat="1" applyFont="1" applyBorder="1" applyAlignment="1">
      <alignment horizontal="center" vertical="center" wrapText="1"/>
    </xf>
    <xf numFmtId="2" fontId="8" fillId="0" borderId="44" xfId="1" applyNumberFormat="1" applyFont="1" applyBorder="1" applyAlignment="1">
      <alignment horizontal="center" vertical="center"/>
    </xf>
    <xf numFmtId="2" fontId="8" fillId="0" borderId="15" xfId="1" applyNumberFormat="1" applyFont="1" applyBorder="1" applyAlignment="1">
      <alignment horizontal="center" vertical="center"/>
    </xf>
    <xf numFmtId="2" fontId="8" fillId="0" borderId="41" xfId="1" applyNumberFormat="1" applyFont="1" applyBorder="1" applyAlignment="1">
      <alignment horizontal="center" vertical="center" wrapText="1"/>
    </xf>
    <xf numFmtId="0" fontId="26" fillId="0" borderId="0" xfId="1" applyFont="1" applyBorder="1" applyAlignment="1">
      <alignment wrapText="1"/>
    </xf>
    <xf numFmtId="0" fontId="49" fillId="0" borderId="0" xfId="1" applyFont="1" applyBorder="1" applyAlignment="1">
      <alignment wrapText="1"/>
    </xf>
    <xf numFmtId="0" fontId="50" fillId="0" borderId="0" xfId="1" applyFont="1" applyBorder="1" applyAlignment="1">
      <alignment wrapText="1"/>
    </xf>
    <xf numFmtId="0" fontId="48" fillId="0" borderId="13" xfId="1" applyFont="1" applyBorder="1"/>
    <xf numFmtId="0" fontId="51" fillId="0" borderId="13" xfId="1" applyFont="1" applyBorder="1" applyAlignment="1">
      <alignment horizontal="center"/>
    </xf>
    <xf numFmtId="0" fontId="31" fillId="0" borderId="45" xfId="1" applyFont="1" applyBorder="1" applyAlignment="1">
      <alignment horizontal="center" vertical="center" wrapText="1"/>
    </xf>
    <xf numFmtId="0" fontId="31" fillId="0" borderId="46" xfId="1" applyFont="1" applyBorder="1" applyAlignment="1">
      <alignment horizontal="center" vertical="center" wrapText="1"/>
    </xf>
    <xf numFmtId="0" fontId="11" fillId="0" borderId="0" xfId="1" applyFont="1" applyAlignment="1">
      <alignment horizontal="justify" wrapText="1"/>
    </xf>
    <xf numFmtId="0" fontId="11" fillId="0" borderId="56" xfId="1" applyFont="1" applyBorder="1" applyAlignment="1">
      <alignment horizontal="justify" wrapText="1"/>
    </xf>
    <xf numFmtId="0" fontId="10" fillId="0" borderId="16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11" fillId="0" borderId="57" xfId="1" applyFont="1" applyBorder="1" applyAlignment="1">
      <alignment horizontal="left" wrapText="1"/>
    </xf>
    <xf numFmtId="0" fontId="7" fillId="0" borderId="0" xfId="1" applyFont="1" applyBorder="1" applyAlignment="1">
      <alignment horizontal="right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82" fillId="0" borderId="2" xfId="1" applyFont="1" applyBorder="1" applyAlignment="1">
      <alignment horizontal="center" vertical="center" wrapText="1"/>
    </xf>
    <xf numFmtId="0" fontId="82" fillId="0" borderId="3" xfId="1" applyFont="1" applyBorder="1" applyAlignment="1">
      <alignment horizontal="center" vertical="center" wrapText="1"/>
    </xf>
    <xf numFmtId="0" fontId="82" fillId="0" borderId="1" xfId="1" applyFont="1" applyBorder="1" applyAlignment="1">
      <alignment horizontal="center" vertical="center" wrapText="1"/>
    </xf>
    <xf numFmtId="0" fontId="83" fillId="0" borderId="25" xfId="1" applyFont="1" applyBorder="1" applyAlignment="1">
      <alignment horizontal="center" vertical="center" wrapText="1"/>
    </xf>
    <xf numFmtId="0" fontId="83" fillId="0" borderId="1" xfId="1" applyFont="1" applyBorder="1" applyAlignment="1">
      <alignment horizontal="center" vertical="center" wrapText="1"/>
    </xf>
    <xf numFmtId="0" fontId="83" fillId="0" borderId="1" xfId="1" applyFont="1" applyFill="1" applyBorder="1" applyAlignment="1">
      <alignment horizontal="center" vertical="center" wrapText="1"/>
    </xf>
    <xf numFmtId="0" fontId="83" fillId="0" borderId="26" xfId="1" applyFont="1" applyFill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5" borderId="2" xfId="1" applyFont="1" applyFill="1" applyBorder="1" applyAlignment="1">
      <alignment horizontal="center" vertical="center" wrapText="1"/>
    </xf>
    <xf numFmtId="0" fontId="84" fillId="0" borderId="0" xfId="1" applyFont="1" applyBorder="1" applyAlignment="1">
      <alignment horizontal="center" vertical="center" wrapText="1"/>
    </xf>
    <xf numFmtId="0" fontId="2" fillId="0" borderId="68" xfId="1" applyFont="1" applyBorder="1" applyAlignment="1">
      <alignment horizontal="center" vertical="center" wrapText="1"/>
    </xf>
    <xf numFmtId="0" fontId="85" fillId="0" borderId="0" xfId="1" applyFont="1" applyBorder="1" applyAlignment="1">
      <alignment horizontal="center" vertical="center" wrapText="1"/>
    </xf>
    <xf numFmtId="0" fontId="2" fillId="0" borderId="69" xfId="1" applyFont="1" applyBorder="1" applyAlignment="1">
      <alignment horizontal="center" vertical="center" wrapText="1"/>
    </xf>
    <xf numFmtId="0" fontId="2" fillId="0" borderId="76" xfId="1" applyFont="1" applyBorder="1" applyAlignment="1">
      <alignment horizontal="center" vertical="center" wrapText="1"/>
    </xf>
    <xf numFmtId="0" fontId="85" fillId="0" borderId="77" xfId="1" applyFont="1" applyBorder="1" applyAlignment="1">
      <alignment horizontal="center" vertical="center"/>
    </xf>
    <xf numFmtId="0" fontId="2" fillId="0" borderId="79" xfId="1" applyFont="1" applyBorder="1" applyAlignment="1">
      <alignment horizontal="left" vertical="center"/>
    </xf>
    <xf numFmtId="0" fontId="2" fillId="0" borderId="80" xfId="1" applyFont="1" applyBorder="1" applyAlignment="1">
      <alignment horizontal="left" vertical="center"/>
    </xf>
    <xf numFmtId="0" fontId="2" fillId="0" borderId="1" xfId="1" applyBorder="1" applyAlignment="1">
      <alignment horizontal="center"/>
    </xf>
    <xf numFmtId="0" fontId="2" fillId="0" borderId="82" xfId="1" applyFont="1" applyBorder="1" applyAlignment="1">
      <alignment horizontal="left" vertical="center"/>
    </xf>
    <xf numFmtId="0" fontId="2" fillId="0" borderId="18" xfId="1" applyBorder="1" applyAlignment="1">
      <alignment horizontal="center" vertical="center"/>
    </xf>
    <xf numFmtId="0" fontId="2" fillId="0" borderId="18" xfId="1" applyBorder="1"/>
    <xf numFmtId="0" fontId="2" fillId="0" borderId="2" xfId="1" applyBorder="1" applyAlignment="1">
      <alignment horizontal="center" vertical="center"/>
    </xf>
    <xf numFmtId="0" fontId="2" fillId="0" borderId="2" xfId="1" applyBorder="1"/>
    <xf numFmtId="0" fontId="2" fillId="0" borderId="0" xfId="1" applyFont="1" applyBorder="1"/>
    <xf numFmtId="0" fontId="2" fillId="0" borderId="0" xfId="1" applyFont="1" applyBorder="1"/>
    <xf numFmtId="0" fontId="86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6" xfId="1" applyBorder="1"/>
    <xf numFmtId="165" fontId="2" fillId="0" borderId="2" xfId="1" applyNumberFormat="1" applyBorder="1" applyAlignment="1">
      <alignment horizontal="center" vertical="center"/>
    </xf>
    <xf numFmtId="165" fontId="2" fillId="0" borderId="18" xfId="1" applyNumberFormat="1" applyBorder="1" applyAlignment="1">
      <alignment horizontal="center" vertical="center"/>
    </xf>
    <xf numFmtId="165" fontId="2" fillId="0" borderId="10" xfId="1" applyNumberFormat="1" applyBorder="1" applyAlignment="1">
      <alignment horizontal="center" vertical="center"/>
    </xf>
    <xf numFmtId="0" fontId="2" fillId="3" borderId="2" xfId="1" applyFill="1" applyBorder="1" applyAlignment="1">
      <alignment horizontal="center" vertical="center"/>
    </xf>
    <xf numFmtId="2" fontId="2" fillId="53" borderId="1" xfId="1" applyNumberFormat="1" applyFill="1" applyBorder="1" applyAlignment="1">
      <alignment horizontal="center" vertical="center"/>
    </xf>
    <xf numFmtId="0" fontId="2" fillId="0" borderId="0" xfId="1" applyFont="1" applyBorder="1" applyAlignment="1">
      <alignment wrapText="1"/>
    </xf>
    <xf numFmtId="0" fontId="2" fillId="0" borderId="19" xfId="1" applyBorder="1" applyAlignment="1">
      <alignment horizontal="center" vertical="center"/>
    </xf>
    <xf numFmtId="165" fontId="2" fillId="0" borderId="1" xfId="1" applyNumberForma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84" xfId="1" applyFont="1" applyBorder="1" applyAlignment="1">
      <alignment horizontal="center" vertical="center"/>
    </xf>
    <xf numFmtId="0" fontId="2" fillId="0" borderId="84" xfId="1" applyBorder="1" applyAlignment="1">
      <alignment horizontal="center" vertical="center"/>
    </xf>
    <xf numFmtId="0" fontId="2" fillId="0" borderId="84" xfId="1" applyBorder="1"/>
    <xf numFmtId="0" fontId="2" fillId="0" borderId="1" xfId="1" applyFill="1" applyBorder="1"/>
    <xf numFmtId="165" fontId="2" fillId="0" borderId="1" xfId="1" applyNumberFormat="1" applyBorder="1"/>
    <xf numFmtId="165" fontId="85" fillId="0" borderId="1" xfId="1" applyNumberFormat="1" applyFont="1" applyBorder="1"/>
    <xf numFmtId="0" fontId="2" fillId="52" borderId="1" xfId="1" applyFill="1" applyBorder="1"/>
    <xf numFmtId="0" fontId="2" fillId="11" borderId="1" xfId="1" applyFill="1" applyBorder="1"/>
    <xf numFmtId="0" fontId="85" fillId="0" borderId="1" xfId="1" applyFont="1" applyBorder="1" applyAlignment="1">
      <alignment horizontal="center" vertical="center" wrapText="1"/>
    </xf>
    <xf numFmtId="0" fontId="85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53" borderId="1" xfId="1" applyFont="1" applyFill="1" applyBorder="1" applyAlignment="1">
      <alignment horizontal="center" vertical="center"/>
    </xf>
    <xf numFmtId="165" fontId="2" fillId="0" borderId="2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2" fontId="2" fillId="53" borderId="1" xfId="1" applyNumberFormat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165" fontId="2" fillId="5" borderId="2" xfId="1" applyNumberFormat="1" applyFont="1" applyFill="1" applyBorder="1" applyAlignment="1">
      <alignment horizontal="center" vertical="center"/>
    </xf>
    <xf numFmtId="165" fontId="2" fillId="5" borderId="10" xfId="1" applyNumberFormat="1" applyFont="1" applyFill="1" applyBorder="1" applyAlignment="1">
      <alignment horizontal="center" vertical="center"/>
    </xf>
    <xf numFmtId="2" fontId="2" fillId="5" borderId="11" xfId="1" applyNumberFormat="1" applyFont="1" applyFill="1" applyBorder="1" applyAlignment="1">
      <alignment horizontal="left" vertical="center" indent="1"/>
    </xf>
    <xf numFmtId="0" fontId="2" fillId="54" borderId="2" xfId="1" applyFont="1" applyFill="1" applyBorder="1" applyAlignment="1">
      <alignment horizontal="center" vertical="center"/>
    </xf>
    <xf numFmtId="0" fontId="2" fillId="5" borderId="101" xfId="1" applyFont="1" applyFill="1" applyBorder="1" applyAlignment="1">
      <alignment horizontal="center" vertical="center"/>
    </xf>
    <xf numFmtId="0" fontId="2" fillId="5" borderId="103" xfId="1" applyFont="1" applyFill="1" applyBorder="1" applyAlignment="1">
      <alignment horizontal="center" vertical="center"/>
    </xf>
    <xf numFmtId="0" fontId="2" fillId="5" borderId="23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5" borderId="89" xfId="1" applyFont="1" applyFill="1" applyBorder="1" applyAlignment="1">
      <alignment horizontal="center" vertical="center"/>
    </xf>
    <xf numFmtId="2" fontId="2" fillId="5" borderId="26" xfId="1" applyNumberFormat="1" applyFont="1" applyFill="1" applyBorder="1" applyAlignment="1">
      <alignment horizontal="center" vertical="center"/>
    </xf>
    <xf numFmtId="0" fontId="2" fillId="54" borderId="107" xfId="1" applyFont="1" applyFill="1" applyBorder="1" applyAlignment="1">
      <alignment horizontal="center" vertical="center"/>
    </xf>
    <xf numFmtId="165" fontId="2" fillId="5" borderId="107" xfId="1" applyNumberFormat="1" applyFont="1" applyFill="1" applyBorder="1" applyAlignment="1">
      <alignment horizontal="center" vertical="center"/>
    </xf>
    <xf numFmtId="2" fontId="2" fillId="5" borderId="98" xfId="1" applyNumberFormat="1" applyFont="1" applyFill="1" applyBorder="1" applyAlignment="1">
      <alignment horizontal="center" vertical="center"/>
    </xf>
    <xf numFmtId="0" fontId="2" fillId="5" borderId="79" xfId="1" applyFont="1" applyFill="1" applyBorder="1" applyAlignment="1">
      <alignment horizontal="center" vertical="center" wrapText="1"/>
    </xf>
    <xf numFmtId="0" fontId="2" fillId="5" borderId="81" xfId="1" applyFont="1" applyFill="1" applyBorder="1"/>
    <xf numFmtId="0" fontId="2" fillId="5" borderId="81" xfId="1" applyFont="1" applyFill="1" applyBorder="1" applyAlignment="1">
      <alignment horizontal="center"/>
    </xf>
    <xf numFmtId="0" fontId="87" fillId="5" borderId="81" xfId="1" applyFont="1" applyFill="1" applyBorder="1"/>
    <xf numFmtId="0" fontId="2" fillId="5" borderId="82" xfId="1" applyFont="1" applyFill="1" applyBorder="1"/>
    <xf numFmtId="0" fontId="2" fillId="5" borderId="104" xfId="1" applyFont="1" applyFill="1" applyBorder="1" applyAlignment="1">
      <alignment horizontal="center" vertical="center" wrapText="1"/>
    </xf>
    <xf numFmtId="2" fontId="2" fillId="5" borderId="92" xfId="1" applyNumberFormat="1" applyFont="1" applyFill="1" applyBorder="1" applyAlignment="1">
      <alignment horizontal="left" vertical="center" indent="1"/>
    </xf>
    <xf numFmtId="2" fontId="2" fillId="5" borderId="110" xfId="1" applyNumberFormat="1" applyFont="1" applyFill="1" applyBorder="1" applyAlignment="1">
      <alignment horizontal="left" vertical="center" indent="1"/>
    </xf>
    <xf numFmtId="0" fontId="2" fillId="5" borderId="79" xfId="1" applyFont="1" applyFill="1" applyBorder="1" applyAlignment="1">
      <alignment horizontal="center" vertical="center"/>
    </xf>
    <xf numFmtId="0" fontId="2" fillId="5" borderId="111" xfId="1" applyFont="1" applyFill="1" applyBorder="1" applyAlignment="1">
      <alignment horizontal="center" vertical="center"/>
    </xf>
    <xf numFmtId="0" fontId="2" fillId="54" borderId="105" xfId="1" applyFont="1" applyFill="1" applyBorder="1" applyAlignment="1">
      <alignment horizontal="center" vertical="center"/>
    </xf>
    <xf numFmtId="2" fontId="2" fillId="5" borderId="112" xfId="1" applyNumberFormat="1" applyFont="1" applyFill="1" applyBorder="1" applyAlignment="1">
      <alignment horizontal="center" vertical="center"/>
    </xf>
    <xf numFmtId="0" fontId="2" fillId="54" borderId="106" xfId="1" applyFont="1" applyFill="1" applyBorder="1" applyAlignment="1">
      <alignment horizontal="center" vertical="center"/>
    </xf>
    <xf numFmtId="2" fontId="2" fillId="5" borderId="90" xfId="1" applyNumberFormat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/>
    </xf>
    <xf numFmtId="165" fontId="2" fillId="5" borderId="3" xfId="1" applyNumberFormat="1" applyFont="1" applyFill="1" applyBorder="1" applyAlignment="1">
      <alignment horizontal="center" vertical="center"/>
    </xf>
    <xf numFmtId="165" fontId="2" fillId="5" borderId="113" xfId="1" applyNumberFormat="1" applyFont="1" applyFill="1" applyBorder="1" applyAlignment="1">
      <alignment horizontal="center" vertical="center"/>
    </xf>
    <xf numFmtId="0" fontId="2" fillId="5" borderId="114" xfId="1" applyFont="1" applyFill="1" applyBorder="1" applyAlignment="1">
      <alignment horizontal="center" vertical="center"/>
    </xf>
    <xf numFmtId="0" fontId="2" fillId="54" borderId="115" xfId="1" applyFont="1" applyFill="1" applyBorder="1" applyAlignment="1">
      <alignment horizontal="center" vertical="center"/>
    </xf>
    <xf numFmtId="0" fontId="2" fillId="54" borderId="116" xfId="1" applyFont="1" applyFill="1" applyBorder="1" applyAlignment="1">
      <alignment horizontal="center" vertical="center"/>
    </xf>
    <xf numFmtId="0" fontId="2" fillId="5" borderId="117" xfId="1" applyFont="1" applyFill="1" applyBorder="1" applyAlignment="1">
      <alignment horizontal="left" vertical="center" wrapText="1"/>
    </xf>
    <xf numFmtId="0" fontId="2" fillId="5" borderId="118" xfId="1" applyFont="1" applyFill="1" applyBorder="1" applyAlignment="1">
      <alignment horizontal="center" vertical="center"/>
    </xf>
    <xf numFmtId="0" fontId="2" fillId="5" borderId="112" xfId="1" applyFont="1" applyFill="1" applyBorder="1" applyAlignment="1">
      <alignment horizontal="center" vertical="center"/>
    </xf>
    <xf numFmtId="165" fontId="2" fillId="5" borderId="18" xfId="1" applyNumberFormat="1" applyFont="1" applyFill="1" applyBorder="1" applyAlignment="1">
      <alignment horizontal="center" vertical="center"/>
    </xf>
    <xf numFmtId="165" fontId="2" fillId="5" borderId="89" xfId="1" applyNumberFormat="1" applyFont="1" applyFill="1" applyBorder="1" applyAlignment="1">
      <alignment horizontal="center" vertical="center"/>
    </xf>
    <xf numFmtId="0" fontId="2" fillId="5" borderId="82" xfId="1" applyFont="1" applyFill="1" applyBorder="1" applyAlignment="1">
      <alignment horizontal="center" vertical="center" wrapText="1"/>
    </xf>
    <xf numFmtId="0" fontId="2" fillId="5" borderId="106" xfId="1" applyFont="1" applyFill="1" applyBorder="1" applyAlignment="1">
      <alignment horizontal="center" vertical="center"/>
    </xf>
    <xf numFmtId="0" fontId="2" fillId="5" borderId="107" xfId="1" applyFont="1" applyFill="1" applyBorder="1" applyAlignment="1">
      <alignment horizontal="center" vertical="center"/>
    </xf>
    <xf numFmtId="0" fontId="2" fillId="5" borderId="116" xfId="1" applyFont="1" applyFill="1" applyBorder="1" applyAlignment="1">
      <alignment horizontal="center" vertical="center"/>
    </xf>
    <xf numFmtId="0" fontId="2" fillId="5" borderId="119" xfId="1" applyFont="1" applyFill="1" applyBorder="1" applyAlignment="1">
      <alignment horizontal="center" vertical="center"/>
    </xf>
    <xf numFmtId="0" fontId="2" fillId="5" borderId="52" xfId="1" applyFont="1" applyFill="1" applyBorder="1" applyAlignment="1">
      <alignment horizontal="center" vertical="center"/>
    </xf>
    <xf numFmtId="0" fontId="2" fillId="5" borderId="108" xfId="1" applyFont="1" applyFill="1" applyBorder="1" applyAlignment="1">
      <alignment horizontal="center" vertical="center"/>
    </xf>
    <xf numFmtId="0" fontId="2" fillId="5" borderId="120" xfId="1" applyFont="1" applyFill="1" applyBorder="1" applyAlignment="1">
      <alignment horizontal="center" vertical="center"/>
    </xf>
    <xf numFmtId="0" fontId="2" fillId="5" borderId="98" xfId="1" applyFont="1" applyFill="1" applyBorder="1" applyAlignment="1">
      <alignment horizontal="center" vertical="center"/>
    </xf>
    <xf numFmtId="0" fontId="2" fillId="5" borderId="121" xfId="1" applyFont="1" applyFill="1" applyBorder="1" applyAlignment="1">
      <alignment horizontal="center" vertical="center" wrapText="1"/>
    </xf>
    <xf numFmtId="0" fontId="0" fillId="0" borderId="0" xfId="0" applyAlignment="1"/>
    <xf numFmtId="0" fontId="2" fillId="5" borderId="1" xfId="1" applyFill="1" applyBorder="1"/>
    <xf numFmtId="0" fontId="85" fillId="0" borderId="22" xfId="1" applyFont="1" applyBorder="1" applyAlignment="1">
      <alignment horizontal="center" vertical="center"/>
    </xf>
    <xf numFmtId="0" fontId="85" fillId="0" borderId="23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 wrapText="1"/>
    </xf>
    <xf numFmtId="0" fontId="85" fillId="0" borderId="26" xfId="1" applyFont="1" applyBorder="1" applyAlignment="1">
      <alignment horizontal="center" vertical="center"/>
    </xf>
    <xf numFmtId="0" fontId="85" fillId="0" borderId="21" xfId="1" applyFont="1" applyBorder="1" applyAlignment="1">
      <alignment horizontal="center" vertical="center"/>
    </xf>
    <xf numFmtId="0" fontId="85" fillId="0" borderId="25" xfId="1" applyFont="1" applyBorder="1" applyAlignment="1">
      <alignment horizontal="center" vertical="center"/>
    </xf>
    <xf numFmtId="0" fontId="85" fillId="0" borderId="19" xfId="1" applyFont="1" applyBorder="1" applyAlignment="1">
      <alignment horizontal="center" vertical="center"/>
    </xf>
    <xf numFmtId="0" fontId="85" fillId="0" borderId="126" xfId="1" applyFont="1" applyBorder="1" applyAlignment="1">
      <alignment horizontal="center" vertical="center"/>
    </xf>
    <xf numFmtId="0" fontId="85" fillId="0" borderId="127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165" fontId="2" fillId="0" borderId="15" xfId="1" applyNumberFormat="1" applyBorder="1"/>
    <xf numFmtId="0" fontId="85" fillId="0" borderId="97" xfId="1" applyFont="1" applyBorder="1" applyAlignment="1">
      <alignment horizontal="center" vertical="center"/>
    </xf>
    <xf numFmtId="0" fontId="85" fillId="0" borderId="34" xfId="1" applyFont="1" applyBorder="1" applyAlignment="1">
      <alignment horizontal="center" vertical="center"/>
    </xf>
    <xf numFmtId="0" fontId="85" fillId="0" borderId="120" xfId="1" applyFont="1" applyBorder="1" applyAlignment="1">
      <alignment horizontal="center" vertical="center"/>
    </xf>
    <xf numFmtId="0" fontId="85" fillId="0" borderId="98" xfId="1" applyFont="1" applyBorder="1" applyAlignment="1">
      <alignment horizontal="center" vertical="center"/>
    </xf>
    <xf numFmtId="0" fontId="85" fillId="0" borderId="13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2" fillId="0" borderId="123" xfId="1" applyFont="1" applyBorder="1" applyAlignment="1">
      <alignment horizontal="center" vertical="center" wrapText="1"/>
    </xf>
    <xf numFmtId="0" fontId="2" fillId="0" borderId="124" xfId="1" applyFont="1" applyBorder="1" applyAlignment="1">
      <alignment horizontal="center" vertical="center" wrapText="1"/>
    </xf>
    <xf numFmtId="0" fontId="2" fillId="0" borderId="125" xfId="1" applyFont="1" applyBorder="1" applyAlignment="1">
      <alignment horizontal="center" vertical="center" wrapText="1"/>
    </xf>
    <xf numFmtId="0" fontId="2" fillId="0" borderId="88" xfId="1" applyBorder="1" applyAlignment="1">
      <alignment horizontal="center" vertical="center"/>
    </xf>
    <xf numFmtId="0" fontId="2" fillId="0" borderId="15" xfId="1" applyBorder="1" applyAlignment="1">
      <alignment horizontal="center" vertical="center"/>
    </xf>
    <xf numFmtId="0" fontId="2" fillId="5" borderId="15" xfId="1" applyFill="1" applyBorder="1" applyAlignment="1">
      <alignment horizontal="center" vertical="center"/>
    </xf>
    <xf numFmtId="0" fontId="2" fillId="5" borderId="129" xfId="1" applyFill="1" applyBorder="1" applyAlignment="1">
      <alignment horizontal="center" vertical="center"/>
    </xf>
    <xf numFmtId="165" fontId="2" fillId="0" borderId="88" xfId="1" applyNumberFormat="1" applyBorder="1" applyAlignment="1">
      <alignment horizontal="center" vertical="center"/>
    </xf>
    <xf numFmtId="165" fontId="2" fillId="0" borderId="15" xfId="1" applyNumberFormat="1" applyBorder="1" applyAlignment="1">
      <alignment horizontal="center" vertical="center"/>
    </xf>
    <xf numFmtId="165" fontId="2" fillId="5" borderId="15" xfId="1" applyNumberFormat="1" applyFill="1" applyBorder="1" applyAlignment="1">
      <alignment horizontal="center" vertical="center"/>
    </xf>
    <xf numFmtId="165" fontId="2" fillId="5" borderId="89" xfId="1" applyNumberFormat="1" applyFill="1" applyBorder="1" applyAlignment="1">
      <alignment horizontal="center" vertical="center"/>
    </xf>
    <xf numFmtId="0" fontId="2" fillId="0" borderId="25" xfId="1" applyBorder="1" applyAlignment="1">
      <alignment horizontal="center" vertical="center"/>
    </xf>
    <xf numFmtId="0" fontId="2" fillId="5" borderId="1" xfId="1" applyFill="1" applyBorder="1" applyAlignment="1">
      <alignment horizontal="center" vertical="center"/>
    </xf>
    <xf numFmtId="0" fontId="2" fillId="5" borderId="19" xfId="1" applyFill="1" applyBorder="1" applyAlignment="1">
      <alignment horizontal="center" vertical="center"/>
    </xf>
    <xf numFmtId="165" fontId="2" fillId="0" borderId="25" xfId="1" applyNumberFormat="1" applyBorder="1" applyAlignment="1">
      <alignment horizontal="center" vertical="center"/>
    </xf>
    <xf numFmtId="165" fontId="2" fillId="5" borderId="1" xfId="1" applyNumberFormat="1" applyFill="1" applyBorder="1" applyAlignment="1">
      <alignment horizontal="center" vertical="center"/>
    </xf>
    <xf numFmtId="165" fontId="2" fillId="5" borderId="26" xfId="1" applyNumberFormat="1" applyFill="1" applyBorder="1" applyAlignment="1">
      <alignment horizontal="center" vertical="center"/>
    </xf>
    <xf numFmtId="0" fontId="85" fillId="5" borderId="1" xfId="1" applyFont="1" applyFill="1" applyBorder="1" applyAlignment="1">
      <alignment horizontal="center" vertical="center"/>
    </xf>
    <xf numFmtId="0" fontId="85" fillId="5" borderId="19" xfId="1" applyFont="1" applyFill="1" applyBorder="1" applyAlignment="1">
      <alignment horizontal="center" vertical="center"/>
    </xf>
    <xf numFmtId="165" fontId="85" fillId="0" borderId="25" xfId="1" applyNumberFormat="1" applyFont="1" applyBorder="1" applyAlignment="1">
      <alignment horizontal="center" vertical="center"/>
    </xf>
    <xf numFmtId="165" fontId="85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/>
    </xf>
    <xf numFmtId="165" fontId="4" fillId="5" borderId="26" xfId="1" applyNumberFormat="1" applyFont="1" applyFill="1" applyBorder="1" applyAlignment="1">
      <alignment horizontal="center" vertical="center"/>
    </xf>
    <xf numFmtId="165" fontId="4" fillId="0" borderId="25" xfId="1" applyNumberFormat="1" applyFont="1" applyBorder="1" applyAlignment="1">
      <alignment horizontal="center" vertical="center"/>
    </xf>
    <xf numFmtId="0" fontId="2" fillId="5" borderId="26" xfId="1" applyFill="1" applyBorder="1" applyAlignment="1">
      <alignment horizontal="center" vertical="center"/>
    </xf>
    <xf numFmtId="0" fontId="2" fillId="0" borderId="97" xfId="1" applyBorder="1" applyAlignment="1">
      <alignment horizontal="center" vertical="center"/>
    </xf>
    <xf numFmtId="165" fontId="2" fillId="0" borderId="34" xfId="1" applyNumberFormat="1" applyBorder="1" applyAlignment="1">
      <alignment horizontal="center" vertical="center"/>
    </xf>
    <xf numFmtId="0" fontId="2" fillId="0" borderId="34" xfId="1" applyBorder="1" applyAlignment="1">
      <alignment horizontal="center" vertical="center"/>
    </xf>
    <xf numFmtId="0" fontId="2" fillId="5" borderId="34" xfId="1" applyFill="1" applyBorder="1" applyAlignment="1">
      <alignment horizontal="center" vertical="center"/>
    </xf>
    <xf numFmtId="0" fontId="2" fillId="5" borderId="120" xfId="1" applyFill="1" applyBorder="1" applyAlignment="1">
      <alignment horizontal="center" vertical="center"/>
    </xf>
    <xf numFmtId="165" fontId="2" fillId="0" borderId="97" xfId="1" applyNumberFormat="1" applyBorder="1" applyAlignment="1">
      <alignment horizontal="center" vertical="center"/>
    </xf>
    <xf numFmtId="0" fontId="2" fillId="0" borderId="98" xfId="1" applyBorder="1" applyAlignment="1">
      <alignment horizontal="center" vertical="center"/>
    </xf>
    <xf numFmtId="0" fontId="2" fillId="0" borderId="128" xfId="1" applyFont="1" applyBorder="1" applyAlignment="1">
      <alignment horizontal="left" vertical="center"/>
    </xf>
    <xf numFmtId="0" fontId="2" fillId="0" borderId="124" xfId="1" applyFont="1" applyBorder="1" applyAlignment="1">
      <alignment horizontal="left" vertical="center"/>
    </xf>
    <xf numFmtId="0" fontId="85" fillId="0" borderId="124" xfId="1" applyFont="1" applyBorder="1" applyAlignment="1">
      <alignment horizontal="left" vertical="center"/>
    </xf>
    <xf numFmtId="0" fontId="2" fillId="0" borderId="125" xfId="1" applyFont="1" applyBorder="1" applyAlignment="1">
      <alignment horizontal="left" vertical="center"/>
    </xf>
    <xf numFmtId="0" fontId="2" fillId="0" borderId="0" xfId="1" applyAlignment="1">
      <alignment horizontal="left"/>
    </xf>
    <xf numFmtId="0" fontId="2" fillId="0" borderId="131" xfId="1" applyFont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0" fontId="85" fillId="0" borderId="132" xfId="1" applyFont="1" applyBorder="1" applyAlignment="1">
      <alignment horizontal="center" vertical="center"/>
    </xf>
    <xf numFmtId="0" fontId="85" fillId="0" borderId="133" xfId="1" applyFont="1" applyBorder="1" applyAlignment="1">
      <alignment horizontal="center" vertical="center"/>
    </xf>
    <xf numFmtId="0" fontId="85" fillId="0" borderId="134" xfId="1" applyFont="1" applyBorder="1" applyAlignment="1">
      <alignment horizontal="center" vertical="center"/>
    </xf>
    <xf numFmtId="0" fontId="2" fillId="0" borderId="25" xfId="1" applyBorder="1"/>
    <xf numFmtId="0" fontId="2" fillId="0" borderId="96" xfId="1" applyFont="1" applyBorder="1" applyAlignment="1">
      <alignment horizontal="left" vertical="center"/>
    </xf>
    <xf numFmtId="0" fontId="85" fillId="0" borderId="1" xfId="1" applyFont="1" applyBorder="1"/>
    <xf numFmtId="0" fontId="2" fillId="0" borderId="1" xfId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0" xfId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5" fillId="0" borderId="1" xfId="1" applyFont="1" applyBorder="1" applyAlignment="1">
      <alignment horizontal="center" vertical="center"/>
    </xf>
    <xf numFmtId="0" fontId="85" fillId="0" borderId="22" xfId="1" applyFont="1" applyBorder="1" applyAlignment="1">
      <alignment horizontal="center" vertical="center" wrapText="1"/>
    </xf>
    <xf numFmtId="0" fontId="85" fillId="0" borderId="23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/>
    </xf>
    <xf numFmtId="0" fontId="4" fillId="0" borderId="124" xfId="1" applyFont="1" applyBorder="1" applyAlignment="1">
      <alignment horizontal="left" vertical="center"/>
    </xf>
    <xf numFmtId="0" fontId="85" fillId="0" borderId="104" xfId="1" applyFont="1" applyBorder="1" applyAlignment="1">
      <alignment horizontal="center" vertical="center" wrapText="1"/>
    </xf>
    <xf numFmtId="0" fontId="2" fillId="0" borderId="94" xfId="1" applyFont="1" applyBorder="1" applyAlignment="1">
      <alignment horizontal="center" vertical="center" wrapText="1"/>
    </xf>
    <xf numFmtId="0" fontId="85" fillId="0" borderId="94" xfId="1" applyFont="1" applyBorder="1" applyAlignment="1">
      <alignment horizontal="center" vertical="center"/>
    </xf>
    <xf numFmtId="0" fontId="2" fillId="0" borderId="94" xfId="1" applyBorder="1" applyAlignment="1">
      <alignment horizontal="center" vertical="center"/>
    </xf>
    <xf numFmtId="0" fontId="4" fillId="0" borderId="94" xfId="1" applyFont="1" applyBorder="1" applyAlignment="1">
      <alignment horizontal="center" vertical="center"/>
    </xf>
    <xf numFmtId="0" fontId="85" fillId="0" borderId="121" xfId="1" applyFont="1" applyBorder="1" applyAlignment="1">
      <alignment horizontal="center" vertical="center"/>
    </xf>
    <xf numFmtId="0" fontId="85" fillId="0" borderId="21" xfId="1" applyFont="1" applyBorder="1" applyAlignment="1">
      <alignment horizontal="center" vertical="center" wrapText="1"/>
    </xf>
    <xf numFmtId="0" fontId="85" fillId="0" borderId="25" xfId="1" applyFont="1" applyBorder="1" applyAlignment="1">
      <alignment horizontal="center" vertical="center" wrapText="1"/>
    </xf>
    <xf numFmtId="0" fontId="85" fillId="0" borderId="26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/>
    </xf>
    <xf numFmtId="0" fontId="2" fillId="0" borderId="89" xfId="1" applyBorder="1" applyAlignment="1">
      <alignment horizontal="center" vertical="center"/>
    </xf>
    <xf numFmtId="0" fontId="2" fillId="0" borderId="91" xfId="1" applyBorder="1" applyAlignment="1">
      <alignment horizontal="center" vertical="center"/>
    </xf>
    <xf numFmtId="0" fontId="85" fillId="0" borderId="135" xfId="1" applyFont="1" applyBorder="1" applyAlignment="1">
      <alignment horizontal="center" vertical="center" wrapText="1"/>
    </xf>
    <xf numFmtId="0" fontId="85" fillId="0" borderId="126" xfId="1" applyFont="1" applyBorder="1" applyAlignment="1">
      <alignment horizontal="center" vertical="center" wrapText="1"/>
    </xf>
    <xf numFmtId="0" fontId="85" fillId="0" borderId="127" xfId="1" applyFont="1" applyBorder="1" applyAlignment="1">
      <alignment horizontal="center" vertical="center" wrapText="1"/>
    </xf>
    <xf numFmtId="0" fontId="2" fillId="0" borderId="104" xfId="1" applyFont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/>
    </xf>
    <xf numFmtId="0" fontId="85" fillId="3" borderId="1" xfId="1" applyFont="1" applyFill="1" applyBorder="1" applyAlignment="1">
      <alignment horizontal="center" vertical="center"/>
    </xf>
    <xf numFmtId="0" fontId="2" fillId="3" borderId="26" xfId="1" applyFill="1" applyBorder="1" applyAlignment="1">
      <alignment horizontal="center" vertical="center"/>
    </xf>
    <xf numFmtId="0" fontId="85" fillId="3" borderId="26" xfId="1" applyFont="1" applyFill="1" applyBorder="1" applyAlignment="1">
      <alignment horizontal="center" vertical="center"/>
    </xf>
    <xf numFmtId="0" fontId="2" fillId="3" borderId="15" xfId="1" applyFill="1" applyBorder="1" applyAlignment="1">
      <alignment horizontal="center" vertical="center"/>
    </xf>
    <xf numFmtId="0" fontId="2" fillId="3" borderId="89" xfId="1" applyFill="1" applyBorder="1" applyAlignment="1">
      <alignment horizontal="center" vertical="center"/>
    </xf>
    <xf numFmtId="0" fontId="2" fillId="0" borderId="97" xfId="1" applyFont="1" applyBorder="1" applyAlignment="1">
      <alignment horizontal="center" vertical="center" wrapText="1"/>
    </xf>
    <xf numFmtId="0" fontId="85" fillId="0" borderId="34" xfId="1" applyFont="1" applyBorder="1" applyAlignment="1">
      <alignment horizontal="center" vertical="center" wrapText="1"/>
    </xf>
    <xf numFmtId="0" fontId="85" fillId="0" borderId="98" xfId="1" applyFont="1" applyBorder="1" applyAlignment="1">
      <alignment horizontal="center" vertical="center" wrapText="1"/>
    </xf>
    <xf numFmtId="0" fontId="85" fillId="0" borderId="102" xfId="1" applyFont="1" applyBorder="1" applyAlignment="1">
      <alignment horizontal="center" vertical="center" wrapText="1"/>
    </xf>
    <xf numFmtId="0" fontId="85" fillId="0" borderId="19" xfId="1" applyFont="1" applyBorder="1" applyAlignment="1">
      <alignment horizontal="center" vertical="center" wrapText="1"/>
    </xf>
    <xf numFmtId="0" fontId="85" fillId="0" borderId="120" xfId="1" applyFont="1" applyBorder="1" applyAlignment="1">
      <alignment horizontal="center" vertical="center" wrapText="1"/>
    </xf>
    <xf numFmtId="0" fontId="2" fillId="0" borderId="129" xfId="1" applyBorder="1" applyAlignment="1">
      <alignment horizontal="center" vertical="center"/>
    </xf>
    <xf numFmtId="0" fontId="2" fillId="0" borderId="120" xfId="1" applyBorder="1" applyAlignment="1">
      <alignment horizontal="center" vertical="center"/>
    </xf>
    <xf numFmtId="0" fontId="85" fillId="0" borderId="97" xfId="1" applyFont="1" applyBorder="1" applyAlignment="1">
      <alignment horizontal="center" vertical="center" wrapText="1"/>
    </xf>
    <xf numFmtId="0" fontId="2" fillId="3" borderId="88" xfId="1" applyFill="1" applyBorder="1" applyAlignment="1">
      <alignment horizontal="center" vertical="center"/>
    </xf>
    <xf numFmtId="0" fontId="2" fillId="3" borderId="25" xfId="1" applyFill="1" applyBorder="1" applyAlignment="1">
      <alignment horizontal="center" vertical="center"/>
    </xf>
    <xf numFmtId="0" fontId="85" fillId="3" borderId="25" xfId="1" applyFont="1" applyFill="1" applyBorder="1" applyAlignment="1">
      <alignment horizontal="center" vertical="center"/>
    </xf>
    <xf numFmtId="0" fontId="85" fillId="0" borderId="94" xfId="1" applyFont="1" applyBorder="1" applyAlignment="1">
      <alignment horizontal="center" vertical="center" wrapText="1"/>
    </xf>
    <xf numFmtId="0" fontId="2" fillId="0" borderId="121" xfId="1" applyBorder="1" applyAlignment="1">
      <alignment horizontal="center" vertical="center"/>
    </xf>
    <xf numFmtId="0" fontId="2" fillId="0" borderId="45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136" xfId="1" applyFont="1" applyBorder="1" applyAlignment="1">
      <alignment horizontal="center" vertical="center" wrapText="1"/>
    </xf>
    <xf numFmtId="0" fontId="2" fillId="0" borderId="137" xfId="1" applyFont="1" applyBorder="1" applyAlignment="1">
      <alignment horizontal="left" vertical="center"/>
    </xf>
    <xf numFmtId="0" fontId="2" fillId="0" borderId="46" xfId="1" applyFont="1" applyBorder="1" applyAlignment="1">
      <alignment horizontal="left" vertical="center"/>
    </xf>
    <xf numFmtId="0" fontId="2" fillId="0" borderId="136" xfId="1" applyFont="1" applyBorder="1" applyAlignment="1">
      <alignment horizontal="left" vertical="center"/>
    </xf>
    <xf numFmtId="0" fontId="85" fillId="0" borderId="138" xfId="1" applyFont="1" applyBorder="1" applyAlignment="1">
      <alignment horizontal="center" vertical="center" wrapText="1"/>
    </xf>
    <xf numFmtId="0" fontId="85" fillId="0" borderId="84" xfId="1" applyFont="1" applyBorder="1" applyAlignment="1">
      <alignment horizontal="center" vertical="center" wrapText="1"/>
    </xf>
    <xf numFmtId="0" fontId="85" fillId="0" borderId="139" xfId="1" applyFont="1" applyBorder="1" applyAlignment="1">
      <alignment horizontal="center" vertical="center" wrapText="1"/>
    </xf>
    <xf numFmtId="0" fontId="85" fillId="0" borderId="83" xfId="1" applyFont="1" applyBorder="1" applyAlignment="1">
      <alignment horizontal="center" vertical="center" wrapText="1"/>
    </xf>
    <xf numFmtId="0" fontId="85" fillId="0" borderId="85" xfId="1" applyFont="1" applyBorder="1" applyAlignment="1">
      <alignment horizontal="center" vertical="center" wrapText="1"/>
    </xf>
    <xf numFmtId="0" fontId="2" fillId="0" borderId="102" xfId="1" applyFont="1" applyBorder="1" applyAlignment="1">
      <alignment horizontal="center" vertical="center" wrapText="1"/>
    </xf>
    <xf numFmtId="0" fontId="2" fillId="0" borderId="102" xfId="1" applyFont="1" applyBorder="1" applyAlignment="1">
      <alignment horizontal="center" vertical="center"/>
    </xf>
    <xf numFmtId="0" fontId="2" fillId="3" borderId="129" xfId="1" applyFill="1" applyBorder="1" applyAlignment="1">
      <alignment horizontal="center" vertical="center"/>
    </xf>
    <xf numFmtId="0" fontId="2" fillId="3" borderId="19" xfId="1" applyFill="1" applyBorder="1" applyAlignment="1">
      <alignment horizontal="center" vertical="center"/>
    </xf>
    <xf numFmtId="0" fontId="85" fillId="3" borderId="19" xfId="1" applyFont="1" applyFill="1" applyBorder="1" applyAlignment="1">
      <alignment horizontal="center" vertical="center"/>
    </xf>
    <xf numFmtId="0" fontId="88" fillId="0" borderId="0" xfId="1" applyFont="1" applyBorder="1" applyAlignment="1">
      <alignment horizontal="center" vertical="center" wrapText="1"/>
    </xf>
    <xf numFmtId="0" fontId="2" fillId="0" borderId="95" xfId="1" applyFont="1" applyBorder="1" applyAlignment="1">
      <alignment horizontal="center" vertical="center" wrapText="1"/>
    </xf>
    <xf numFmtId="0" fontId="2" fillId="0" borderId="70" xfId="1" applyFont="1" applyBorder="1" applyAlignment="1">
      <alignment horizontal="center" vertical="center" wrapText="1"/>
    </xf>
    <xf numFmtId="0" fontId="85" fillId="0" borderId="70" xfId="1" applyFont="1" applyBorder="1" applyAlignment="1">
      <alignment horizontal="center" vertical="center"/>
    </xf>
    <xf numFmtId="0" fontId="85" fillId="0" borderId="141" xfId="1" applyFont="1" applyBorder="1" applyAlignment="1">
      <alignment horizontal="center" vertical="center"/>
    </xf>
    <xf numFmtId="0" fontId="85" fillId="0" borderId="142" xfId="1" applyFont="1" applyBorder="1" applyAlignment="1">
      <alignment horizontal="center" vertical="center"/>
    </xf>
    <xf numFmtId="0" fontId="2" fillId="0" borderId="16" xfId="1" applyBorder="1" applyAlignment="1">
      <alignment horizontal="center" vertical="center"/>
    </xf>
    <xf numFmtId="0" fontId="2" fillId="0" borderId="19" xfId="1" applyBorder="1"/>
    <xf numFmtId="0" fontId="2" fillId="0" borderId="20" xfId="1" applyFont="1" applyBorder="1" applyAlignment="1">
      <alignment horizontal="left" vertical="center"/>
    </xf>
    <xf numFmtId="165" fontId="2" fillId="0" borderId="21" xfId="1" applyNumberFormat="1" applyBorder="1" applyAlignment="1">
      <alignment horizontal="center" vertical="center"/>
    </xf>
    <xf numFmtId="165" fontId="2" fillId="0" borderId="22" xfId="1" applyNumberFormat="1" applyBorder="1" applyAlignment="1">
      <alignment horizontal="center" vertical="center"/>
    </xf>
    <xf numFmtId="165" fontId="2" fillId="0" borderId="23" xfId="1" applyNumberFormat="1" applyBorder="1" applyAlignment="1">
      <alignment horizontal="center" vertical="center"/>
    </xf>
    <xf numFmtId="0" fontId="2" fillId="0" borderId="21" xfId="1" applyBorder="1" applyAlignment="1">
      <alignment horizontal="center" vertical="center"/>
    </xf>
    <xf numFmtId="0" fontId="2" fillId="0" borderId="22" xfId="1" applyBorder="1" applyAlignment="1">
      <alignment horizontal="center" vertical="center"/>
    </xf>
    <xf numFmtId="0" fontId="2" fillId="0" borderId="23" xfId="1" applyBorder="1" applyAlignment="1">
      <alignment horizontal="center" vertical="center"/>
    </xf>
    <xf numFmtId="0" fontId="2" fillId="0" borderId="143" xfId="1" applyFont="1" applyBorder="1" applyAlignment="1">
      <alignment horizontal="left" vertical="center"/>
    </xf>
    <xf numFmtId="165" fontId="2" fillId="0" borderId="26" xfId="1" applyNumberFormat="1" applyBorder="1" applyAlignment="1">
      <alignment horizontal="center" vertical="center"/>
    </xf>
    <xf numFmtId="165" fontId="2" fillId="0" borderId="83" xfId="1" applyNumberFormat="1" applyBorder="1" applyAlignment="1">
      <alignment horizontal="center" vertical="center"/>
    </xf>
    <xf numFmtId="165" fontId="2" fillId="0" borderId="84" xfId="1" applyNumberFormat="1" applyBorder="1" applyAlignment="1">
      <alignment horizontal="center" vertical="center"/>
    </xf>
    <xf numFmtId="165" fontId="2" fillId="0" borderId="85" xfId="1" applyNumberFormat="1" applyBorder="1" applyAlignment="1">
      <alignment horizontal="center" vertical="center"/>
    </xf>
    <xf numFmtId="165" fontId="85" fillId="0" borderId="87" xfId="1" applyNumberFormat="1" applyFont="1" applyBorder="1" applyAlignment="1">
      <alignment horizontal="center" vertical="center"/>
    </xf>
    <xf numFmtId="0" fontId="2" fillId="52" borderId="16" xfId="1" applyFill="1" applyBorder="1"/>
    <xf numFmtId="165" fontId="2" fillId="0" borderId="89" xfId="1" applyNumberFormat="1" applyBorder="1" applyAlignment="1">
      <alignment horizontal="center" vertical="center"/>
    </xf>
    <xf numFmtId="0" fontId="2" fillId="0" borderId="17" xfId="1" applyFill="1" applyBorder="1"/>
    <xf numFmtId="0" fontId="4" fillId="0" borderId="98" xfId="1" applyFont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2" fillId="0" borderId="34" xfId="1" applyFill="1" applyBorder="1" applyAlignment="1">
      <alignment horizontal="center" vertical="center"/>
    </xf>
    <xf numFmtId="165" fontId="2" fillId="0" borderId="129" xfId="1" applyNumberFormat="1" applyBorder="1" applyAlignment="1">
      <alignment horizontal="center" vertical="center"/>
    </xf>
    <xf numFmtId="165" fontId="2" fillId="0" borderId="19" xfId="1" applyNumberFormat="1" applyBorder="1" applyAlignment="1">
      <alignment horizontal="center" vertical="center"/>
    </xf>
    <xf numFmtId="0" fontId="2" fillId="3" borderId="91" xfId="1" applyFill="1" applyBorder="1" applyAlignment="1">
      <alignment horizontal="center" vertical="center"/>
    </xf>
    <xf numFmtId="0" fontId="2" fillId="3" borderId="94" xfId="1" applyFill="1" applyBorder="1" applyAlignment="1">
      <alignment horizontal="center" vertical="center"/>
    </xf>
    <xf numFmtId="0" fontId="85" fillId="3" borderId="94" xfId="1" applyFont="1" applyFill="1" applyBorder="1" applyAlignment="1">
      <alignment horizontal="center" vertical="center"/>
    </xf>
    <xf numFmtId="0" fontId="2" fillId="0" borderId="88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89" xfId="1" applyFont="1" applyBorder="1" applyAlignment="1">
      <alignment horizontal="center" vertical="center" wrapText="1"/>
    </xf>
    <xf numFmtId="0" fontId="2" fillId="0" borderId="91" xfId="1" applyFont="1" applyBorder="1" applyAlignment="1">
      <alignment horizontal="center" vertical="center" wrapText="1"/>
    </xf>
    <xf numFmtId="0" fontId="85" fillId="0" borderId="87" xfId="1" applyFont="1" applyBorder="1" applyAlignment="1">
      <alignment horizontal="center" vertical="center" wrapText="1"/>
    </xf>
    <xf numFmtId="0" fontId="85" fillId="0" borderId="77" xfId="1" applyFont="1" applyBorder="1" applyAlignment="1">
      <alignment horizontal="center" vertical="center" wrapText="1"/>
    </xf>
    <xf numFmtId="0" fontId="85" fillId="0" borderId="78" xfId="1" applyFont="1" applyBorder="1" applyAlignment="1">
      <alignment horizontal="center" vertical="center" wrapText="1"/>
    </xf>
    <xf numFmtId="165" fontId="2" fillId="0" borderId="91" xfId="1" applyNumberFormat="1" applyBorder="1" applyAlignment="1">
      <alignment horizontal="center" vertical="center"/>
    </xf>
    <xf numFmtId="165" fontId="2" fillId="0" borderId="94" xfId="1" applyNumberFormat="1" applyBorder="1" applyAlignment="1">
      <alignment horizontal="center" vertical="center"/>
    </xf>
    <xf numFmtId="165" fontId="85" fillId="0" borderId="94" xfId="1" applyNumberFormat="1" applyFont="1" applyBorder="1" applyAlignment="1">
      <alignment horizontal="center" vertical="center"/>
    </xf>
    <xf numFmtId="0" fontId="85" fillId="0" borderId="20" xfId="1" applyFont="1" applyBorder="1" applyAlignment="1">
      <alignment horizontal="center" vertical="center" wrapText="1"/>
    </xf>
    <xf numFmtId="0" fontId="2" fillId="0" borderId="69" xfId="1" applyFont="1" applyBorder="1" applyAlignment="1">
      <alignment horizontal="right" vertical="center" wrapText="1"/>
    </xf>
    <xf numFmtId="0" fontId="2" fillId="0" borderId="70" xfId="1" applyFont="1" applyBorder="1" applyAlignment="1">
      <alignment horizontal="right" vertical="center" wrapText="1"/>
    </xf>
    <xf numFmtId="0" fontId="85" fillId="0" borderId="145" xfId="1" applyFont="1" applyBorder="1" applyAlignment="1">
      <alignment horizontal="center" vertical="center" wrapText="1"/>
    </xf>
    <xf numFmtId="0" fontId="2" fillId="0" borderId="146" xfId="1" applyFont="1" applyBorder="1" applyAlignment="1">
      <alignment horizontal="right" vertical="center" wrapText="1"/>
    </xf>
    <xf numFmtId="0" fontId="2" fillId="0" borderId="147" xfId="1" applyFont="1" applyBorder="1" applyAlignment="1">
      <alignment horizontal="right" vertical="center" wrapText="1"/>
    </xf>
    <xf numFmtId="0" fontId="2" fillId="0" borderId="86" xfId="1" applyFont="1" applyBorder="1" applyAlignment="1">
      <alignment horizontal="center" vertical="center" wrapText="1"/>
    </xf>
    <xf numFmtId="0" fontId="2" fillId="0" borderId="71" xfId="1" applyFont="1" applyBorder="1" applyAlignment="1">
      <alignment horizontal="center" vertical="center" wrapText="1"/>
    </xf>
    <xf numFmtId="0" fontId="2" fillId="0" borderId="72" xfId="1" applyFont="1" applyBorder="1" applyAlignment="1">
      <alignment horizontal="center" vertical="center" wrapText="1"/>
    </xf>
    <xf numFmtId="0" fontId="85" fillId="0" borderId="148" xfId="1" applyFont="1" applyBorder="1" applyAlignment="1">
      <alignment horizontal="center" vertical="center" wrapText="1"/>
    </xf>
    <xf numFmtId="0" fontId="85" fillId="0" borderId="149" xfId="1" applyFont="1" applyBorder="1" applyAlignment="1">
      <alignment horizontal="center" vertical="center"/>
    </xf>
    <xf numFmtId="0" fontId="85" fillId="0" borderId="68" xfId="1" applyFont="1" applyBorder="1" applyAlignment="1">
      <alignment horizontal="center" vertical="center"/>
    </xf>
    <xf numFmtId="165" fontId="2" fillId="0" borderId="102" xfId="1" applyNumberFormat="1" applyBorder="1" applyAlignment="1">
      <alignment horizontal="center" vertical="center"/>
    </xf>
    <xf numFmtId="1" fontId="2" fillId="0" borderId="21" xfId="1" applyNumberFormat="1" applyBorder="1" applyAlignment="1">
      <alignment horizontal="center" vertical="center"/>
    </xf>
    <xf numFmtId="1" fontId="2" fillId="0" borderId="22" xfId="1" applyNumberFormat="1" applyBorder="1" applyAlignment="1">
      <alignment horizontal="center" vertical="center"/>
    </xf>
    <xf numFmtId="1" fontId="2" fillId="0" borderId="102" xfId="1" applyNumberFormat="1" applyBorder="1" applyAlignment="1">
      <alignment horizontal="center" vertical="center"/>
    </xf>
    <xf numFmtId="1" fontId="2" fillId="0" borderId="23" xfId="1" applyNumberFormat="1" applyBorder="1" applyAlignment="1">
      <alignment horizontal="center" vertical="center"/>
    </xf>
    <xf numFmtId="0" fontId="2" fillId="3" borderId="80" xfId="1" applyFont="1" applyFill="1" applyBorder="1" applyAlignment="1">
      <alignment horizontal="left" vertical="center"/>
    </xf>
    <xf numFmtId="1" fontId="2" fillId="0" borderId="25" xfId="1" applyNumberFormat="1" applyBorder="1" applyAlignment="1">
      <alignment horizontal="center" vertical="center"/>
    </xf>
    <xf numFmtId="1" fontId="2" fillId="0" borderId="1" xfId="1" applyNumberFormat="1" applyBorder="1" applyAlignment="1">
      <alignment horizontal="center" vertical="center"/>
    </xf>
    <xf numFmtId="1" fontId="2" fillId="0" borderId="19" xfId="1" applyNumberFormat="1" applyBorder="1" applyAlignment="1">
      <alignment horizontal="center" vertical="center"/>
    </xf>
    <xf numFmtId="1" fontId="2" fillId="0" borderId="26" xfId="1" applyNumberFormat="1" applyBorder="1" applyAlignment="1">
      <alignment horizontal="center" vertical="center"/>
    </xf>
    <xf numFmtId="165" fontId="2" fillId="0" borderId="120" xfId="1" applyNumberFormat="1" applyBorder="1" applyAlignment="1">
      <alignment horizontal="center" vertical="center"/>
    </xf>
    <xf numFmtId="165" fontId="2" fillId="0" borderId="98" xfId="1" applyNumberFormat="1" applyBorder="1" applyAlignment="1">
      <alignment horizontal="center" vertical="center"/>
    </xf>
    <xf numFmtId="1" fontId="2" fillId="0" borderId="83" xfId="1" applyNumberFormat="1" applyBorder="1" applyAlignment="1">
      <alignment horizontal="center" vertical="center"/>
    </xf>
    <xf numFmtId="1" fontId="2" fillId="0" borderId="84" xfId="1" applyNumberFormat="1" applyBorder="1" applyAlignment="1">
      <alignment horizontal="center" vertical="center"/>
    </xf>
    <xf numFmtId="1" fontId="2" fillId="0" borderId="139" xfId="1" applyNumberFormat="1" applyBorder="1" applyAlignment="1">
      <alignment horizontal="center" vertical="center"/>
    </xf>
    <xf numFmtId="1" fontId="2" fillId="0" borderId="85" xfId="1" applyNumberFormat="1" applyBorder="1" applyAlignment="1">
      <alignment horizontal="center" vertical="center"/>
    </xf>
    <xf numFmtId="0" fontId="85" fillId="0" borderId="73" xfId="1" applyFont="1" applyBorder="1" applyAlignment="1">
      <alignment horizontal="left" vertical="center"/>
    </xf>
    <xf numFmtId="165" fontId="85" fillId="0" borderId="130" xfId="1" applyNumberFormat="1" applyFont="1" applyBorder="1" applyAlignment="1">
      <alignment horizontal="center" vertical="center"/>
    </xf>
    <xf numFmtId="165" fontId="85" fillId="0" borderId="126" xfId="1" applyNumberFormat="1" applyFont="1" applyBorder="1" applyAlignment="1">
      <alignment horizontal="center" vertical="center"/>
    </xf>
    <xf numFmtId="165" fontId="85" fillId="0" borderId="150" xfId="1" applyNumberFormat="1" applyFont="1" applyBorder="1" applyAlignment="1">
      <alignment horizontal="center" vertical="center"/>
    </xf>
    <xf numFmtId="165" fontId="85" fillId="0" borderId="127" xfId="1" applyNumberFormat="1" applyFont="1" applyBorder="1" applyAlignment="1">
      <alignment horizontal="center" vertical="center"/>
    </xf>
    <xf numFmtId="1" fontId="85" fillId="0" borderId="87" xfId="1" applyNumberFormat="1" applyFont="1" applyBorder="1" applyAlignment="1">
      <alignment horizontal="center" vertical="center"/>
    </xf>
    <xf numFmtId="1" fontId="85" fillId="0" borderId="77" xfId="1" applyNumberFormat="1" applyFont="1" applyBorder="1" applyAlignment="1">
      <alignment horizontal="center" vertical="center"/>
    </xf>
    <xf numFmtId="1" fontId="85" fillId="0" borderId="144" xfId="1" applyNumberFormat="1" applyFont="1" applyBorder="1" applyAlignment="1">
      <alignment horizontal="center" vertical="center"/>
    </xf>
    <xf numFmtId="1" fontId="85" fillId="0" borderId="78" xfId="1" applyNumberFormat="1" applyFont="1" applyBorder="1" applyAlignment="1">
      <alignment horizontal="center" vertical="center"/>
    </xf>
    <xf numFmtId="165" fontId="85" fillId="0" borderId="77" xfId="1" applyNumberFormat="1" applyFont="1" applyBorder="1" applyAlignment="1">
      <alignment horizontal="center" vertical="center"/>
    </xf>
    <xf numFmtId="165" fontId="85" fillId="0" borderId="78" xfId="1" applyNumberFormat="1" applyFont="1" applyBorder="1" applyAlignment="1">
      <alignment horizontal="center" vertical="center"/>
    </xf>
    <xf numFmtId="0" fontId="2" fillId="0" borderId="151" xfId="1" applyFont="1" applyBorder="1" applyAlignment="1">
      <alignment horizontal="left" vertical="center"/>
    </xf>
    <xf numFmtId="1" fontId="2" fillId="0" borderId="120" xfId="1" applyNumberFormat="1" applyBorder="1" applyAlignment="1">
      <alignment horizontal="center" vertical="center"/>
    </xf>
    <xf numFmtId="1" fontId="2" fillId="0" borderId="98" xfId="1" applyNumberFormat="1" applyBorder="1" applyAlignment="1">
      <alignment horizontal="center" vertical="center"/>
    </xf>
    <xf numFmtId="0" fontId="2" fillId="0" borderId="87" xfId="1" applyFont="1" applyBorder="1" applyAlignment="1">
      <alignment horizontal="center" vertical="center"/>
    </xf>
    <xf numFmtId="0" fontId="2" fillId="0" borderId="77" xfId="1" applyFont="1" applyBorder="1" applyAlignment="1">
      <alignment horizontal="center" vertical="center"/>
    </xf>
    <xf numFmtId="165" fontId="2" fillId="0" borderId="144" xfId="1" applyNumberFormat="1" applyFont="1" applyBorder="1" applyAlignment="1">
      <alignment horizontal="center" vertical="center"/>
    </xf>
    <xf numFmtId="165" fontId="2" fillId="0" borderId="78" xfId="1" applyNumberFormat="1" applyFont="1" applyBorder="1" applyAlignment="1">
      <alignment horizontal="center" vertical="center"/>
    </xf>
    <xf numFmtId="1" fontId="2" fillId="0" borderId="87" xfId="1" applyNumberFormat="1" applyFont="1" applyBorder="1" applyAlignment="1">
      <alignment horizontal="center" vertical="center"/>
    </xf>
    <xf numFmtId="1" fontId="2" fillId="0" borderId="77" xfId="1" applyNumberFormat="1" applyFont="1" applyBorder="1" applyAlignment="1">
      <alignment horizontal="center" vertical="center"/>
    </xf>
    <xf numFmtId="1" fontId="2" fillId="0" borderId="144" xfId="1" applyNumberFormat="1" applyFont="1" applyBorder="1" applyAlignment="1">
      <alignment horizontal="center" vertical="center"/>
    </xf>
    <xf numFmtId="1" fontId="2" fillId="0" borderId="78" xfId="1" applyNumberFormat="1" applyFont="1" applyBorder="1" applyAlignment="1">
      <alignment horizontal="center" vertical="center"/>
    </xf>
    <xf numFmtId="0" fontId="2" fillId="0" borderId="78" xfId="1" applyFont="1" applyBorder="1" applyAlignment="1">
      <alignment horizontal="center" vertical="center"/>
    </xf>
    <xf numFmtId="165" fontId="85" fillId="0" borderId="144" xfId="1" applyNumberFormat="1" applyFont="1" applyBorder="1" applyAlignment="1">
      <alignment horizontal="center" vertical="center"/>
    </xf>
    <xf numFmtId="0" fontId="85" fillId="0" borderId="87" xfId="1" applyFont="1" applyBorder="1" applyAlignment="1">
      <alignment horizontal="center" vertical="center"/>
    </xf>
    <xf numFmtId="0" fontId="85" fillId="0" borderId="78" xfId="1" applyFont="1" applyBorder="1" applyAlignment="1">
      <alignment horizontal="center" vertical="center"/>
    </xf>
    <xf numFmtId="0" fontId="2" fillId="0" borderId="102" xfId="1" applyBorder="1" applyAlignment="1">
      <alignment horizontal="center" vertical="center"/>
    </xf>
    <xf numFmtId="0" fontId="2" fillId="0" borderId="152" xfId="1" applyFont="1" applyBorder="1" applyAlignment="1">
      <alignment horizontal="left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2" fontId="2" fillId="5" borderId="26" xfId="1" applyNumberFormat="1" applyFill="1" applyBorder="1" applyAlignment="1">
      <alignment horizontal="center" vertical="center"/>
    </xf>
    <xf numFmtId="2" fontId="2" fillId="5" borderId="1" xfId="1" applyNumberFormat="1" applyFill="1" applyBorder="1" applyAlignment="1">
      <alignment horizontal="center" vertical="center"/>
    </xf>
    <xf numFmtId="2" fontId="2" fillId="5" borderId="15" xfId="1" applyNumberFormat="1" applyFill="1" applyBorder="1" applyAlignment="1">
      <alignment horizontal="center" vertical="center"/>
    </xf>
    <xf numFmtId="2" fontId="4" fillId="53" borderId="1" xfId="1" applyNumberFormat="1" applyFont="1" applyFill="1" applyBorder="1" applyAlignment="1">
      <alignment horizontal="center" vertical="center"/>
    </xf>
    <xf numFmtId="0" fontId="89" fillId="5" borderId="98" xfId="1" applyFont="1" applyFill="1" applyBorder="1" applyAlignment="1">
      <alignment horizontal="center" vertical="center"/>
    </xf>
    <xf numFmtId="0" fontId="2" fillId="5" borderId="98" xfId="1" applyFill="1" applyBorder="1" applyAlignment="1">
      <alignment horizontal="center" vertical="center"/>
    </xf>
    <xf numFmtId="0" fontId="2" fillId="3" borderId="143" xfId="1" applyFont="1" applyFill="1" applyBorder="1" applyAlignment="1">
      <alignment horizontal="left" vertical="center"/>
    </xf>
    <xf numFmtId="0" fontId="89" fillId="0" borderId="98" xfId="1" applyFont="1" applyBorder="1" applyAlignment="1">
      <alignment horizontal="center" vertical="center"/>
    </xf>
    <xf numFmtId="0" fontId="89" fillId="0" borderId="121" xfId="1" applyFont="1" applyBorder="1" applyAlignment="1">
      <alignment horizontal="center" vertical="center"/>
    </xf>
    <xf numFmtId="0" fontId="85" fillId="0" borderId="143" xfId="1" applyFont="1" applyBorder="1" applyAlignment="1">
      <alignment horizontal="left" vertical="center"/>
    </xf>
    <xf numFmtId="2" fontId="2" fillId="0" borderId="26" xfId="1" applyNumberFormat="1" applyBorder="1" applyAlignment="1">
      <alignment horizontal="center" vertical="center"/>
    </xf>
    <xf numFmtId="1" fontId="2" fillId="0" borderId="94" xfId="1" applyNumberFormat="1" applyBorder="1" applyAlignment="1">
      <alignment horizontal="center" vertical="center"/>
    </xf>
    <xf numFmtId="1" fontId="2" fillId="5" borderId="1" xfId="1" applyNumberFormat="1" applyFill="1" applyBorder="1" applyAlignment="1">
      <alignment horizontal="center" vertical="center"/>
    </xf>
    <xf numFmtId="0" fontId="2" fillId="5" borderId="1" xfId="1" applyFill="1" applyBorder="1" applyAlignment="1">
      <alignment horizontal="left" vertical="center" indent="2"/>
    </xf>
    <xf numFmtId="2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/>
    </xf>
    <xf numFmtId="1" fontId="2" fillId="5" borderId="1" xfId="1" applyNumberFormat="1" applyFont="1" applyFill="1" applyBorder="1" applyAlignment="1">
      <alignment horizontal="center" vertical="center"/>
    </xf>
    <xf numFmtId="1" fontId="4" fillId="53" borderId="1" xfId="1" applyNumberFormat="1" applyFont="1" applyFill="1" applyBorder="1" applyAlignment="1">
      <alignment horizontal="center" vertical="center"/>
    </xf>
    <xf numFmtId="0" fontId="89" fillId="0" borderId="1" xfId="1" applyFont="1" applyBorder="1" applyAlignment="1">
      <alignment horizontal="center" vertical="center"/>
    </xf>
    <xf numFmtId="2" fontId="89" fillId="5" borderId="1" xfId="1" applyNumberFormat="1" applyFont="1" applyFill="1" applyBorder="1" applyAlignment="1">
      <alignment horizontal="center" vertical="center"/>
    </xf>
    <xf numFmtId="1" fontId="89" fillId="5" borderId="1" xfId="1" applyNumberFormat="1" applyFont="1" applyFill="1" applyBorder="1" applyAlignment="1">
      <alignment horizontal="center" vertical="center"/>
    </xf>
    <xf numFmtId="0" fontId="89" fillId="5" borderId="1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4" fillId="53" borderId="1" xfId="1" applyFont="1" applyFill="1" applyBorder="1"/>
    <xf numFmtId="0" fontId="4" fillId="53" borderId="1" xfId="1" applyFont="1" applyFill="1" applyBorder="1" applyAlignment="1">
      <alignment horizontal="center"/>
    </xf>
    <xf numFmtId="165" fontId="4" fillId="53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/>
    <xf numFmtId="0" fontId="2" fillId="5" borderId="1" xfId="1" applyFill="1" applyBorder="1" applyAlignment="1">
      <alignment horizontal="center"/>
    </xf>
    <xf numFmtId="1" fontId="2" fillId="53" borderId="1" xfId="1" applyNumberFormat="1" applyFont="1" applyFill="1" applyBorder="1" applyAlignment="1">
      <alignment horizontal="center" vertical="center"/>
    </xf>
    <xf numFmtId="1" fontId="4" fillId="5" borderId="1" xfId="1" applyNumberFormat="1" applyFont="1" applyFill="1" applyBorder="1" applyAlignment="1">
      <alignment horizontal="center" vertical="center"/>
    </xf>
    <xf numFmtId="1" fontId="85" fillId="53" borderId="1" xfId="1" applyNumberFormat="1" applyFont="1" applyFill="1" applyBorder="1" applyAlignment="1">
      <alignment horizontal="center" vertical="center"/>
    </xf>
    <xf numFmtId="2" fontId="2" fillId="0" borderId="1" xfId="1" applyNumberFormat="1" applyBorder="1" applyAlignment="1">
      <alignment horizontal="center" vertical="center"/>
    </xf>
    <xf numFmtId="0" fontId="2" fillId="0" borderId="1" xfId="1" applyBorder="1" applyAlignment="1">
      <alignment horizontal="left" vertical="center" indent="2"/>
    </xf>
    <xf numFmtId="1" fontId="2" fillId="0" borderId="1" xfId="1" applyNumberFormat="1" applyFont="1" applyBorder="1" applyAlignment="1">
      <alignment horizontal="center" vertical="center"/>
    </xf>
    <xf numFmtId="2" fontId="89" fillId="0" borderId="1" xfId="1" applyNumberFormat="1" applyFont="1" applyBorder="1" applyAlignment="1">
      <alignment horizontal="center" vertical="center"/>
    </xf>
    <xf numFmtId="1" fontId="89" fillId="0" borderId="1" xfId="1" applyNumberFormat="1" applyFont="1" applyBorder="1" applyAlignment="1">
      <alignment horizontal="center" vertical="center"/>
    </xf>
    <xf numFmtId="1" fontId="2" fillId="0" borderId="1" xfId="1" applyNumberFormat="1" applyBorder="1" applyAlignment="1">
      <alignment horizontal="center"/>
    </xf>
    <xf numFmtId="1" fontId="85" fillId="0" borderId="1" xfId="1" applyNumberFormat="1" applyFont="1" applyBorder="1" applyAlignment="1">
      <alignment horizontal="center" vertical="center"/>
    </xf>
    <xf numFmtId="0" fontId="2" fillId="55" borderId="22" xfId="1" applyFont="1" applyFill="1" applyBorder="1" applyAlignment="1">
      <alignment horizontal="center" vertical="center" wrapText="1"/>
    </xf>
    <xf numFmtId="0" fontId="2" fillId="55" borderId="23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2" fontId="4" fillId="5" borderId="26" xfId="1" applyNumberFormat="1" applyFont="1" applyFill="1" applyBorder="1" applyAlignment="1">
      <alignment horizontal="center" vertical="center"/>
    </xf>
    <xf numFmtId="2" fontId="4" fillId="53" borderId="26" xfId="1" applyNumberFormat="1" applyFont="1" applyFill="1" applyBorder="1" applyAlignment="1">
      <alignment horizontal="center" vertical="center"/>
    </xf>
    <xf numFmtId="0" fontId="89" fillId="0" borderId="34" xfId="1" applyFont="1" applyBorder="1" applyAlignment="1">
      <alignment horizontal="center" vertical="center"/>
    </xf>
    <xf numFmtId="2" fontId="89" fillId="5" borderId="34" xfId="1" applyNumberFormat="1" applyFont="1" applyFill="1" applyBorder="1" applyAlignment="1">
      <alignment horizontal="center" vertical="center"/>
    </xf>
    <xf numFmtId="1" fontId="89" fillId="5" borderId="34" xfId="1" applyNumberFormat="1" applyFont="1" applyFill="1" applyBorder="1" applyAlignment="1">
      <alignment horizontal="center" vertical="center"/>
    </xf>
    <xf numFmtId="0" fontId="89" fillId="5" borderId="34" xfId="1" applyFont="1" applyFill="1" applyBorder="1" applyAlignment="1">
      <alignment horizontal="center" vertical="center"/>
    </xf>
    <xf numFmtId="2" fontId="4" fillId="5" borderId="34" xfId="1" applyNumberFormat="1" applyFont="1" applyFill="1" applyBorder="1" applyAlignment="1">
      <alignment horizontal="center" vertical="center"/>
    </xf>
    <xf numFmtId="165" fontId="4" fillId="53" borderId="26" xfId="1" applyNumberFormat="1" applyFont="1" applyFill="1" applyBorder="1" applyAlignment="1">
      <alignment horizontal="center" vertical="center"/>
    </xf>
    <xf numFmtId="0" fontId="89" fillId="5" borderId="26" xfId="1" applyFont="1" applyFill="1" applyBorder="1" applyAlignment="1">
      <alignment horizontal="center" vertical="center"/>
    </xf>
    <xf numFmtId="0" fontId="2" fillId="55" borderId="104" xfId="1" applyFont="1" applyFill="1" applyBorder="1" applyAlignment="1">
      <alignment horizontal="center" vertical="center" wrapText="1"/>
    </xf>
    <xf numFmtId="0" fontId="4" fillId="0" borderId="94" xfId="1" applyFont="1" applyBorder="1"/>
    <xf numFmtId="0" fontId="2" fillId="0" borderId="94" xfId="1" applyFont="1" applyBorder="1" applyAlignment="1">
      <alignment horizontal="center" vertical="center"/>
    </xf>
    <xf numFmtId="1" fontId="4" fillId="53" borderId="94" xfId="1" applyNumberFormat="1" applyFont="1" applyFill="1" applyBorder="1" applyAlignment="1">
      <alignment horizontal="center" vertical="center"/>
    </xf>
    <xf numFmtId="0" fontId="89" fillId="0" borderId="94" xfId="1" applyFont="1" applyBorder="1" applyAlignment="1">
      <alignment horizontal="center" vertical="center"/>
    </xf>
    <xf numFmtId="0" fontId="4" fillId="53" borderId="94" xfId="1" applyFont="1" applyFill="1" applyBorder="1"/>
    <xf numFmtId="0" fontId="85" fillId="0" borderId="45" xfId="1" applyFont="1" applyBorder="1" applyAlignment="1">
      <alignment horizontal="center" vertical="center" wrapText="1"/>
    </xf>
    <xf numFmtId="0" fontId="85" fillId="0" borderId="46" xfId="1" applyFont="1" applyBorder="1" applyAlignment="1">
      <alignment horizontal="center" vertical="center" wrapText="1"/>
    </xf>
    <xf numFmtId="0" fontId="2" fillId="3" borderId="46" xfId="1" applyFont="1" applyFill="1" applyBorder="1" applyAlignment="1">
      <alignment horizontal="left" vertical="center"/>
    </xf>
    <xf numFmtId="0" fontId="85" fillId="0" borderId="46" xfId="1" applyFont="1" applyBorder="1" applyAlignment="1">
      <alignment horizontal="left" vertical="center"/>
    </xf>
    <xf numFmtId="1" fontId="2" fillId="5" borderId="15" xfId="1" applyNumberFormat="1" applyFill="1" applyBorder="1" applyAlignment="1">
      <alignment horizontal="center" vertical="center"/>
    </xf>
    <xf numFmtId="2" fontId="2" fillId="5" borderId="89" xfId="1" applyNumberFormat="1" applyFill="1" applyBorder="1" applyAlignment="1">
      <alignment horizontal="center" vertical="center"/>
    </xf>
    <xf numFmtId="0" fontId="85" fillId="0" borderId="136" xfId="1" applyFont="1" applyBorder="1" applyAlignment="1">
      <alignment horizontal="center" vertical="center" wrapText="1"/>
    </xf>
    <xf numFmtId="0" fontId="86" fillId="0" borderId="14" xfId="1" applyFont="1" applyBorder="1" applyAlignment="1">
      <alignment horizontal="center" vertical="center" wrapText="1"/>
    </xf>
    <xf numFmtId="2" fontId="2" fillId="53" borderId="26" xfId="1" applyNumberFormat="1" applyFill="1" applyBorder="1" applyAlignment="1">
      <alignment horizontal="center" vertical="center"/>
    </xf>
    <xf numFmtId="0" fontId="89" fillId="0" borderId="26" xfId="1" applyFont="1" applyBorder="1" applyAlignment="1">
      <alignment horizontal="center" vertical="center"/>
    </xf>
    <xf numFmtId="0" fontId="85" fillId="0" borderId="97" xfId="1" applyFont="1" applyBorder="1" applyAlignment="1">
      <alignment horizontal="center" vertical="center" wrapText="1"/>
    </xf>
    <xf numFmtId="0" fontId="4" fillId="5" borderId="94" xfId="1" applyFont="1" applyFill="1" applyBorder="1" applyAlignment="1">
      <alignment horizontal="center"/>
    </xf>
    <xf numFmtId="0" fontId="2" fillId="53" borderId="94" xfId="1" applyFont="1" applyFill="1" applyBorder="1" applyAlignment="1">
      <alignment horizontal="center" vertical="center"/>
    </xf>
    <xf numFmtId="1" fontId="4" fillId="5" borderId="94" xfId="1" applyNumberFormat="1" applyFont="1" applyFill="1" applyBorder="1" applyAlignment="1">
      <alignment horizontal="center" vertical="center"/>
    </xf>
    <xf numFmtId="0" fontId="2" fillId="0" borderId="94" xfId="1" applyBorder="1"/>
    <xf numFmtId="1" fontId="85" fillId="53" borderId="94" xfId="1" applyNumberFormat="1" applyFont="1" applyFill="1" applyBorder="1" applyAlignment="1">
      <alignment horizontal="center" vertical="center"/>
    </xf>
    <xf numFmtId="165" fontId="2" fillId="53" borderId="26" xfId="1" applyNumberFormat="1" applyFill="1" applyBorder="1" applyAlignment="1">
      <alignment horizontal="center" vertical="center"/>
    </xf>
    <xf numFmtId="2" fontId="89" fillId="0" borderId="34" xfId="1" applyNumberFormat="1" applyFont="1" applyBorder="1" applyAlignment="1">
      <alignment horizontal="center" vertical="center"/>
    </xf>
    <xf numFmtId="1" fontId="89" fillId="0" borderId="34" xfId="1" applyNumberFormat="1" applyFont="1" applyBorder="1" applyAlignment="1">
      <alignment horizontal="center" vertical="center"/>
    </xf>
    <xf numFmtId="2" fontId="2" fillId="0" borderId="15" xfId="1" applyNumberFormat="1" applyBorder="1" applyAlignment="1">
      <alignment horizontal="center" vertical="center"/>
    </xf>
    <xf numFmtId="1" fontId="2" fillId="0" borderId="15" xfId="1" applyNumberFormat="1" applyBorder="1" applyAlignment="1">
      <alignment horizontal="center" vertical="center"/>
    </xf>
    <xf numFmtId="1" fontId="2" fillId="0" borderId="91" xfId="1" applyNumberFormat="1" applyBorder="1" applyAlignment="1">
      <alignment horizontal="center" vertical="center"/>
    </xf>
    <xf numFmtId="0" fontId="2" fillId="0" borderId="94" xfId="1" applyBorder="1" applyAlignment="1">
      <alignment horizontal="center"/>
    </xf>
    <xf numFmtId="1" fontId="2" fillId="0" borderId="94" xfId="1" applyNumberFormat="1" applyFont="1" applyBorder="1" applyAlignment="1">
      <alignment horizontal="center" vertical="center"/>
    </xf>
    <xf numFmtId="0" fontId="86" fillId="0" borderId="146" xfId="1" applyFont="1" applyBorder="1" applyAlignment="1">
      <alignment horizontal="center" vertical="center" wrapText="1"/>
    </xf>
    <xf numFmtId="168" fontId="67" fillId="55" borderId="74" xfId="142" applyFont="1" applyFill="1" applyBorder="1" applyAlignment="1">
      <alignment horizontal="center" vertical="center" wrapText="1"/>
    </xf>
    <xf numFmtId="168" fontId="67" fillId="55" borderId="75" xfId="142" applyFont="1" applyFill="1" applyBorder="1" applyAlignment="1">
      <alignment horizontal="center" vertical="center" wrapText="1"/>
    </xf>
    <xf numFmtId="0" fontId="2" fillId="55" borderId="73" xfId="1" applyFont="1" applyFill="1" applyBorder="1" applyAlignment="1">
      <alignment horizontal="center" vertical="center" wrapText="1"/>
    </xf>
    <xf numFmtId="0" fontId="2" fillId="55" borderId="74" xfId="1" applyFont="1" applyFill="1" applyBorder="1" applyAlignment="1">
      <alignment horizontal="center" vertical="center" wrapText="1"/>
    </xf>
    <xf numFmtId="0" fontId="2" fillId="55" borderId="75" xfId="1" applyFont="1" applyFill="1" applyBorder="1" applyAlignment="1">
      <alignment horizontal="center" vertical="center" wrapText="1"/>
    </xf>
    <xf numFmtId="0" fontId="2" fillId="0" borderId="155" xfId="1" applyFont="1" applyBorder="1" applyAlignment="1">
      <alignment horizontal="center" vertical="center" wrapText="1"/>
    </xf>
    <xf numFmtId="0" fontId="2" fillId="0" borderId="156" xfId="1" applyFont="1" applyBorder="1" applyAlignment="1">
      <alignment horizontal="center" vertical="center" wrapText="1"/>
    </xf>
    <xf numFmtId="0" fontId="2" fillId="0" borderId="157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1" fontId="2" fillId="0" borderId="22" xfId="1" applyNumberFormat="1" applyFont="1" applyBorder="1" applyAlignment="1">
      <alignment horizontal="center" vertical="center"/>
    </xf>
    <xf numFmtId="165" fontId="2" fillId="0" borderId="22" xfId="1" applyNumberFormat="1" applyFont="1" applyBorder="1" applyAlignment="1">
      <alignment horizontal="center" vertical="center"/>
    </xf>
    <xf numFmtId="165" fontId="2" fillId="0" borderId="23" xfId="1" applyNumberFormat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165" fontId="2" fillId="0" borderId="25" xfId="1" applyNumberFormat="1" applyFont="1" applyBorder="1" applyAlignment="1">
      <alignment horizontal="center" vertical="center"/>
    </xf>
    <xf numFmtId="165" fontId="2" fillId="0" borderId="26" xfId="1" applyNumberFormat="1" applyFont="1" applyBorder="1" applyAlignment="1">
      <alignment horizontal="center" vertical="center"/>
    </xf>
    <xf numFmtId="0" fontId="85" fillId="0" borderId="80" xfId="1" applyFont="1" applyBorder="1" applyAlignment="1">
      <alignment horizontal="left" vertical="center"/>
    </xf>
    <xf numFmtId="165" fontId="85" fillId="0" borderId="26" xfId="1" applyNumberFormat="1" applyFont="1" applyBorder="1" applyAlignment="1">
      <alignment horizontal="center" vertical="center"/>
    </xf>
    <xf numFmtId="0" fontId="85" fillId="0" borderId="122" xfId="1" applyFont="1" applyBorder="1" applyAlignment="1">
      <alignment horizontal="left" vertical="center"/>
    </xf>
    <xf numFmtId="0" fontId="2" fillId="0" borderId="84" xfId="1" applyFont="1" applyBorder="1" applyAlignment="1">
      <alignment horizontal="center" vertical="center"/>
    </xf>
    <xf numFmtId="165" fontId="2" fillId="0" borderId="84" xfId="1" applyNumberFormat="1" applyFont="1" applyBorder="1" applyAlignment="1">
      <alignment horizontal="center" vertical="center"/>
    </xf>
    <xf numFmtId="2" fontId="2" fillId="0" borderId="84" xfId="1" applyNumberFormat="1" applyFont="1" applyBorder="1" applyAlignment="1">
      <alignment horizontal="center" vertical="center"/>
    </xf>
    <xf numFmtId="2" fontId="2" fillId="0" borderId="85" xfId="1" applyNumberFormat="1" applyFont="1" applyBorder="1" applyAlignment="1">
      <alignment horizontal="center" vertical="center"/>
    </xf>
    <xf numFmtId="0" fontId="85" fillId="53" borderId="77" xfId="1" applyFont="1" applyFill="1" applyBorder="1" applyAlignment="1">
      <alignment horizontal="center" vertical="center"/>
    </xf>
    <xf numFmtId="2" fontId="85" fillId="53" borderId="77" xfId="1" applyNumberFormat="1" applyFont="1" applyFill="1" applyBorder="1" applyAlignment="1">
      <alignment horizontal="center" vertical="center"/>
    </xf>
    <xf numFmtId="2" fontId="85" fillId="53" borderId="78" xfId="1" applyNumberFormat="1" applyFont="1" applyFill="1" applyBorder="1" applyAlignment="1">
      <alignment horizontal="center" vertical="center"/>
    </xf>
    <xf numFmtId="0" fontId="2" fillId="0" borderId="117" xfId="1" applyFont="1" applyBorder="1" applyAlignment="1">
      <alignment horizontal="left" vertical="center"/>
    </xf>
    <xf numFmtId="0" fontId="2" fillId="0" borderId="15" xfId="1" applyFont="1" applyBorder="1" applyAlignment="1">
      <alignment horizontal="center" vertical="center"/>
    </xf>
    <xf numFmtId="165" fontId="2" fillId="0" borderId="15" xfId="1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/>
    </xf>
    <xf numFmtId="1" fontId="2" fillId="0" borderId="15" xfId="1" applyNumberFormat="1" applyFont="1" applyBorder="1" applyAlignment="1">
      <alignment horizontal="center" vertical="center"/>
    </xf>
    <xf numFmtId="2" fontId="2" fillId="0" borderId="89" xfId="1" applyNumberFormat="1" applyFont="1" applyBorder="1" applyAlignment="1">
      <alignment horizontal="center" vertical="center"/>
    </xf>
    <xf numFmtId="0" fontId="2" fillId="0" borderId="34" xfId="1" applyFont="1" applyBorder="1" applyAlignment="1">
      <alignment horizontal="center" vertical="center"/>
    </xf>
    <xf numFmtId="165" fontId="2" fillId="0" borderId="34" xfId="1" applyNumberFormat="1" applyFont="1" applyBorder="1" applyAlignment="1">
      <alignment horizontal="center" vertical="center"/>
    </xf>
    <xf numFmtId="2" fontId="2" fillId="0" borderId="34" xfId="1" applyNumberFormat="1" applyFont="1" applyBorder="1" applyAlignment="1">
      <alignment horizontal="center" vertical="center"/>
    </xf>
    <xf numFmtId="1" fontId="2" fillId="0" borderId="34" xfId="1" applyNumberFormat="1" applyFont="1" applyBorder="1" applyAlignment="1">
      <alignment horizontal="center" vertical="center"/>
    </xf>
    <xf numFmtId="2" fontId="2" fillId="0" borderId="98" xfId="1" applyNumberFormat="1" applyFont="1" applyBorder="1" applyAlignment="1">
      <alignment horizontal="center" vertical="center"/>
    </xf>
    <xf numFmtId="2" fontId="2" fillId="0" borderId="22" xfId="1" applyNumberFormat="1" applyFont="1" applyBorder="1" applyAlignment="1">
      <alignment horizontal="center" vertical="center"/>
    </xf>
    <xf numFmtId="2" fontId="2" fillId="0" borderId="23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2" fontId="2" fillId="0" borderId="26" xfId="1" applyNumberFormat="1" applyFont="1" applyBorder="1" applyAlignment="1">
      <alignment horizontal="center" vertical="center"/>
    </xf>
    <xf numFmtId="2" fontId="85" fillId="0" borderId="1" xfId="1" applyNumberFormat="1" applyFont="1" applyBorder="1" applyAlignment="1">
      <alignment horizontal="center" vertical="center"/>
    </xf>
    <xf numFmtId="2" fontId="4" fillId="0" borderId="26" xfId="1" applyNumberFormat="1" applyFont="1" applyBorder="1" applyAlignment="1">
      <alignment horizontal="center" vertical="center"/>
    </xf>
    <xf numFmtId="165" fontId="85" fillId="53" borderId="1" xfId="1" applyNumberFormat="1" applyFont="1" applyFill="1" applyBorder="1" applyAlignment="1">
      <alignment horizontal="center" vertical="center"/>
    </xf>
    <xf numFmtId="2" fontId="85" fillId="53" borderId="1" xfId="1" applyNumberFormat="1" applyFont="1" applyFill="1" applyBorder="1" applyAlignment="1">
      <alignment horizontal="center" vertical="center"/>
    </xf>
    <xf numFmtId="0" fontId="85" fillId="53" borderId="1" xfId="1" applyFont="1" applyFill="1" applyBorder="1" applyAlignment="1">
      <alignment horizontal="center" vertical="center"/>
    </xf>
    <xf numFmtId="2" fontId="2" fillId="0" borderId="102" xfId="1" applyNumberFormat="1" applyFont="1" applyBorder="1" applyAlignment="1">
      <alignment horizontal="center" vertical="center"/>
    </xf>
    <xf numFmtId="165" fontId="2" fillId="0" borderId="21" xfId="1" applyNumberFormat="1" applyFont="1" applyBorder="1" applyAlignment="1">
      <alignment horizontal="center" vertical="center"/>
    </xf>
    <xf numFmtId="2" fontId="2" fillId="0" borderId="19" xfId="1" applyNumberFormat="1" applyFont="1" applyBorder="1" applyAlignment="1">
      <alignment horizontal="center" vertical="center"/>
    </xf>
    <xf numFmtId="1" fontId="2" fillId="0" borderId="25" xfId="1" applyNumberFormat="1" applyFont="1" applyBorder="1" applyAlignment="1">
      <alignment horizontal="center" vertical="center"/>
    </xf>
    <xf numFmtId="1" fontId="85" fillId="0" borderId="25" xfId="1" applyNumberFormat="1" applyFont="1" applyBorder="1" applyAlignment="1">
      <alignment horizontal="center" vertical="center"/>
    </xf>
    <xf numFmtId="2" fontId="85" fillId="0" borderId="26" xfId="1" applyNumberFormat="1" applyFont="1" applyBorder="1" applyAlignment="1">
      <alignment horizontal="center" vertical="center"/>
    </xf>
    <xf numFmtId="0" fontId="85" fillId="53" borderId="80" xfId="1" applyFont="1" applyFill="1" applyBorder="1" applyAlignment="1">
      <alignment horizontal="left" vertical="center"/>
    </xf>
    <xf numFmtId="1" fontId="85" fillId="53" borderId="25" xfId="1" applyNumberFormat="1" applyFont="1" applyFill="1" applyBorder="1" applyAlignment="1">
      <alignment horizontal="center" vertical="center"/>
    </xf>
    <xf numFmtId="2" fontId="2" fillId="53" borderId="19" xfId="1" applyNumberFormat="1" applyFont="1" applyFill="1" applyBorder="1" applyAlignment="1">
      <alignment horizontal="center" vertical="center"/>
    </xf>
    <xf numFmtId="0" fontId="85" fillId="53" borderId="25" xfId="1" applyFont="1" applyFill="1" applyBorder="1" applyAlignment="1">
      <alignment horizontal="center" vertical="center"/>
    </xf>
    <xf numFmtId="2" fontId="85" fillId="53" borderId="26" xfId="1" applyNumberFormat="1" applyFont="1" applyFill="1" applyBorder="1" applyAlignment="1">
      <alignment horizontal="center" vertical="center"/>
    </xf>
    <xf numFmtId="1" fontId="2" fillId="0" borderId="97" xfId="1" applyNumberFormat="1" applyFont="1" applyBorder="1" applyAlignment="1">
      <alignment horizontal="center" vertical="center"/>
    </xf>
    <xf numFmtId="2" fontId="2" fillId="0" borderId="120" xfId="1" applyNumberFormat="1" applyFont="1" applyBorder="1" applyAlignment="1">
      <alignment horizontal="center" vertical="center"/>
    </xf>
    <xf numFmtId="0" fontId="2" fillId="0" borderId="97" xfId="1" applyFont="1" applyBorder="1" applyAlignment="1">
      <alignment horizontal="center" vertical="center"/>
    </xf>
    <xf numFmtId="0" fontId="2" fillId="0" borderId="98" xfId="1" applyFont="1" applyBorder="1" applyAlignment="1">
      <alignment horizontal="center" vertical="center"/>
    </xf>
    <xf numFmtId="0" fontId="2" fillId="55" borderId="158" xfId="1" applyFont="1" applyFill="1" applyBorder="1" applyAlignment="1">
      <alignment horizontal="center" vertical="center" wrapText="1"/>
    </xf>
    <xf numFmtId="0" fontId="2" fillId="55" borderId="146" xfId="1" applyFont="1" applyFill="1" applyBorder="1" applyAlignment="1">
      <alignment horizontal="center" vertical="center" wrapText="1"/>
    </xf>
    <xf numFmtId="0" fontId="2" fillId="55" borderId="54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40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/>
    </xf>
    <xf numFmtId="0" fontId="85" fillId="53" borderId="26" xfId="1" applyFont="1" applyFill="1" applyBorder="1" applyAlignment="1">
      <alignment horizontal="center" vertical="center"/>
    </xf>
    <xf numFmtId="0" fontId="2" fillId="0" borderId="121" xfId="1" applyFont="1" applyBorder="1" applyAlignment="1">
      <alignment horizontal="center" vertical="center"/>
    </xf>
    <xf numFmtId="168" fontId="67" fillId="55" borderId="146" xfId="142" applyFont="1" applyFill="1" applyBorder="1" applyAlignment="1">
      <alignment horizontal="center" vertical="center" wrapText="1"/>
    </xf>
    <xf numFmtId="168" fontId="67" fillId="55" borderId="54" xfId="142" applyFont="1" applyFill="1" applyBorder="1" applyAlignment="1">
      <alignment horizontal="center" vertical="center" wrapText="1"/>
    </xf>
    <xf numFmtId="168" fontId="67" fillId="55" borderId="146" xfId="142" applyFill="1" applyBorder="1" applyAlignment="1">
      <alignment horizontal="center" vertical="center" wrapText="1"/>
    </xf>
    <xf numFmtId="168" fontId="67" fillId="55" borderId="54" xfId="142" applyFill="1" applyBorder="1" applyAlignment="1">
      <alignment horizontal="center" vertical="center" wrapText="1"/>
    </xf>
    <xf numFmtId="2" fontId="2" fillId="0" borderId="153" xfId="1" applyNumberFormat="1" applyFont="1" applyBorder="1" applyAlignment="1">
      <alignment horizontal="center" vertical="center"/>
    </xf>
    <xf numFmtId="2" fontId="85" fillId="53" borderId="94" xfId="1" applyNumberFormat="1" applyFont="1" applyFill="1" applyBorder="1" applyAlignment="1">
      <alignment horizontal="center" vertical="center"/>
    </xf>
    <xf numFmtId="1" fontId="2" fillId="0" borderId="34" xfId="1" applyNumberFormat="1" applyBorder="1" applyAlignment="1">
      <alignment horizontal="center" vertical="center"/>
    </xf>
    <xf numFmtId="168" fontId="67" fillId="55" borderId="74" xfId="142" applyFill="1" applyBorder="1" applyAlignment="1">
      <alignment horizontal="center" vertical="center" wrapText="1"/>
    </xf>
    <xf numFmtId="168" fontId="67" fillId="55" borderId="75" xfId="142" applyFill="1" applyBorder="1" applyAlignment="1">
      <alignment horizontal="center" vertical="center" wrapText="1"/>
    </xf>
    <xf numFmtId="2" fontId="2" fillId="0" borderId="34" xfId="1" applyNumberFormat="1" applyBorder="1" applyAlignment="1">
      <alignment horizontal="center" vertical="center"/>
    </xf>
    <xf numFmtId="0" fontId="2" fillId="0" borderId="146" xfId="1" applyFont="1" applyBorder="1" applyAlignment="1">
      <alignment horizontal="left" vertical="center"/>
    </xf>
    <xf numFmtId="0" fontId="2" fillId="0" borderId="146" xfId="1" applyFont="1" applyBorder="1" applyAlignment="1">
      <alignment horizontal="center" vertical="center"/>
    </xf>
    <xf numFmtId="165" fontId="2" fillId="0" borderId="146" xfId="1" applyNumberFormat="1" applyFont="1" applyBorder="1" applyAlignment="1">
      <alignment horizontal="center" vertical="center"/>
    </xf>
    <xf numFmtId="1" fontId="2" fillId="0" borderId="146" xfId="1" applyNumberFormat="1" applyFont="1" applyBorder="1" applyAlignment="1">
      <alignment horizontal="center" vertical="center"/>
    </xf>
    <xf numFmtId="0" fontId="2" fillId="0" borderId="99" xfId="1" applyBorder="1" applyAlignment="1">
      <alignment horizontal="center" vertical="center"/>
    </xf>
    <xf numFmtId="0" fontId="2" fillId="0" borderId="100" xfId="1" applyBorder="1" applyAlignment="1">
      <alignment horizontal="center" vertical="center"/>
    </xf>
    <xf numFmtId="165" fontId="2" fillId="0" borderId="159" xfId="1" applyNumberFormat="1" applyBorder="1" applyAlignment="1">
      <alignment horizontal="center" vertical="center"/>
    </xf>
    <xf numFmtId="0" fontId="2" fillId="0" borderId="159" xfId="1" applyBorder="1" applyAlignment="1">
      <alignment horizontal="center" vertical="center"/>
    </xf>
    <xf numFmtId="165" fontId="2" fillId="0" borderId="160" xfId="1" applyNumberFormat="1" applyBorder="1" applyAlignment="1">
      <alignment horizontal="center" vertical="center"/>
    </xf>
    <xf numFmtId="0" fontId="2" fillId="0" borderId="105" xfId="1" applyBorder="1" applyAlignment="1">
      <alignment horizontal="center" vertical="center"/>
    </xf>
    <xf numFmtId="0" fontId="2" fillId="0" borderId="115" xfId="1" applyBorder="1" applyAlignment="1">
      <alignment horizontal="center" vertical="center"/>
    </xf>
    <xf numFmtId="165" fontId="2" fillId="0" borderId="105" xfId="1" applyNumberFormat="1" applyBorder="1" applyAlignment="1">
      <alignment horizontal="center" vertical="center"/>
    </xf>
    <xf numFmtId="165" fontId="2" fillId="0" borderId="16" xfId="1" applyNumberFormat="1" applyBorder="1" applyAlignment="1">
      <alignment horizontal="center" vertical="center"/>
    </xf>
    <xf numFmtId="165" fontId="2" fillId="0" borderId="115" xfId="1" applyNumberFormat="1" applyBorder="1" applyAlignment="1">
      <alignment horizontal="center" vertical="center"/>
    </xf>
    <xf numFmtId="165" fontId="85" fillId="0" borderId="105" xfId="1" applyNumberFormat="1" applyFont="1" applyBorder="1" applyAlignment="1">
      <alignment horizontal="center" vertical="center"/>
    </xf>
    <xf numFmtId="165" fontId="85" fillId="0" borderId="7" xfId="1" applyNumberFormat="1" applyFont="1" applyBorder="1" applyAlignment="1">
      <alignment horizontal="center" vertical="center"/>
    </xf>
    <xf numFmtId="165" fontId="85" fillId="0" borderId="4" xfId="1" applyNumberFormat="1" applyFont="1" applyBorder="1" applyAlignment="1">
      <alignment horizontal="center" vertical="center"/>
    </xf>
    <xf numFmtId="0" fontId="85" fillId="0" borderId="4" xfId="1" applyFont="1" applyBorder="1" applyAlignment="1">
      <alignment horizontal="center" vertical="center"/>
    </xf>
    <xf numFmtId="165" fontId="85" fillId="0" borderId="2" xfId="1" applyNumberFormat="1" applyFont="1" applyBorder="1" applyAlignment="1">
      <alignment horizontal="center" vertical="center"/>
    </xf>
    <xf numFmtId="165" fontId="85" fillId="0" borderId="115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2" fontId="2" fillId="0" borderId="115" xfId="1" applyNumberFormat="1" applyFont="1" applyBorder="1" applyAlignment="1">
      <alignment horizontal="center" vertical="center"/>
    </xf>
    <xf numFmtId="1" fontId="85" fillId="53" borderId="3" xfId="1" applyNumberFormat="1" applyFont="1" applyFill="1" applyBorder="1" applyAlignment="1">
      <alignment horizontal="center" vertical="center"/>
    </xf>
    <xf numFmtId="165" fontId="85" fillId="53" borderId="2" xfId="1" applyNumberFormat="1" applyFont="1" applyFill="1" applyBorder="1" applyAlignment="1">
      <alignment horizontal="center" vertical="center"/>
    </xf>
    <xf numFmtId="2" fontId="85" fillId="53" borderId="2" xfId="1" applyNumberFormat="1" applyFont="1" applyFill="1" applyBorder="1" applyAlignment="1">
      <alignment horizontal="center" vertical="center"/>
    </xf>
    <xf numFmtId="0" fontId="2" fillId="0" borderId="109" xfId="1" applyBorder="1" applyAlignment="1">
      <alignment horizontal="center" vertical="center"/>
    </xf>
    <xf numFmtId="165" fontId="2" fillId="0" borderId="107" xfId="1" applyNumberFormat="1" applyBorder="1" applyAlignment="1">
      <alignment horizontal="center" vertical="center"/>
    </xf>
    <xf numFmtId="165" fontId="2" fillId="0" borderId="109" xfId="1" applyNumberFormat="1" applyBorder="1" applyAlignment="1">
      <alignment horizontal="center" vertical="center"/>
    </xf>
    <xf numFmtId="0" fontId="2" fillId="0" borderId="107" xfId="1" applyBorder="1" applyAlignment="1">
      <alignment horizontal="center" vertical="center"/>
    </xf>
    <xf numFmtId="0" fontId="2" fillId="0" borderId="116" xfId="1" applyBorder="1" applyAlignment="1">
      <alignment horizontal="center" vertical="center"/>
    </xf>
    <xf numFmtId="0" fontId="2" fillId="0" borderId="146" xfId="1" applyBorder="1" applyAlignment="1">
      <alignment horizontal="center" vertical="center"/>
    </xf>
    <xf numFmtId="165" fontId="2" fillId="0" borderId="146" xfId="1" applyNumberFormat="1" applyBorder="1" applyAlignment="1">
      <alignment horizontal="center" vertical="center"/>
    </xf>
    <xf numFmtId="2" fontId="2" fillId="0" borderId="146" xfId="1" applyNumberFormat="1" applyBorder="1" applyAlignment="1">
      <alignment horizontal="center" vertical="center"/>
    </xf>
    <xf numFmtId="0" fontId="2" fillId="0" borderId="104" xfId="1" applyBorder="1" applyAlignment="1">
      <alignment horizontal="center" vertical="center"/>
    </xf>
    <xf numFmtId="1" fontId="2" fillId="0" borderId="159" xfId="1" applyNumberFormat="1" applyBorder="1" applyAlignment="1">
      <alignment horizontal="center" vertical="center"/>
    </xf>
    <xf numFmtId="1" fontId="2" fillId="0" borderId="2" xfId="1" applyNumberFormat="1" applyBorder="1" applyAlignment="1">
      <alignment horizontal="center" vertical="center"/>
    </xf>
    <xf numFmtId="165" fontId="85" fillId="0" borderId="16" xfId="1" applyNumberFormat="1" applyFont="1" applyBorder="1" applyAlignment="1">
      <alignment horizontal="center" vertical="center"/>
    </xf>
    <xf numFmtId="1" fontId="85" fillId="0" borderId="2" xfId="1" applyNumberFormat="1" applyFont="1" applyBorder="1" applyAlignment="1">
      <alignment horizontal="center" vertical="center"/>
    </xf>
    <xf numFmtId="0" fontId="85" fillId="0" borderId="16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2" fontId="2" fillId="0" borderId="16" xfId="1" applyNumberFormat="1" applyFont="1" applyBorder="1" applyAlignment="1">
      <alignment horizontal="center" vertical="center"/>
    </xf>
    <xf numFmtId="2" fontId="85" fillId="53" borderId="19" xfId="1" applyNumberFormat="1" applyFont="1" applyFill="1" applyBorder="1" applyAlignment="1">
      <alignment horizontal="center" vertical="center"/>
    </xf>
    <xf numFmtId="0" fontId="2" fillId="0" borderId="80" xfId="1" applyBorder="1" applyAlignment="1">
      <alignment horizontal="center" vertical="center"/>
    </xf>
    <xf numFmtId="0" fontId="2" fillId="0" borderId="82" xfId="1" applyBorder="1" applyAlignment="1">
      <alignment horizontal="center" vertical="center"/>
    </xf>
    <xf numFmtId="1" fontId="2" fillId="0" borderId="107" xfId="1" applyNumberFormat="1" applyBorder="1" applyAlignment="1">
      <alignment horizontal="center" vertical="center"/>
    </xf>
    <xf numFmtId="1" fontId="85" fillId="0" borderId="94" xfId="1" applyNumberFormat="1" applyFont="1" applyBorder="1" applyAlignment="1">
      <alignment horizontal="center" vertical="center"/>
    </xf>
    <xf numFmtId="0" fontId="85" fillId="0" borderId="0" xfId="1" applyFont="1" applyBorder="1" applyAlignment="1">
      <alignment horizontal="center"/>
    </xf>
    <xf numFmtId="1" fontId="2" fillId="0" borderId="89" xfId="1" applyNumberFormat="1" applyBorder="1" applyAlignment="1">
      <alignment horizontal="center" vertical="center"/>
    </xf>
    <xf numFmtId="1" fontId="85" fillId="0" borderId="26" xfId="1" applyNumberFormat="1" applyFont="1" applyBorder="1" applyAlignment="1">
      <alignment horizontal="center" vertical="center"/>
    </xf>
    <xf numFmtId="1" fontId="85" fillId="0" borderId="34" xfId="1" applyNumberFormat="1" applyFont="1" applyBorder="1" applyAlignment="1">
      <alignment horizontal="center" vertical="center"/>
    </xf>
    <xf numFmtId="165" fontId="85" fillId="0" borderId="34" xfId="1" applyNumberFormat="1" applyFont="1" applyBorder="1" applyAlignment="1">
      <alignment horizontal="center" vertical="center"/>
    </xf>
    <xf numFmtId="165" fontId="85" fillId="0" borderId="98" xfId="1" applyNumberFormat="1" applyFont="1" applyBorder="1" applyAlignment="1">
      <alignment horizontal="center" vertical="center"/>
    </xf>
    <xf numFmtId="165" fontId="85" fillId="0" borderId="97" xfId="1" applyNumberFormat="1" applyFont="1" applyBorder="1" applyAlignment="1">
      <alignment horizontal="center" vertical="center"/>
    </xf>
    <xf numFmtId="1" fontId="85" fillId="0" borderId="97" xfId="1" applyNumberFormat="1" applyFont="1" applyBorder="1" applyAlignment="1">
      <alignment horizontal="center" vertical="center"/>
    </xf>
    <xf numFmtId="1" fontId="4" fillId="0" borderId="0" xfId="1" applyNumberFormat="1" applyFont="1"/>
    <xf numFmtId="165" fontId="2" fillId="0" borderId="26" xfId="1" applyNumberFormat="1" applyBorder="1"/>
    <xf numFmtId="165" fontId="2" fillId="0" borderId="25" xfId="1" applyNumberFormat="1" applyBorder="1"/>
    <xf numFmtId="165" fontId="85" fillId="0" borderId="25" xfId="1" applyNumberFormat="1" applyFont="1" applyBorder="1"/>
    <xf numFmtId="165" fontId="85" fillId="0" borderId="26" xfId="1" applyNumberFormat="1" applyFont="1" applyBorder="1"/>
    <xf numFmtId="0" fontId="85" fillId="0" borderId="25" xfId="1" applyFont="1" applyBorder="1"/>
    <xf numFmtId="0" fontId="2" fillId="0" borderId="25" xfId="1" applyFont="1" applyBorder="1"/>
    <xf numFmtId="0" fontId="2" fillId="0" borderId="26" xfId="1" applyFont="1" applyBorder="1"/>
    <xf numFmtId="0" fontId="2" fillId="0" borderId="97" xfId="1" applyFont="1" applyBorder="1"/>
    <xf numFmtId="0" fontId="2" fillId="0" borderId="34" xfId="1" applyFont="1" applyBorder="1"/>
    <xf numFmtId="0" fontId="2" fillId="0" borderId="98" xfId="1" applyFont="1" applyBorder="1"/>
    <xf numFmtId="0" fontId="85" fillId="0" borderId="0" xfId="1" applyFont="1" applyFill="1" applyBorder="1" applyAlignment="1">
      <alignment horizontal="left" vertical="center"/>
    </xf>
    <xf numFmtId="0" fontId="85" fillId="0" borderId="2" xfId="1" applyFont="1" applyBorder="1" applyAlignment="1">
      <alignment horizontal="center" vertical="center"/>
    </xf>
    <xf numFmtId="0" fontId="2" fillId="0" borderId="2" xfId="1" applyBorder="1" applyAlignment="1">
      <alignment vertical="center"/>
    </xf>
    <xf numFmtId="0" fontId="86" fillId="0" borderId="0" xfId="1" applyFont="1" applyBorder="1" applyAlignment="1">
      <alignment horizontal="center" vertical="center"/>
    </xf>
    <xf numFmtId="0" fontId="2" fillId="0" borderId="2" xfId="1" applyBorder="1" applyAlignment="1">
      <alignment horizontal="center"/>
    </xf>
    <xf numFmtId="0" fontId="2" fillId="0" borderId="16" xfId="1" applyBorder="1" applyAlignment="1">
      <alignment horizontal="center"/>
    </xf>
    <xf numFmtId="0" fontId="2" fillId="0" borderId="2" xfId="1" applyFont="1" applyBorder="1" applyAlignment="1">
      <alignment wrapText="1"/>
    </xf>
    <xf numFmtId="0" fontId="55" fillId="0" borderId="18" xfId="1" applyFont="1" applyFill="1" applyBorder="1" applyAlignment="1">
      <alignment horizontal="center"/>
    </xf>
    <xf numFmtId="0" fontId="2" fillId="0" borderId="3" xfId="1" applyBorder="1"/>
    <xf numFmtId="169" fontId="2" fillId="0" borderId="0" xfId="1" applyNumberFormat="1"/>
    <xf numFmtId="0" fontId="2" fillId="0" borderId="105" xfId="1" applyBorder="1"/>
    <xf numFmtId="0" fontId="92" fillId="0" borderId="154" xfId="1" applyFont="1" applyBorder="1" applyAlignment="1">
      <alignment wrapText="1"/>
    </xf>
    <xf numFmtId="0" fontId="2" fillId="0" borderId="4" xfId="1" applyBorder="1"/>
    <xf numFmtId="0" fontId="2" fillId="0" borderId="9" xfId="1" applyBorder="1"/>
    <xf numFmtId="1" fontId="4" fillId="0" borderId="105" xfId="1" applyNumberFormat="1" applyFont="1" applyBorder="1"/>
    <xf numFmtId="1" fontId="85" fillId="0" borderId="1" xfId="1" applyNumberFormat="1" applyFont="1" applyBorder="1"/>
    <xf numFmtId="0" fontId="2" fillId="0" borderId="84" xfId="1" applyBorder="1" applyAlignment="1">
      <alignment horizontal="center" vertical="center" wrapText="1"/>
    </xf>
    <xf numFmtId="0" fontId="2" fillId="0" borderId="3" xfId="1" applyBorder="1" applyAlignment="1">
      <alignment horizontal="center"/>
    </xf>
    <xf numFmtId="0" fontId="2" fillId="0" borderId="15" xfId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1" applyBorder="1" applyAlignment="1">
      <alignment vertical="center" wrapText="1"/>
    </xf>
    <xf numFmtId="0" fontId="85" fillId="0" borderId="16" xfId="1" applyFont="1" applyFill="1" applyBorder="1" applyAlignment="1">
      <alignment horizontal="center" vertical="center" wrapText="1"/>
    </xf>
    <xf numFmtId="0" fontId="2" fillId="53" borderId="1" xfId="1" applyFill="1" applyBorder="1" applyAlignment="1">
      <alignment vertical="center" wrapText="1"/>
    </xf>
    <xf numFmtId="0" fontId="2" fillId="0" borderId="57" xfId="1" applyBorder="1"/>
    <xf numFmtId="0" fontId="2" fillId="53" borderId="1" xfId="1" applyFill="1" applyBorder="1" applyAlignment="1"/>
    <xf numFmtId="0" fontId="2" fillId="11" borderId="2" xfId="1" applyFill="1" applyBorder="1"/>
    <xf numFmtId="0" fontId="4" fillId="11" borderId="1" xfId="1" applyFont="1" applyFill="1" applyBorder="1"/>
    <xf numFmtId="0" fontId="2" fillId="34" borderId="2" xfId="1" applyFill="1" applyBorder="1"/>
    <xf numFmtId="0" fontId="2" fillId="7" borderId="2" xfId="1" applyFill="1" applyBorder="1"/>
    <xf numFmtId="0" fontId="2" fillId="7" borderId="1" xfId="1" applyFill="1" applyBorder="1"/>
    <xf numFmtId="0" fontId="2" fillId="0" borderId="15" xfId="1" applyBorder="1"/>
    <xf numFmtId="0" fontId="2" fillId="0" borderId="12" xfId="1" applyBorder="1"/>
    <xf numFmtId="0" fontId="86" fillId="0" borderId="0" xfId="1" applyFont="1" applyBorder="1" applyAlignment="1">
      <alignment horizontal="center" vertical="center"/>
    </xf>
    <xf numFmtId="0" fontId="5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165" fontId="2" fillId="0" borderId="0" xfId="1" applyNumberFormat="1" applyBorder="1"/>
    <xf numFmtId="1" fontId="4" fillId="0" borderId="1" xfId="1" applyNumberFormat="1" applyFont="1" applyBorder="1"/>
    <xf numFmtId="165" fontId="4" fillId="0" borderId="0" xfId="1" applyNumberFormat="1" applyFont="1" applyBorder="1"/>
    <xf numFmtId="1" fontId="2" fillId="0" borderId="2" xfId="1" applyNumberFormat="1" applyBorder="1"/>
    <xf numFmtId="0" fontId="85" fillId="0" borderId="125" xfId="1" applyFont="1" applyBorder="1" applyAlignment="1">
      <alignment horizontal="left" vertical="center"/>
    </xf>
    <xf numFmtId="1" fontId="2" fillId="0" borderId="88" xfId="1" applyNumberFormat="1" applyBorder="1" applyAlignment="1">
      <alignment horizontal="center" vertical="center"/>
    </xf>
    <xf numFmtId="1" fontId="85" fillId="0" borderId="121" xfId="1" applyNumberFormat="1" applyFont="1" applyBorder="1" applyAlignment="1">
      <alignment horizontal="center" vertical="center"/>
    </xf>
    <xf numFmtId="165" fontId="2" fillId="0" borderId="89" xfId="1" applyNumberFormat="1" applyBorder="1"/>
    <xf numFmtId="165" fontId="2" fillId="0" borderId="91" xfId="1" applyNumberFormat="1" applyBorder="1"/>
    <xf numFmtId="165" fontId="2" fillId="0" borderId="94" xfId="1" applyNumberFormat="1" applyBorder="1"/>
    <xf numFmtId="165" fontId="85" fillId="0" borderId="94" xfId="1" applyNumberFormat="1" applyFont="1" applyBorder="1"/>
    <xf numFmtId="0" fontId="2" fillId="0" borderId="94" xfId="1" applyFont="1" applyBorder="1"/>
    <xf numFmtId="0" fontId="2" fillId="0" borderId="121" xfId="1" applyFont="1" applyBorder="1"/>
    <xf numFmtId="0" fontId="2" fillId="0" borderId="88" xfId="1" applyBorder="1"/>
    <xf numFmtId="165" fontId="2" fillId="0" borderId="88" xfId="1" applyNumberFormat="1" applyBorder="1"/>
    <xf numFmtId="0" fontId="84" fillId="0" borderId="0" xfId="1" applyFont="1" applyBorder="1" applyAlignment="1">
      <alignment horizontal="center" vertical="center"/>
    </xf>
    <xf numFmtId="0" fontId="85" fillId="0" borderId="107" xfId="1" applyFont="1" applyBorder="1" applyAlignment="1">
      <alignment horizontal="center" vertical="center"/>
    </xf>
    <xf numFmtId="0" fontId="85" fillId="0" borderId="116" xfId="1" applyFont="1" applyBorder="1" applyAlignment="1">
      <alignment horizontal="center" vertical="center"/>
    </xf>
    <xf numFmtId="0" fontId="2" fillId="0" borderId="80" xfId="1" applyFont="1" applyBorder="1" applyAlignment="1">
      <alignment horizontal="center" vertical="center" wrapText="1"/>
    </xf>
    <xf numFmtId="0" fontId="2" fillId="0" borderId="82" xfId="1" applyFont="1" applyBorder="1" applyAlignment="1">
      <alignment horizontal="center" vertical="center" wrapText="1"/>
    </xf>
    <xf numFmtId="0" fontId="85" fillId="0" borderId="113" xfId="1" applyFont="1" applyBorder="1" applyAlignment="1">
      <alignment horizontal="center" vertical="center"/>
    </xf>
    <xf numFmtId="0" fontId="85" fillId="0" borderId="106" xfId="1" applyFont="1" applyBorder="1" applyAlignment="1">
      <alignment horizontal="center" vertical="center"/>
    </xf>
    <xf numFmtId="0" fontId="85" fillId="0" borderId="109" xfId="1" applyFont="1" applyBorder="1" applyAlignment="1">
      <alignment horizontal="center" vertical="center"/>
    </xf>
    <xf numFmtId="0" fontId="2" fillId="0" borderId="118" xfId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165" fontId="2" fillId="0" borderId="3" xfId="1" applyNumberFormat="1" applyBorder="1" applyAlignment="1">
      <alignment horizontal="center" vertical="center"/>
    </xf>
    <xf numFmtId="0" fontId="2" fillId="3" borderId="105" xfId="1" applyFill="1" applyBorder="1" applyAlignment="1">
      <alignment horizontal="center" vertical="center"/>
    </xf>
    <xf numFmtId="165" fontId="2" fillId="3" borderId="3" xfId="1" applyNumberFormat="1" applyFill="1" applyBorder="1" applyAlignment="1">
      <alignment horizontal="center" vertical="center"/>
    </xf>
    <xf numFmtId="165" fontId="4" fillId="3" borderId="105" xfId="1" applyNumberFormat="1" applyFont="1" applyFill="1" applyBorder="1" applyAlignment="1">
      <alignment horizontal="center" vertical="center"/>
    </xf>
    <xf numFmtId="165" fontId="4" fillId="3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165" fontId="4" fillId="0" borderId="26" xfId="1" applyNumberFormat="1" applyFont="1" applyBorder="1" applyAlignment="1">
      <alignment horizontal="center" vertical="center"/>
    </xf>
    <xf numFmtId="165" fontId="4" fillId="3" borderId="3" xfId="1" applyNumberFormat="1" applyFont="1" applyFill="1" applyBorder="1" applyAlignment="1">
      <alignment horizontal="center" vertical="center"/>
    </xf>
    <xf numFmtId="165" fontId="4" fillId="0" borderId="19" xfId="1" applyNumberFormat="1" applyFont="1" applyBorder="1" applyAlignment="1">
      <alignment horizontal="center" vertical="center"/>
    </xf>
    <xf numFmtId="0" fontId="4" fillId="3" borderId="105" xfId="1" applyFont="1" applyFill="1" applyBorder="1" applyAlignment="1">
      <alignment horizontal="center" vertical="center"/>
    </xf>
    <xf numFmtId="0" fontId="85" fillId="0" borderId="105" xfId="1" applyFont="1" applyBorder="1" applyAlignment="1">
      <alignment horizontal="center" vertical="center"/>
    </xf>
    <xf numFmtId="165" fontId="85" fillId="0" borderId="3" xfId="1" applyNumberFormat="1" applyFont="1" applyBorder="1" applyAlignment="1">
      <alignment horizontal="center" vertical="center"/>
    </xf>
    <xf numFmtId="0" fontId="2" fillId="0" borderId="106" xfId="1" applyBorder="1" applyAlignment="1">
      <alignment horizontal="center" vertical="center"/>
    </xf>
    <xf numFmtId="0" fontId="2" fillId="0" borderId="113" xfId="1" applyBorder="1" applyAlignment="1">
      <alignment horizontal="center" vertical="center"/>
    </xf>
    <xf numFmtId="0" fontId="2" fillId="0" borderId="79" xfId="1" applyFont="1" applyBorder="1" applyAlignment="1">
      <alignment horizontal="center" vertical="center" wrapText="1"/>
    </xf>
    <xf numFmtId="0" fontId="85" fillId="0" borderId="162" xfId="1" applyFont="1" applyBorder="1" applyAlignment="1">
      <alignment horizontal="center" vertical="center"/>
    </xf>
    <xf numFmtId="0" fontId="85" fillId="0" borderId="163" xfId="1" applyFont="1" applyBorder="1" applyAlignment="1">
      <alignment horizontal="center" vertical="center"/>
    </xf>
    <xf numFmtId="0" fontId="85" fillId="0" borderId="142" xfId="1" applyFont="1" applyBorder="1" applyAlignment="1">
      <alignment horizontal="center" vertical="center"/>
    </xf>
    <xf numFmtId="0" fontId="4" fillId="0" borderId="99" xfId="1" applyFont="1" applyBorder="1" applyAlignment="1">
      <alignment horizontal="center" vertical="center"/>
    </xf>
    <xf numFmtId="0" fontId="4" fillId="0" borderId="159" xfId="1" applyFont="1" applyBorder="1" applyAlignment="1">
      <alignment horizontal="center" vertical="center"/>
    </xf>
    <xf numFmtId="0" fontId="4" fillId="0" borderId="160" xfId="1" applyFont="1" applyBorder="1" applyAlignment="1">
      <alignment horizontal="center" vertical="center"/>
    </xf>
    <xf numFmtId="0" fontId="91" fillId="0" borderId="161" xfId="1" applyFont="1" applyBorder="1" applyAlignment="1">
      <alignment horizontal="center" vertical="center"/>
    </xf>
    <xf numFmtId="0" fontId="91" fillId="0" borderId="159" xfId="1" applyFont="1" applyBorder="1" applyAlignment="1">
      <alignment horizontal="center" vertical="center"/>
    </xf>
    <xf numFmtId="0" fontId="91" fillId="0" borderId="100" xfId="1" applyFont="1" applyBorder="1" applyAlignment="1">
      <alignment horizontal="center" vertical="center"/>
    </xf>
    <xf numFmtId="0" fontId="85" fillId="0" borderId="34" xfId="1" applyFont="1" applyBorder="1" applyAlignment="1">
      <alignment horizontal="center" vertical="center" wrapText="1"/>
    </xf>
    <xf numFmtId="0" fontId="85" fillId="0" borderId="98" xfId="1" applyFont="1" applyBorder="1" applyAlignment="1">
      <alignment horizontal="center" vertical="center" wrapText="1"/>
    </xf>
    <xf numFmtId="0" fontId="85" fillId="0" borderId="103" xfId="1" applyFont="1" applyBorder="1" applyAlignment="1">
      <alignment horizontal="center" vertical="center" wrapText="1"/>
    </xf>
    <xf numFmtId="0" fontId="85" fillId="0" borderId="93" xfId="1" applyFont="1" applyBorder="1" applyAlignment="1">
      <alignment horizontal="center" vertical="center" wrapText="1"/>
    </xf>
    <xf numFmtId="0" fontId="85" fillId="0" borderId="164" xfId="1" applyFont="1" applyBorder="1" applyAlignment="1">
      <alignment horizontal="center" vertical="center" wrapText="1"/>
    </xf>
    <xf numFmtId="0" fontId="4" fillId="0" borderId="46" xfId="1" applyFont="1" applyBorder="1" applyAlignment="1">
      <alignment horizontal="left" vertical="center"/>
    </xf>
    <xf numFmtId="0" fontId="4" fillId="0" borderId="136" xfId="1" applyFont="1" applyBorder="1" applyAlignment="1">
      <alignment horizontal="left" vertical="center"/>
    </xf>
    <xf numFmtId="1" fontId="2" fillId="0" borderId="6" xfId="1" applyNumberFormat="1" applyBorder="1" applyAlignment="1">
      <alignment horizontal="center" vertical="center"/>
    </xf>
    <xf numFmtId="0" fontId="2" fillId="0" borderId="93" xfId="1" applyBorder="1" applyAlignment="1">
      <alignment horizontal="center" vertical="center"/>
    </xf>
    <xf numFmtId="0" fontId="92" fillId="0" borderId="93" xfId="1" applyFont="1" applyBorder="1" applyAlignment="1">
      <alignment horizontal="center" vertical="center" wrapText="1"/>
    </xf>
    <xf numFmtId="1" fontId="4" fillId="0" borderId="93" xfId="1" applyNumberFormat="1" applyFont="1" applyBorder="1" applyAlignment="1">
      <alignment horizontal="center" vertical="center"/>
    </xf>
    <xf numFmtId="1" fontId="2" fillId="0" borderId="93" xfId="1" applyNumberFormat="1" applyBorder="1" applyAlignment="1">
      <alignment horizontal="center" vertical="center"/>
    </xf>
    <xf numFmtId="165" fontId="2" fillId="0" borderId="164" xfId="1" applyNumberFormat="1" applyBorder="1" applyAlignment="1">
      <alignment horizontal="center" vertical="center"/>
    </xf>
    <xf numFmtId="0" fontId="55" fillId="0" borderId="1" xfId="1" applyFont="1" applyBorder="1" applyAlignment="1">
      <alignment horizontal="center" vertical="center" wrapText="1"/>
    </xf>
    <xf numFmtId="0" fontId="55" fillId="0" borderId="22" xfId="1" applyFont="1" applyBorder="1" applyAlignment="1">
      <alignment horizontal="center" vertical="center" wrapText="1"/>
    </xf>
    <xf numFmtId="0" fontId="55" fillId="0" borderId="22" xfId="1" applyFont="1" applyBorder="1" applyAlignment="1">
      <alignment horizontal="center" vertical="center"/>
    </xf>
    <xf numFmtId="0" fontId="55" fillId="0" borderId="23" xfId="1" applyFont="1" applyBorder="1" applyAlignment="1">
      <alignment horizontal="center" vertical="center"/>
    </xf>
    <xf numFmtId="0" fontId="55" fillId="0" borderId="26" xfId="1" applyFont="1" applyBorder="1" applyAlignment="1">
      <alignment horizontal="center" vertical="center" wrapText="1"/>
    </xf>
    <xf numFmtId="0" fontId="55" fillId="0" borderId="34" xfId="1" applyFont="1" applyBorder="1" applyAlignment="1">
      <alignment horizontal="center" vertical="center" wrapText="1"/>
    </xf>
    <xf numFmtId="0" fontId="55" fillId="0" borderId="98" xfId="1" applyFont="1" applyBorder="1" applyAlignment="1">
      <alignment horizontal="center" vertical="center" wrapText="1"/>
    </xf>
    <xf numFmtId="0" fontId="2" fillId="0" borderId="88" xfId="1" applyFont="1" applyBorder="1" applyAlignment="1">
      <alignment horizontal="center" vertical="center"/>
    </xf>
    <xf numFmtId="0" fontId="4" fillId="0" borderId="97" xfId="1" applyFont="1" applyBorder="1" applyAlignment="1">
      <alignment horizontal="center" vertical="center"/>
    </xf>
    <xf numFmtId="165" fontId="4" fillId="0" borderId="34" xfId="1" applyNumberFormat="1" applyFont="1" applyBorder="1" applyAlignment="1">
      <alignment horizontal="center" vertical="center"/>
    </xf>
    <xf numFmtId="0" fontId="86" fillId="5" borderId="0" xfId="1" applyFont="1" applyFill="1" applyBorder="1" applyAlignment="1">
      <alignment horizontal="center" vertical="center"/>
    </xf>
    <xf numFmtId="0" fontId="2" fillId="5" borderId="0" xfId="1" applyFill="1"/>
    <xf numFmtId="0" fontId="55" fillId="5" borderId="0" xfId="1" applyFont="1" applyFill="1" applyBorder="1" applyAlignment="1">
      <alignment horizontal="center" vertical="center" wrapText="1"/>
    </xf>
    <xf numFmtId="0" fontId="2" fillId="5" borderId="1" xfId="1" applyFill="1" applyBorder="1" applyAlignment="1">
      <alignment vertical="center"/>
    </xf>
    <xf numFmtId="0" fontId="2" fillId="5" borderId="1" xfId="1" applyFill="1" applyBorder="1" applyAlignment="1"/>
    <xf numFmtId="1" fontId="4" fillId="5" borderId="1" xfId="1" applyNumberFormat="1" applyFont="1" applyFill="1" applyBorder="1"/>
    <xf numFmtId="0" fontId="4" fillId="56" borderId="1" xfId="1" applyFont="1" applyFill="1" applyBorder="1"/>
    <xf numFmtId="1" fontId="85" fillId="5" borderId="1" xfId="1" applyNumberFormat="1" applyFont="1" applyFill="1" applyBorder="1"/>
    <xf numFmtId="0" fontId="2" fillId="57" borderId="1" xfId="1" applyFill="1" applyBorder="1"/>
    <xf numFmtId="165" fontId="4" fillId="5" borderId="0" xfId="1" applyNumberFormat="1" applyFont="1" applyFill="1" applyBorder="1"/>
    <xf numFmtId="0" fontId="2" fillId="5" borderId="0" xfId="1" applyFill="1" applyBorder="1"/>
    <xf numFmtId="0" fontId="2" fillId="5" borderId="1" xfId="1" applyFill="1" applyBorder="1" applyAlignment="1">
      <alignment vertical="center" wrapText="1"/>
    </xf>
    <xf numFmtId="0" fontId="55" fillId="5" borderId="1" xfId="1" applyFont="1" applyFill="1" applyBorder="1" applyAlignment="1">
      <alignment horizontal="center" vertical="center" wrapText="1"/>
    </xf>
    <xf numFmtId="0" fontId="92" fillId="5" borderId="1" xfId="1" applyFont="1" applyFill="1" applyBorder="1" applyAlignment="1">
      <alignment wrapText="1"/>
    </xf>
    <xf numFmtId="0" fontId="1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left" vertical="center"/>
    </xf>
    <xf numFmtId="165" fontId="16" fillId="0" borderId="1" xfId="1" applyNumberFormat="1" applyFont="1" applyBorder="1" applyAlignment="1">
      <alignment horizontal="center" vertical="center"/>
    </xf>
    <xf numFmtId="165" fontId="16" fillId="0" borderId="1" xfId="1" applyNumberFormat="1" applyFont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93" fillId="0" borderId="0" xfId="1" applyFont="1" applyBorder="1" applyAlignment="1">
      <alignment horizontal="center" vertical="center"/>
    </xf>
    <xf numFmtId="165" fontId="55" fillId="0" borderId="1" xfId="1" applyNumberFormat="1" applyFont="1" applyBorder="1" applyAlignment="1">
      <alignment horizontal="center" vertical="center"/>
    </xf>
    <xf numFmtId="1" fontId="55" fillId="0" borderId="25" xfId="1" applyNumberFormat="1" applyFont="1" applyBorder="1" applyAlignment="1">
      <alignment horizontal="center" vertical="center"/>
    </xf>
    <xf numFmtId="0" fontId="55" fillId="0" borderId="26" xfId="1" applyFont="1" applyBorder="1" applyAlignment="1">
      <alignment horizontal="center" vertical="center"/>
    </xf>
    <xf numFmtId="165" fontId="55" fillId="0" borderId="26" xfId="1" applyNumberFormat="1" applyFont="1" applyBorder="1" applyAlignment="1">
      <alignment horizontal="center" vertical="center"/>
    </xf>
    <xf numFmtId="165" fontId="55" fillId="0" borderId="25" xfId="1" applyNumberFormat="1" applyFont="1" applyBorder="1" applyAlignment="1">
      <alignment horizontal="center" vertical="center"/>
    </xf>
    <xf numFmtId="0" fontId="55" fillId="0" borderId="97" xfId="1" applyFont="1" applyBorder="1" applyAlignment="1">
      <alignment horizontal="center" vertical="center"/>
    </xf>
    <xf numFmtId="0" fontId="55" fillId="0" borderId="34" xfId="1" applyFont="1" applyBorder="1" applyAlignment="1">
      <alignment horizontal="center" vertical="center"/>
    </xf>
    <xf numFmtId="165" fontId="55" fillId="0" borderId="34" xfId="1" applyNumberFormat="1" applyFont="1" applyBorder="1" applyAlignment="1">
      <alignment horizontal="center" vertical="center"/>
    </xf>
    <xf numFmtId="0" fontId="55" fillId="0" borderId="98" xfId="1" applyFont="1" applyBorder="1" applyAlignment="1">
      <alignment horizontal="center" vertical="center"/>
    </xf>
    <xf numFmtId="0" fontId="55" fillId="0" borderId="124" xfId="1" applyFont="1" applyBorder="1" applyAlignment="1">
      <alignment horizontal="left" vertical="center"/>
    </xf>
    <xf numFmtId="0" fontId="55" fillId="0" borderId="125" xfId="1" applyFont="1" applyBorder="1" applyAlignment="1">
      <alignment horizontal="left" vertical="center"/>
    </xf>
    <xf numFmtId="0" fontId="55" fillId="0" borderId="128" xfId="1" applyFont="1" applyBorder="1" applyAlignment="1">
      <alignment horizontal="left" vertical="center"/>
    </xf>
    <xf numFmtId="1" fontId="55" fillId="0" borderId="88" xfId="1" applyNumberFormat="1" applyFont="1" applyBorder="1" applyAlignment="1">
      <alignment horizontal="center" vertical="center"/>
    </xf>
    <xf numFmtId="165" fontId="55" fillId="0" borderId="15" xfId="1" applyNumberFormat="1" applyFont="1" applyBorder="1" applyAlignment="1">
      <alignment horizontal="center" vertical="center"/>
    </xf>
    <xf numFmtId="0" fontId="55" fillId="0" borderId="89" xfId="1" applyFont="1" applyBorder="1" applyAlignment="1">
      <alignment horizontal="center" vertical="center"/>
    </xf>
    <xf numFmtId="0" fontId="4" fillId="0" borderId="73" xfId="1" applyFont="1" applyBorder="1" applyAlignment="1">
      <alignment horizontal="center" vertical="center" wrapText="1"/>
    </xf>
    <xf numFmtId="0" fontId="4" fillId="0" borderId="87" xfId="1" applyFont="1" applyBorder="1" applyAlignment="1">
      <alignment horizontal="center" vertical="center"/>
    </xf>
    <xf numFmtId="0" fontId="4" fillId="0" borderId="77" xfId="1" applyFont="1" applyBorder="1" applyAlignment="1">
      <alignment horizontal="center" vertical="center"/>
    </xf>
    <xf numFmtId="0" fontId="4" fillId="0" borderId="78" xfId="1" applyFont="1" applyBorder="1" applyAlignment="1">
      <alignment horizontal="center" vertical="center"/>
    </xf>
  </cellXfs>
  <cellStyles count="143">
    <cellStyle name="20% - Акцент1 2" xfId="3"/>
    <cellStyle name="20% - Акцент1 2 2" xfId="4"/>
    <cellStyle name="20% - Акцент1 3" xfId="5"/>
    <cellStyle name="20% - Акцент2 2" xfId="6"/>
    <cellStyle name="20% - Акцент2 2 2" xfId="7"/>
    <cellStyle name="20% - Акцент2 3" xfId="8"/>
    <cellStyle name="20% - Акцент3 2" xfId="9"/>
    <cellStyle name="20% - Акцент3 2 2" xfId="10"/>
    <cellStyle name="20% - Акцент3 3" xfId="11"/>
    <cellStyle name="20% - Акцент4 2" xfId="12"/>
    <cellStyle name="20% - Акцент4 2 2" xfId="13"/>
    <cellStyle name="20% - Акцент4 3" xfId="14"/>
    <cellStyle name="20% - Акцент5 2" xfId="15"/>
    <cellStyle name="20% - Акцент5 2 2" xfId="16"/>
    <cellStyle name="20% - Акцент5 3" xfId="17"/>
    <cellStyle name="20% - Акцент6 2" xfId="18"/>
    <cellStyle name="20% - Акцент6 2 2" xfId="19"/>
    <cellStyle name="20% - Акцент6 3" xfId="20"/>
    <cellStyle name="40% - Акцент1 2" xfId="21"/>
    <cellStyle name="40% - Акцент1 2 2" xfId="22"/>
    <cellStyle name="40% - Акцент1 3" xfId="23"/>
    <cellStyle name="40% - Акцент2 2" xfId="24"/>
    <cellStyle name="40% - Акцент2 2 2" xfId="25"/>
    <cellStyle name="40% - Акцент2 3" xfId="26"/>
    <cellStyle name="40% - Акцент3 2" xfId="27"/>
    <cellStyle name="40% - Акцент3 2 2" xfId="28"/>
    <cellStyle name="40% - Акцент3 3" xfId="29"/>
    <cellStyle name="40% - Акцент3 4" xfId="30"/>
    <cellStyle name="40% - Акцент4 2" xfId="31"/>
    <cellStyle name="40% - Акцент4 2 2" xfId="32"/>
    <cellStyle name="40% - Акцент4 3" xfId="33"/>
    <cellStyle name="40% - Акцент5 2" xfId="34"/>
    <cellStyle name="40% - Акцент5 2 2" xfId="35"/>
    <cellStyle name="40% - Акцент5 3" xfId="36"/>
    <cellStyle name="40% - Акцент6 2" xfId="37"/>
    <cellStyle name="40% - Акцент6 2 2" xfId="38"/>
    <cellStyle name="40% - Акцент6 3" xfId="39"/>
    <cellStyle name="60% - Акцент1 2" xfId="40"/>
    <cellStyle name="60% - Акцент1 2 2" xfId="41"/>
    <cellStyle name="60% - Акцент1 3" xfId="42"/>
    <cellStyle name="60% - Акцент2 2" xfId="43"/>
    <cellStyle name="60% - Акцент2 2 2" xfId="44"/>
    <cellStyle name="60% - Акцент2 3" xfId="45"/>
    <cellStyle name="60% - Акцент3 2" xfId="46"/>
    <cellStyle name="60% - Акцент3 2 2" xfId="47"/>
    <cellStyle name="60% - Акцент3 3" xfId="48"/>
    <cellStyle name="60% - Акцент3 4" xfId="49"/>
    <cellStyle name="60% - Акцент4 2" xfId="50"/>
    <cellStyle name="60% - Акцент4 2 2" xfId="51"/>
    <cellStyle name="60% - Акцент4 3" xfId="52"/>
    <cellStyle name="60% - Акцент5 2" xfId="53"/>
    <cellStyle name="60% - Акцент5 2 2" xfId="54"/>
    <cellStyle name="60% - Акцент5 3" xfId="55"/>
    <cellStyle name="60% - Акцент6 2" xfId="56"/>
    <cellStyle name="60% - Акцент6 2 2" xfId="57"/>
    <cellStyle name="60% - Акцент6 3" xfId="58"/>
    <cellStyle name="TableStyleLight1" xfId="59"/>
    <cellStyle name="TableStyleLight1 2" xfId="60"/>
    <cellStyle name="Акцент1 2" xfId="61"/>
    <cellStyle name="Акцент1 2 2" xfId="62"/>
    <cellStyle name="Акцент1 3" xfId="63"/>
    <cellStyle name="Акцент2 2" xfId="64"/>
    <cellStyle name="Акцент2 2 2" xfId="65"/>
    <cellStyle name="Акцент2 3" xfId="66"/>
    <cellStyle name="Акцент2 4" xfId="67"/>
    <cellStyle name="Акцент3 2" xfId="68"/>
    <cellStyle name="Акцент3 2 2" xfId="69"/>
    <cellStyle name="Акцент3 3" xfId="70"/>
    <cellStyle name="Акцент4 2" xfId="71"/>
    <cellStyle name="Акцент4 2 2" xfId="72"/>
    <cellStyle name="Акцент4 3" xfId="73"/>
    <cellStyle name="Акцент5 2" xfId="74"/>
    <cellStyle name="Акцент5 2 2" xfId="75"/>
    <cellStyle name="Акцент5 3" xfId="76"/>
    <cellStyle name="Акцент6 2" xfId="77"/>
    <cellStyle name="Акцент6 2 2" xfId="78"/>
    <cellStyle name="Акцент6 3" xfId="79"/>
    <cellStyle name="Ввод  2" xfId="80"/>
    <cellStyle name="Ввод  2 2" xfId="81"/>
    <cellStyle name="Ввод  3" xfId="82"/>
    <cellStyle name="Ввод  4" xfId="83"/>
    <cellStyle name="Вывод 2" xfId="84"/>
    <cellStyle name="Вывод 2 2" xfId="85"/>
    <cellStyle name="Вывод 3" xfId="86"/>
    <cellStyle name="Вывод 4" xfId="87"/>
    <cellStyle name="Вычисление 2" xfId="88"/>
    <cellStyle name="Вычисление 2 2" xfId="89"/>
    <cellStyle name="Вычисление 3" xfId="90"/>
    <cellStyle name="Вычисление 4" xfId="91"/>
    <cellStyle name="Денежный 2" xfId="92"/>
    <cellStyle name="Денежный 3" xfId="93"/>
    <cellStyle name="Денежный 4" xfId="2"/>
    <cellStyle name="Денежный 5" xfId="142"/>
    <cellStyle name="Заголовок 1 2" xfId="94"/>
    <cellStyle name="Заголовок 2 2" xfId="95"/>
    <cellStyle name="Заголовок 3 2" xfId="96"/>
    <cellStyle name="Заголовок 4 2" xfId="97"/>
    <cellStyle name="Итог 2" xfId="98"/>
    <cellStyle name="Итог 3" xfId="99"/>
    <cellStyle name="Контрольная ячейка 2" xfId="100"/>
    <cellStyle name="Контрольная ячейка 2 2" xfId="101"/>
    <cellStyle name="Контрольная ячейка 3" xfId="102"/>
    <cellStyle name="Название 2" xfId="103"/>
    <cellStyle name="Нейтральный 2" xfId="104"/>
    <cellStyle name="Нейтральный 2 2" xfId="105"/>
    <cellStyle name="Нейтральный 3" xfId="106"/>
    <cellStyle name="Обычный" xfId="0" builtinId="0"/>
    <cellStyle name="Обычный 10" xfId="107"/>
    <cellStyle name="Обычный 11" xfId="108"/>
    <cellStyle name="Обычный 12" xfId="109"/>
    <cellStyle name="Обычный 2" xfId="110"/>
    <cellStyle name="Обычный 2 2" xfId="1"/>
    <cellStyle name="Обычный 2 3" xfId="111"/>
    <cellStyle name="Обычный 2_мониторинг заработной платы" xfId="112"/>
    <cellStyle name="Обычный 3" xfId="113"/>
    <cellStyle name="Обычный 3 2" xfId="114"/>
    <cellStyle name="Обычный 4" xfId="115"/>
    <cellStyle name="Обычный 5" xfId="116"/>
    <cellStyle name="Обычный 5 2" xfId="117"/>
    <cellStyle name="Обычный 6" xfId="118"/>
    <cellStyle name="Обычный 6 2" xfId="119"/>
    <cellStyle name="Обычный 7" xfId="120"/>
    <cellStyle name="Обычный 7 2" xfId="121"/>
    <cellStyle name="Обычный 8" xfId="122"/>
    <cellStyle name="Обычный 8 2" xfId="123"/>
    <cellStyle name="Обычный 9" xfId="124"/>
    <cellStyle name="Обычный 9 2" xfId="125"/>
    <cellStyle name="Плохой 2" xfId="126"/>
    <cellStyle name="Плохой 2 2" xfId="127"/>
    <cellStyle name="Плохой 3" xfId="128"/>
    <cellStyle name="Пояснение 2" xfId="129"/>
    <cellStyle name="Примечание 2" xfId="130"/>
    <cellStyle name="Примечание 2 2" xfId="131"/>
    <cellStyle name="Примечание 3" xfId="132"/>
    <cellStyle name="Примечание 4" xfId="133"/>
    <cellStyle name="Примечание 5" xfId="134"/>
    <cellStyle name="Примечание 6" xfId="135"/>
    <cellStyle name="Примечание 7" xfId="136"/>
    <cellStyle name="Связанная ячейка 2" xfId="137"/>
    <cellStyle name="Текст предупреждения 2" xfId="138"/>
    <cellStyle name="Хороший 2" xfId="139"/>
    <cellStyle name="Хороший 2 2" xfId="140"/>
    <cellStyle name="Хороший 3" xfId="1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%202015%20&#1063;&#1072;&#1089;&#1090;&#1100;%203-2%20(&#1086;&#1088;&#1072;&#1083;&#1073;&#1077;&#1082;&#1086;&#1074;&#1072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0."/>
      <sheetName val="2.11.1."/>
      <sheetName val="2.11.2."/>
      <sheetName val="2.11.3."/>
      <sheetName val="2.11.4."/>
      <sheetName val="3.1."/>
      <sheetName val="3.1.1."/>
      <sheetName val="3.1.2."/>
      <sheetName val="3.2.1."/>
      <sheetName val="3.2.2. "/>
      <sheetName val="3.3."/>
      <sheetName val="3.4."/>
      <sheetName val="3.4.1. "/>
      <sheetName val="3.4.2.  "/>
      <sheetName val="3.4.3."/>
      <sheetName val="Насел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I6">
            <v>34</v>
          </cell>
        </row>
        <row r="7">
          <cell r="I7">
            <v>572</v>
          </cell>
        </row>
        <row r="8">
          <cell r="I8">
            <v>560</v>
          </cell>
        </row>
        <row r="9">
          <cell r="I9">
            <v>308</v>
          </cell>
        </row>
        <row r="10">
          <cell r="I10">
            <v>810</v>
          </cell>
        </row>
        <row r="11">
          <cell r="I11">
            <v>22</v>
          </cell>
        </row>
        <row r="12">
          <cell r="I12">
            <v>1748</v>
          </cell>
        </row>
        <row r="13">
          <cell r="I13">
            <v>650</v>
          </cell>
        </row>
        <row r="14">
          <cell r="I14">
            <v>554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41"/>
  <sheetViews>
    <sheetView tabSelected="1" view="pageBreakPreview" zoomScale="80" zoomScaleNormal="60" zoomScaleSheetLayoutView="80" workbookViewId="0">
      <selection activeCell="AK26" sqref="AK26"/>
    </sheetView>
  </sheetViews>
  <sheetFormatPr defaultRowHeight="12.75" x14ac:dyDescent="0.2"/>
  <cols>
    <col min="1" max="1" width="33.5703125" style="1" customWidth="1"/>
    <col min="2" max="31" width="4.85546875" style="1" customWidth="1"/>
    <col min="32" max="256" width="8.7109375" style="1"/>
    <col min="257" max="257" width="17.140625" style="1" customWidth="1"/>
    <col min="258" max="287" width="5.42578125" style="1" customWidth="1"/>
    <col min="288" max="512" width="8.7109375" style="1"/>
    <col min="513" max="513" width="17.140625" style="1" customWidth="1"/>
    <col min="514" max="543" width="5.42578125" style="1" customWidth="1"/>
    <col min="544" max="768" width="8.7109375" style="1"/>
    <col min="769" max="769" width="17.140625" style="1" customWidth="1"/>
    <col min="770" max="799" width="5.42578125" style="1" customWidth="1"/>
    <col min="800" max="1024" width="8.7109375" style="1"/>
    <col min="1025" max="1025" width="17.140625" style="1" customWidth="1"/>
    <col min="1026" max="1055" width="5.42578125" style="1" customWidth="1"/>
    <col min="1056" max="1280" width="8.7109375" style="1"/>
    <col min="1281" max="1281" width="17.140625" style="1" customWidth="1"/>
    <col min="1282" max="1311" width="5.42578125" style="1" customWidth="1"/>
    <col min="1312" max="1536" width="8.7109375" style="1"/>
    <col min="1537" max="1537" width="17.140625" style="1" customWidth="1"/>
    <col min="1538" max="1567" width="5.42578125" style="1" customWidth="1"/>
    <col min="1568" max="1792" width="8.7109375" style="1"/>
    <col min="1793" max="1793" width="17.140625" style="1" customWidth="1"/>
    <col min="1794" max="1823" width="5.42578125" style="1" customWidth="1"/>
    <col min="1824" max="2048" width="8.7109375" style="1"/>
    <col min="2049" max="2049" width="17.140625" style="1" customWidth="1"/>
    <col min="2050" max="2079" width="5.42578125" style="1" customWidth="1"/>
    <col min="2080" max="2304" width="8.7109375" style="1"/>
    <col min="2305" max="2305" width="17.140625" style="1" customWidth="1"/>
    <col min="2306" max="2335" width="5.42578125" style="1" customWidth="1"/>
    <col min="2336" max="2560" width="8.7109375" style="1"/>
    <col min="2561" max="2561" width="17.140625" style="1" customWidth="1"/>
    <col min="2562" max="2591" width="5.42578125" style="1" customWidth="1"/>
    <col min="2592" max="2816" width="8.7109375" style="1"/>
    <col min="2817" max="2817" width="17.140625" style="1" customWidth="1"/>
    <col min="2818" max="2847" width="5.42578125" style="1" customWidth="1"/>
    <col min="2848" max="3072" width="8.7109375" style="1"/>
    <col min="3073" max="3073" width="17.140625" style="1" customWidth="1"/>
    <col min="3074" max="3103" width="5.42578125" style="1" customWidth="1"/>
    <col min="3104" max="3328" width="8.7109375" style="1"/>
    <col min="3329" max="3329" width="17.140625" style="1" customWidth="1"/>
    <col min="3330" max="3359" width="5.42578125" style="1" customWidth="1"/>
    <col min="3360" max="3584" width="8.7109375" style="1"/>
    <col min="3585" max="3585" width="17.140625" style="1" customWidth="1"/>
    <col min="3586" max="3615" width="5.42578125" style="1" customWidth="1"/>
    <col min="3616" max="3840" width="8.7109375" style="1"/>
    <col min="3841" max="3841" width="17.140625" style="1" customWidth="1"/>
    <col min="3842" max="3871" width="5.42578125" style="1" customWidth="1"/>
    <col min="3872" max="4096" width="8.7109375" style="1"/>
    <col min="4097" max="4097" width="17.140625" style="1" customWidth="1"/>
    <col min="4098" max="4127" width="5.42578125" style="1" customWidth="1"/>
    <col min="4128" max="4352" width="8.7109375" style="1"/>
    <col min="4353" max="4353" width="17.140625" style="1" customWidth="1"/>
    <col min="4354" max="4383" width="5.42578125" style="1" customWidth="1"/>
    <col min="4384" max="4608" width="8.7109375" style="1"/>
    <col min="4609" max="4609" width="17.140625" style="1" customWidth="1"/>
    <col min="4610" max="4639" width="5.42578125" style="1" customWidth="1"/>
    <col min="4640" max="4864" width="8.7109375" style="1"/>
    <col min="4865" max="4865" width="17.140625" style="1" customWidth="1"/>
    <col min="4866" max="4895" width="5.42578125" style="1" customWidth="1"/>
    <col min="4896" max="5120" width="8.7109375" style="1"/>
    <col min="5121" max="5121" width="17.140625" style="1" customWidth="1"/>
    <col min="5122" max="5151" width="5.42578125" style="1" customWidth="1"/>
    <col min="5152" max="5376" width="8.7109375" style="1"/>
    <col min="5377" max="5377" width="17.140625" style="1" customWidth="1"/>
    <col min="5378" max="5407" width="5.42578125" style="1" customWidth="1"/>
    <col min="5408" max="5632" width="8.7109375" style="1"/>
    <col min="5633" max="5633" width="17.140625" style="1" customWidth="1"/>
    <col min="5634" max="5663" width="5.42578125" style="1" customWidth="1"/>
    <col min="5664" max="5888" width="8.7109375" style="1"/>
    <col min="5889" max="5889" width="17.140625" style="1" customWidth="1"/>
    <col min="5890" max="5919" width="5.42578125" style="1" customWidth="1"/>
    <col min="5920" max="6144" width="8.7109375" style="1"/>
    <col min="6145" max="6145" width="17.140625" style="1" customWidth="1"/>
    <col min="6146" max="6175" width="5.42578125" style="1" customWidth="1"/>
    <col min="6176" max="6400" width="8.7109375" style="1"/>
    <col min="6401" max="6401" width="17.140625" style="1" customWidth="1"/>
    <col min="6402" max="6431" width="5.42578125" style="1" customWidth="1"/>
    <col min="6432" max="6656" width="8.7109375" style="1"/>
    <col min="6657" max="6657" width="17.140625" style="1" customWidth="1"/>
    <col min="6658" max="6687" width="5.42578125" style="1" customWidth="1"/>
    <col min="6688" max="6912" width="8.7109375" style="1"/>
    <col min="6913" max="6913" width="17.140625" style="1" customWidth="1"/>
    <col min="6914" max="6943" width="5.42578125" style="1" customWidth="1"/>
    <col min="6944" max="7168" width="8.7109375" style="1"/>
    <col min="7169" max="7169" width="17.140625" style="1" customWidth="1"/>
    <col min="7170" max="7199" width="5.42578125" style="1" customWidth="1"/>
    <col min="7200" max="7424" width="8.7109375" style="1"/>
    <col min="7425" max="7425" width="17.140625" style="1" customWidth="1"/>
    <col min="7426" max="7455" width="5.42578125" style="1" customWidth="1"/>
    <col min="7456" max="7680" width="8.7109375" style="1"/>
    <col min="7681" max="7681" width="17.140625" style="1" customWidth="1"/>
    <col min="7682" max="7711" width="5.42578125" style="1" customWidth="1"/>
    <col min="7712" max="7936" width="8.7109375" style="1"/>
    <col min="7937" max="7937" width="17.140625" style="1" customWidth="1"/>
    <col min="7938" max="7967" width="5.42578125" style="1" customWidth="1"/>
    <col min="7968" max="8192" width="8.7109375" style="1"/>
    <col min="8193" max="8193" width="17.140625" style="1" customWidth="1"/>
    <col min="8194" max="8223" width="5.42578125" style="1" customWidth="1"/>
    <col min="8224" max="8448" width="8.7109375" style="1"/>
    <col min="8449" max="8449" width="17.140625" style="1" customWidth="1"/>
    <col min="8450" max="8479" width="5.42578125" style="1" customWidth="1"/>
    <col min="8480" max="8704" width="8.7109375" style="1"/>
    <col min="8705" max="8705" width="17.140625" style="1" customWidth="1"/>
    <col min="8706" max="8735" width="5.42578125" style="1" customWidth="1"/>
    <col min="8736" max="8960" width="8.7109375" style="1"/>
    <col min="8961" max="8961" width="17.140625" style="1" customWidth="1"/>
    <col min="8962" max="8991" width="5.42578125" style="1" customWidth="1"/>
    <col min="8992" max="9216" width="8.7109375" style="1"/>
    <col min="9217" max="9217" width="17.140625" style="1" customWidth="1"/>
    <col min="9218" max="9247" width="5.42578125" style="1" customWidth="1"/>
    <col min="9248" max="9472" width="8.7109375" style="1"/>
    <col min="9473" max="9473" width="17.140625" style="1" customWidth="1"/>
    <col min="9474" max="9503" width="5.42578125" style="1" customWidth="1"/>
    <col min="9504" max="9728" width="8.7109375" style="1"/>
    <col min="9729" max="9729" width="17.140625" style="1" customWidth="1"/>
    <col min="9730" max="9759" width="5.42578125" style="1" customWidth="1"/>
    <col min="9760" max="9984" width="8.7109375" style="1"/>
    <col min="9985" max="9985" width="17.140625" style="1" customWidth="1"/>
    <col min="9986" max="10015" width="5.42578125" style="1" customWidth="1"/>
    <col min="10016" max="10240" width="8.7109375" style="1"/>
    <col min="10241" max="10241" width="17.140625" style="1" customWidth="1"/>
    <col min="10242" max="10271" width="5.42578125" style="1" customWidth="1"/>
    <col min="10272" max="10496" width="8.7109375" style="1"/>
    <col min="10497" max="10497" width="17.140625" style="1" customWidth="1"/>
    <col min="10498" max="10527" width="5.42578125" style="1" customWidth="1"/>
    <col min="10528" max="10752" width="8.7109375" style="1"/>
    <col min="10753" max="10753" width="17.140625" style="1" customWidth="1"/>
    <col min="10754" max="10783" width="5.42578125" style="1" customWidth="1"/>
    <col min="10784" max="11008" width="8.7109375" style="1"/>
    <col min="11009" max="11009" width="17.140625" style="1" customWidth="1"/>
    <col min="11010" max="11039" width="5.42578125" style="1" customWidth="1"/>
    <col min="11040" max="11264" width="8.7109375" style="1"/>
    <col min="11265" max="11265" width="17.140625" style="1" customWidth="1"/>
    <col min="11266" max="11295" width="5.42578125" style="1" customWidth="1"/>
    <col min="11296" max="11520" width="8.7109375" style="1"/>
    <col min="11521" max="11521" width="17.140625" style="1" customWidth="1"/>
    <col min="11522" max="11551" width="5.42578125" style="1" customWidth="1"/>
    <col min="11552" max="11776" width="8.7109375" style="1"/>
    <col min="11777" max="11777" width="17.140625" style="1" customWidth="1"/>
    <col min="11778" max="11807" width="5.42578125" style="1" customWidth="1"/>
    <col min="11808" max="12032" width="8.7109375" style="1"/>
    <col min="12033" max="12033" width="17.140625" style="1" customWidth="1"/>
    <col min="12034" max="12063" width="5.42578125" style="1" customWidth="1"/>
    <col min="12064" max="12288" width="8.7109375" style="1"/>
    <col min="12289" max="12289" width="17.140625" style="1" customWidth="1"/>
    <col min="12290" max="12319" width="5.42578125" style="1" customWidth="1"/>
    <col min="12320" max="12544" width="8.7109375" style="1"/>
    <col min="12545" max="12545" width="17.140625" style="1" customWidth="1"/>
    <col min="12546" max="12575" width="5.42578125" style="1" customWidth="1"/>
    <col min="12576" max="12800" width="8.7109375" style="1"/>
    <col min="12801" max="12801" width="17.140625" style="1" customWidth="1"/>
    <col min="12802" max="12831" width="5.42578125" style="1" customWidth="1"/>
    <col min="12832" max="13056" width="8.7109375" style="1"/>
    <col min="13057" max="13057" width="17.140625" style="1" customWidth="1"/>
    <col min="13058" max="13087" width="5.42578125" style="1" customWidth="1"/>
    <col min="13088" max="13312" width="8.7109375" style="1"/>
    <col min="13313" max="13313" width="17.140625" style="1" customWidth="1"/>
    <col min="13314" max="13343" width="5.42578125" style="1" customWidth="1"/>
    <col min="13344" max="13568" width="8.7109375" style="1"/>
    <col min="13569" max="13569" width="17.140625" style="1" customWidth="1"/>
    <col min="13570" max="13599" width="5.42578125" style="1" customWidth="1"/>
    <col min="13600" max="13824" width="8.7109375" style="1"/>
    <col min="13825" max="13825" width="17.140625" style="1" customWidth="1"/>
    <col min="13826" max="13855" width="5.42578125" style="1" customWidth="1"/>
    <col min="13856" max="14080" width="8.7109375" style="1"/>
    <col min="14081" max="14081" width="17.140625" style="1" customWidth="1"/>
    <col min="14082" max="14111" width="5.42578125" style="1" customWidth="1"/>
    <col min="14112" max="14336" width="8.7109375" style="1"/>
    <col min="14337" max="14337" width="17.140625" style="1" customWidth="1"/>
    <col min="14338" max="14367" width="5.42578125" style="1" customWidth="1"/>
    <col min="14368" max="14592" width="8.7109375" style="1"/>
    <col min="14593" max="14593" width="17.140625" style="1" customWidth="1"/>
    <col min="14594" max="14623" width="5.42578125" style="1" customWidth="1"/>
    <col min="14624" max="14848" width="8.7109375" style="1"/>
    <col min="14849" max="14849" width="17.140625" style="1" customWidth="1"/>
    <col min="14850" max="14879" width="5.42578125" style="1" customWidth="1"/>
    <col min="14880" max="15104" width="8.7109375" style="1"/>
    <col min="15105" max="15105" width="17.140625" style="1" customWidth="1"/>
    <col min="15106" max="15135" width="5.42578125" style="1" customWidth="1"/>
    <col min="15136" max="15360" width="8.7109375" style="1"/>
    <col min="15361" max="15361" width="17.140625" style="1" customWidth="1"/>
    <col min="15362" max="15391" width="5.42578125" style="1" customWidth="1"/>
    <col min="15392" max="15616" width="8.7109375" style="1"/>
    <col min="15617" max="15617" width="17.140625" style="1" customWidth="1"/>
    <col min="15618" max="15647" width="5.42578125" style="1" customWidth="1"/>
    <col min="15648" max="15872" width="8.7109375" style="1"/>
    <col min="15873" max="15873" width="17.140625" style="1" customWidth="1"/>
    <col min="15874" max="15903" width="5.42578125" style="1" customWidth="1"/>
    <col min="15904" max="16128" width="8.7109375" style="1"/>
    <col min="16129" max="16129" width="17.140625" style="1" customWidth="1"/>
    <col min="16130" max="16159" width="5.42578125" style="1" customWidth="1"/>
    <col min="16160" max="16384" width="8.7109375" style="1"/>
  </cols>
  <sheetData>
    <row r="1" spans="1:31" ht="24" customHeight="1" x14ac:dyDescent="0.2">
      <c r="A1" s="387" t="s">
        <v>16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"/>
    </row>
    <row r="2" spans="1:31" ht="27.6" customHeight="1" x14ac:dyDescent="0.2">
      <c r="A2" s="388" t="s">
        <v>17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W2" s="388"/>
      <c r="X2" s="388"/>
      <c r="Y2" s="388"/>
      <c r="Z2" s="388"/>
      <c r="AA2" s="388"/>
      <c r="AB2" s="388"/>
      <c r="AC2" s="388"/>
      <c r="AD2" s="4"/>
    </row>
    <row r="3" spans="1:31" ht="30.75" customHeight="1" x14ac:dyDescent="0.2">
      <c r="A3" s="385" t="s">
        <v>0</v>
      </c>
      <c r="B3" s="385" t="s">
        <v>18</v>
      </c>
      <c r="C3" s="385"/>
      <c r="D3" s="385"/>
      <c r="E3" s="385"/>
      <c r="F3" s="385"/>
      <c r="G3" s="385"/>
      <c r="H3" s="385"/>
      <c r="I3" s="385"/>
      <c r="J3" s="385"/>
      <c r="K3" s="385"/>
      <c r="L3" s="385" t="s">
        <v>19</v>
      </c>
      <c r="M3" s="385"/>
      <c r="N3" s="385"/>
      <c r="O3" s="385"/>
      <c r="P3" s="385"/>
      <c r="Q3" s="385" t="s">
        <v>20</v>
      </c>
      <c r="R3" s="385"/>
      <c r="S3" s="385"/>
      <c r="T3" s="385"/>
      <c r="U3" s="385"/>
      <c r="V3" s="385" t="s">
        <v>21</v>
      </c>
      <c r="W3" s="385"/>
      <c r="X3" s="385"/>
      <c r="Y3" s="385"/>
      <c r="Z3" s="385"/>
      <c r="AA3" s="385" t="s">
        <v>22</v>
      </c>
      <c r="AB3" s="385"/>
      <c r="AC3" s="385"/>
      <c r="AD3" s="385"/>
      <c r="AE3" s="385"/>
    </row>
    <row r="4" spans="1:31" ht="10.35" customHeight="1" x14ac:dyDescent="0.2">
      <c r="A4" s="385"/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  <c r="AE4" s="385"/>
    </row>
    <row r="5" spans="1:31" ht="9.75" customHeight="1" x14ac:dyDescent="0.2">
      <c r="A5" s="385"/>
      <c r="B5" s="385" t="s">
        <v>23</v>
      </c>
      <c r="C5" s="385"/>
      <c r="D5" s="385"/>
      <c r="E5" s="385"/>
      <c r="F5" s="385"/>
      <c r="G5" s="385" t="s">
        <v>24</v>
      </c>
      <c r="H5" s="385"/>
      <c r="I5" s="385"/>
      <c r="J5" s="385"/>
      <c r="K5" s="385"/>
      <c r="L5" s="385" t="s">
        <v>25</v>
      </c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385"/>
      <c r="AA5" s="385"/>
      <c r="AB5" s="385"/>
      <c r="AC5" s="385"/>
      <c r="AD5" s="385"/>
      <c r="AE5" s="385"/>
    </row>
    <row r="6" spans="1:31" ht="6" customHeight="1" x14ac:dyDescent="0.2">
      <c r="A6" s="385"/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385"/>
      <c r="Y6" s="385"/>
      <c r="Z6" s="385"/>
      <c r="AA6" s="385"/>
      <c r="AB6" s="385"/>
      <c r="AC6" s="385"/>
      <c r="AD6" s="385"/>
      <c r="AE6" s="385"/>
    </row>
    <row r="7" spans="1:31" ht="23.45" customHeight="1" x14ac:dyDescent="0.2">
      <c r="A7" s="385"/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5"/>
      <c r="W7" s="385"/>
      <c r="X7" s="385"/>
      <c r="Y7" s="385"/>
      <c r="Z7" s="385"/>
      <c r="AA7" s="385"/>
      <c r="AB7" s="385"/>
      <c r="AC7" s="385"/>
      <c r="AD7" s="385"/>
      <c r="AE7" s="385"/>
    </row>
    <row r="8" spans="1:31" ht="18" customHeight="1" x14ac:dyDescent="0.2">
      <c r="A8" s="385"/>
      <c r="B8" s="494">
        <v>2011</v>
      </c>
      <c r="C8" s="494">
        <v>2012</v>
      </c>
      <c r="D8" s="494">
        <v>2013</v>
      </c>
      <c r="E8" s="494">
        <v>2014</v>
      </c>
      <c r="F8" s="494" t="e">
        <f>#REF!</f>
        <v>#REF!</v>
      </c>
      <c r="G8" s="494">
        <v>2011</v>
      </c>
      <c r="H8" s="494">
        <v>2012</v>
      </c>
      <c r="I8" s="494">
        <v>2013</v>
      </c>
      <c r="J8" s="494">
        <v>2014</v>
      </c>
      <c r="K8" s="494" t="e">
        <f>#REF!</f>
        <v>#REF!</v>
      </c>
      <c r="L8" s="494">
        <v>2011</v>
      </c>
      <c r="M8" s="494">
        <v>2012</v>
      </c>
      <c r="N8" s="494">
        <v>2013</v>
      </c>
      <c r="O8" s="494">
        <v>2014</v>
      </c>
      <c r="P8" s="494" t="e">
        <f>#REF!</f>
        <v>#REF!</v>
      </c>
      <c r="Q8" s="494">
        <v>2011</v>
      </c>
      <c r="R8" s="494">
        <v>2012</v>
      </c>
      <c r="S8" s="494">
        <v>2013</v>
      </c>
      <c r="T8" s="494">
        <v>2014</v>
      </c>
      <c r="U8" s="494" t="e">
        <f>#REF!</f>
        <v>#REF!</v>
      </c>
      <c r="V8" s="494">
        <v>2011</v>
      </c>
      <c r="W8" s="494">
        <v>2012</v>
      </c>
      <c r="X8" s="494">
        <v>2013</v>
      </c>
      <c r="Y8" s="494">
        <v>2014</v>
      </c>
      <c r="Z8" s="494" t="e">
        <f>#REF!</f>
        <v>#REF!</v>
      </c>
      <c r="AA8" s="495">
        <v>2011</v>
      </c>
      <c r="AB8" s="494">
        <v>2012</v>
      </c>
      <c r="AC8" s="494">
        <v>2013</v>
      </c>
      <c r="AD8" s="494">
        <v>2014</v>
      </c>
      <c r="AE8" s="494" t="e">
        <f>#REF!</f>
        <v>#REF!</v>
      </c>
    </row>
    <row r="9" spans="1:31" ht="20.100000000000001" customHeight="1" x14ac:dyDescent="0.25">
      <c r="A9" s="6" t="s">
        <v>3</v>
      </c>
      <c r="B9" s="7">
        <v>1</v>
      </c>
      <c r="C9" s="7">
        <v>1</v>
      </c>
      <c r="D9" s="7">
        <v>1</v>
      </c>
      <c r="E9" s="7">
        <v>1</v>
      </c>
      <c r="F9" s="7">
        <v>1</v>
      </c>
      <c r="G9" s="7"/>
      <c r="H9" s="7"/>
      <c r="I9" s="7"/>
      <c r="J9" s="7"/>
      <c r="K9" s="7"/>
      <c r="L9" s="7">
        <v>2</v>
      </c>
      <c r="M9" s="7">
        <v>2</v>
      </c>
      <c r="N9" s="7">
        <v>2</v>
      </c>
      <c r="O9" s="7">
        <v>2</v>
      </c>
      <c r="P9" s="7">
        <v>2</v>
      </c>
      <c r="Q9" s="7">
        <v>15</v>
      </c>
      <c r="R9" s="7">
        <v>15</v>
      </c>
      <c r="S9" s="7">
        <v>13</v>
      </c>
      <c r="T9" s="7">
        <v>13</v>
      </c>
      <c r="U9" s="7">
        <v>13</v>
      </c>
      <c r="V9" s="7">
        <v>1</v>
      </c>
      <c r="W9" s="7">
        <v>1</v>
      </c>
      <c r="X9" s="7">
        <v>1</v>
      </c>
      <c r="Y9" s="7">
        <v>3</v>
      </c>
      <c r="Z9" s="8">
        <f>3+6</f>
        <v>9</v>
      </c>
      <c r="AA9" s="9">
        <f>B9+G9+L9+Q9+V9</f>
        <v>19</v>
      </c>
      <c r="AB9" s="9">
        <f t="shared" ref="AB9:AE24" si="0">C9+H9+M9+R9+W9</f>
        <v>19</v>
      </c>
      <c r="AC9" s="9">
        <f t="shared" si="0"/>
        <v>17</v>
      </c>
      <c r="AD9" s="9">
        <f t="shared" si="0"/>
        <v>19</v>
      </c>
      <c r="AE9" s="9">
        <f t="shared" si="0"/>
        <v>25</v>
      </c>
    </row>
    <row r="10" spans="1:31" ht="18.95" customHeight="1" x14ac:dyDescent="0.25">
      <c r="A10" s="6" t="s">
        <v>4</v>
      </c>
      <c r="B10" s="7">
        <v>1</v>
      </c>
      <c r="C10" s="7">
        <v>1</v>
      </c>
      <c r="D10" s="7">
        <v>1</v>
      </c>
      <c r="E10" s="7">
        <v>1</v>
      </c>
      <c r="F10" s="7">
        <v>1</v>
      </c>
      <c r="G10" s="7">
        <v>2</v>
      </c>
      <c r="H10" s="7">
        <v>0</v>
      </c>
      <c r="I10" s="7">
        <v>0</v>
      </c>
      <c r="J10" s="7">
        <v>0</v>
      </c>
      <c r="K10" s="7">
        <v>0</v>
      </c>
      <c r="L10" s="7"/>
      <c r="M10" s="7">
        <v>2</v>
      </c>
      <c r="N10" s="7">
        <v>2</v>
      </c>
      <c r="O10" s="7">
        <v>2</v>
      </c>
      <c r="P10" s="7">
        <v>2</v>
      </c>
      <c r="Q10" s="7">
        <v>7</v>
      </c>
      <c r="R10" s="7">
        <v>6</v>
      </c>
      <c r="S10" s="7">
        <v>6</v>
      </c>
      <c r="T10" s="7">
        <v>6</v>
      </c>
      <c r="U10" s="7">
        <v>6</v>
      </c>
      <c r="V10" s="7"/>
      <c r="W10" s="7"/>
      <c r="X10" s="7"/>
      <c r="Y10" s="7"/>
      <c r="Z10" s="7"/>
      <c r="AA10" s="9">
        <f t="shared" ref="AA10:AE28" si="1">B10+G10+L10+Q10+V10</f>
        <v>10</v>
      </c>
      <c r="AB10" s="9">
        <f t="shared" si="0"/>
        <v>9</v>
      </c>
      <c r="AC10" s="9">
        <f t="shared" si="0"/>
        <v>9</v>
      </c>
      <c r="AD10" s="9">
        <f t="shared" si="0"/>
        <v>9</v>
      </c>
      <c r="AE10" s="9">
        <f t="shared" si="0"/>
        <v>9</v>
      </c>
    </row>
    <row r="11" spans="1:31" ht="18.95" customHeight="1" x14ac:dyDescent="0.25">
      <c r="A11" s="6" t="s">
        <v>5</v>
      </c>
      <c r="B11" s="7">
        <v>1</v>
      </c>
      <c r="C11" s="7">
        <v>1</v>
      </c>
      <c r="D11" s="7">
        <v>1</v>
      </c>
      <c r="E11" s="7">
        <v>1</v>
      </c>
      <c r="F11" s="7">
        <v>1</v>
      </c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7"/>
      <c r="M11" s="7"/>
      <c r="N11" s="7"/>
      <c r="O11" s="7"/>
      <c r="P11" s="7"/>
      <c r="Q11" s="7">
        <v>16</v>
      </c>
      <c r="R11" s="7">
        <v>16</v>
      </c>
      <c r="S11" s="7">
        <v>16</v>
      </c>
      <c r="T11" s="7">
        <v>16</v>
      </c>
      <c r="U11" s="8">
        <f>16-2</f>
        <v>14</v>
      </c>
      <c r="V11" s="7"/>
      <c r="W11" s="7"/>
      <c r="X11" s="7"/>
      <c r="Y11" s="7"/>
      <c r="Z11" s="7"/>
      <c r="AA11" s="9">
        <f t="shared" si="1"/>
        <v>18</v>
      </c>
      <c r="AB11" s="9">
        <f t="shared" si="0"/>
        <v>18</v>
      </c>
      <c r="AC11" s="9">
        <f t="shared" si="0"/>
        <v>18</v>
      </c>
      <c r="AD11" s="9">
        <f t="shared" si="0"/>
        <v>18</v>
      </c>
      <c r="AE11" s="9">
        <f t="shared" si="0"/>
        <v>16</v>
      </c>
    </row>
    <row r="12" spans="1:31" ht="18.95" customHeight="1" x14ac:dyDescent="0.25">
      <c r="A12" s="6" t="s">
        <v>6</v>
      </c>
      <c r="B12" s="7">
        <v>1</v>
      </c>
      <c r="C12" s="7">
        <v>1</v>
      </c>
      <c r="D12" s="7">
        <v>1</v>
      </c>
      <c r="E12" s="7">
        <v>1</v>
      </c>
      <c r="F12" s="7">
        <v>1</v>
      </c>
      <c r="G12" s="7">
        <v>2</v>
      </c>
      <c r="H12" s="7">
        <v>2</v>
      </c>
      <c r="I12" s="7">
        <v>2</v>
      </c>
      <c r="J12" s="7">
        <v>2</v>
      </c>
      <c r="K12" s="7">
        <v>2</v>
      </c>
      <c r="L12" s="7">
        <v>1</v>
      </c>
      <c r="M12" s="7">
        <v>1</v>
      </c>
      <c r="N12" s="7">
        <v>1</v>
      </c>
      <c r="O12" s="7">
        <v>1</v>
      </c>
      <c r="P12" s="7">
        <v>1</v>
      </c>
      <c r="Q12" s="7">
        <v>17</v>
      </c>
      <c r="R12" s="7">
        <v>17</v>
      </c>
      <c r="S12" s="7">
        <v>17</v>
      </c>
      <c r="T12" s="7">
        <v>17</v>
      </c>
      <c r="U12" s="7">
        <v>17</v>
      </c>
      <c r="V12" s="7"/>
      <c r="W12" s="7"/>
      <c r="X12" s="7"/>
      <c r="Y12" s="7"/>
      <c r="Z12" s="7"/>
      <c r="AA12" s="9">
        <f t="shared" si="1"/>
        <v>21</v>
      </c>
      <c r="AB12" s="9">
        <f t="shared" si="0"/>
        <v>21</v>
      </c>
      <c r="AC12" s="9">
        <f t="shared" si="0"/>
        <v>21</v>
      </c>
      <c r="AD12" s="9">
        <f t="shared" si="0"/>
        <v>21</v>
      </c>
      <c r="AE12" s="9">
        <f t="shared" si="0"/>
        <v>21</v>
      </c>
    </row>
    <row r="13" spans="1:31" ht="18.95" customHeight="1" x14ac:dyDescent="0.25">
      <c r="A13" s="6" t="s">
        <v>7</v>
      </c>
      <c r="B13" s="7">
        <v>1</v>
      </c>
      <c r="C13" s="7">
        <v>1</v>
      </c>
      <c r="D13" s="7">
        <v>1</v>
      </c>
      <c r="E13" s="7">
        <v>1</v>
      </c>
      <c r="F13" s="7">
        <v>1</v>
      </c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4</v>
      </c>
      <c r="M13" s="7">
        <v>4</v>
      </c>
      <c r="N13" s="7">
        <v>4</v>
      </c>
      <c r="O13" s="7">
        <v>4</v>
      </c>
      <c r="P13" s="7">
        <v>4</v>
      </c>
      <c r="Q13" s="7">
        <v>18</v>
      </c>
      <c r="R13" s="7">
        <v>18</v>
      </c>
      <c r="S13" s="7">
        <v>18</v>
      </c>
      <c r="T13" s="7">
        <v>18</v>
      </c>
      <c r="U13" s="7">
        <v>18</v>
      </c>
      <c r="V13" s="7"/>
      <c r="W13" s="7"/>
      <c r="X13" s="7"/>
      <c r="Y13" s="7"/>
      <c r="Z13" s="7"/>
      <c r="AA13" s="9">
        <f t="shared" si="1"/>
        <v>24</v>
      </c>
      <c r="AB13" s="9">
        <f t="shared" si="0"/>
        <v>24</v>
      </c>
      <c r="AC13" s="9">
        <f t="shared" si="0"/>
        <v>24</v>
      </c>
      <c r="AD13" s="9">
        <f t="shared" si="0"/>
        <v>24</v>
      </c>
      <c r="AE13" s="9">
        <f t="shared" si="0"/>
        <v>24</v>
      </c>
    </row>
    <row r="14" spans="1:31" ht="18.95" customHeight="1" x14ac:dyDescent="0.25">
      <c r="A14" s="6" t="s">
        <v>8</v>
      </c>
      <c r="B14" s="7">
        <v>2</v>
      </c>
      <c r="C14" s="7">
        <v>2</v>
      </c>
      <c r="D14" s="7">
        <v>2</v>
      </c>
      <c r="E14" s="7">
        <v>2</v>
      </c>
      <c r="F14" s="7">
        <v>2</v>
      </c>
      <c r="G14" s="7">
        <v>1</v>
      </c>
      <c r="H14" s="7">
        <v>1</v>
      </c>
      <c r="I14" s="7">
        <v>1</v>
      </c>
      <c r="J14" s="7">
        <v>1</v>
      </c>
      <c r="K14" s="7">
        <v>1</v>
      </c>
      <c r="L14" s="7">
        <v>2</v>
      </c>
      <c r="M14" s="7">
        <v>2</v>
      </c>
      <c r="N14" s="7">
        <v>2</v>
      </c>
      <c r="O14" s="7">
        <v>2</v>
      </c>
      <c r="P14" s="7">
        <v>2</v>
      </c>
      <c r="Q14" s="7">
        <v>7</v>
      </c>
      <c r="R14" s="7">
        <v>7</v>
      </c>
      <c r="S14" s="7">
        <v>8</v>
      </c>
      <c r="T14" s="7">
        <f>8-2</f>
        <v>6</v>
      </c>
      <c r="U14" s="7">
        <f>8-2</f>
        <v>6</v>
      </c>
      <c r="V14" s="7"/>
      <c r="W14" s="7"/>
      <c r="X14" s="7"/>
      <c r="Y14" s="7"/>
      <c r="Z14" s="7"/>
      <c r="AA14" s="9">
        <f t="shared" si="1"/>
        <v>12</v>
      </c>
      <c r="AB14" s="9">
        <f t="shared" si="0"/>
        <v>12</v>
      </c>
      <c r="AC14" s="9">
        <f t="shared" si="0"/>
        <v>13</v>
      </c>
      <c r="AD14" s="9">
        <f t="shared" si="0"/>
        <v>11</v>
      </c>
      <c r="AE14" s="9">
        <f t="shared" si="0"/>
        <v>11</v>
      </c>
    </row>
    <row r="15" spans="1:31" ht="18.95" customHeight="1" x14ac:dyDescent="0.25">
      <c r="A15" s="10" t="s">
        <v>26</v>
      </c>
      <c r="B15" s="11">
        <v>1</v>
      </c>
      <c r="C15" s="11">
        <v>1</v>
      </c>
      <c r="D15" s="11">
        <v>1</v>
      </c>
      <c r="E15" s="11">
        <v>1</v>
      </c>
      <c r="F15" s="11">
        <v>1</v>
      </c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>
        <v>2</v>
      </c>
      <c r="R15" s="12">
        <v>2</v>
      </c>
      <c r="S15" s="12">
        <v>3</v>
      </c>
      <c r="T15" s="12">
        <v>1</v>
      </c>
      <c r="U15" s="12">
        <v>1</v>
      </c>
      <c r="V15" s="12"/>
      <c r="W15" s="12"/>
      <c r="X15" s="12"/>
      <c r="Y15" s="12"/>
      <c r="Z15" s="12"/>
      <c r="AA15" s="9">
        <f t="shared" si="1"/>
        <v>3</v>
      </c>
      <c r="AB15" s="9">
        <f t="shared" si="0"/>
        <v>3</v>
      </c>
      <c r="AC15" s="9">
        <f t="shared" si="0"/>
        <v>4</v>
      </c>
      <c r="AD15" s="9">
        <f t="shared" si="0"/>
        <v>2</v>
      </c>
      <c r="AE15" s="9">
        <f t="shared" si="0"/>
        <v>2</v>
      </c>
    </row>
    <row r="16" spans="1:31" ht="18.95" customHeight="1" x14ac:dyDescent="0.25">
      <c r="A16" s="6" t="s">
        <v>27</v>
      </c>
      <c r="B16" s="7">
        <v>1</v>
      </c>
      <c r="C16" s="7">
        <v>1</v>
      </c>
      <c r="D16" s="7">
        <v>1</v>
      </c>
      <c r="E16" s="7">
        <v>1</v>
      </c>
      <c r="F16" s="7">
        <v>1</v>
      </c>
      <c r="G16" s="7">
        <v>1</v>
      </c>
      <c r="H16" s="7">
        <v>1</v>
      </c>
      <c r="I16" s="7">
        <v>1</v>
      </c>
      <c r="J16" s="7">
        <v>1</v>
      </c>
      <c r="K16" s="7">
        <v>1</v>
      </c>
      <c r="L16" s="13">
        <v>4</v>
      </c>
      <c r="M16" s="13">
        <v>4</v>
      </c>
      <c r="N16" s="13">
        <v>4</v>
      </c>
      <c r="O16" s="13">
        <v>4</v>
      </c>
      <c r="P16" s="13">
        <v>4</v>
      </c>
      <c r="Q16" s="13">
        <v>7</v>
      </c>
      <c r="R16" s="13">
        <v>7</v>
      </c>
      <c r="S16" s="13">
        <v>5</v>
      </c>
      <c r="T16" s="13">
        <f>5+2</f>
        <v>7</v>
      </c>
      <c r="U16" s="13">
        <f>5+2</f>
        <v>7</v>
      </c>
      <c r="V16" s="7"/>
      <c r="W16" s="7"/>
      <c r="X16" s="7"/>
      <c r="Y16" s="7"/>
      <c r="Z16" s="7"/>
      <c r="AA16" s="9">
        <f t="shared" si="1"/>
        <v>13</v>
      </c>
      <c r="AB16" s="9">
        <f t="shared" si="0"/>
        <v>13</v>
      </c>
      <c r="AC16" s="9">
        <f t="shared" si="0"/>
        <v>11</v>
      </c>
      <c r="AD16" s="9">
        <f t="shared" si="0"/>
        <v>13</v>
      </c>
      <c r="AE16" s="9">
        <f t="shared" si="0"/>
        <v>13</v>
      </c>
    </row>
    <row r="17" spans="1:31" ht="18.95" customHeight="1" x14ac:dyDescent="0.25">
      <c r="A17" s="6" t="s">
        <v>28</v>
      </c>
      <c r="B17" s="7">
        <v>1</v>
      </c>
      <c r="C17" s="7">
        <v>1</v>
      </c>
      <c r="D17" s="7">
        <v>1</v>
      </c>
      <c r="E17" s="7">
        <v>1</v>
      </c>
      <c r="F17" s="7">
        <v>1</v>
      </c>
      <c r="G17" s="7">
        <v>2</v>
      </c>
      <c r="H17" s="7">
        <v>2</v>
      </c>
      <c r="I17" s="7">
        <v>2</v>
      </c>
      <c r="J17" s="7">
        <v>2</v>
      </c>
      <c r="K17" s="7">
        <v>2</v>
      </c>
      <c r="L17" s="13">
        <v>2</v>
      </c>
      <c r="M17" s="13">
        <v>2</v>
      </c>
      <c r="N17" s="13">
        <v>2</v>
      </c>
      <c r="O17" s="13">
        <v>2</v>
      </c>
      <c r="P17" s="13">
        <v>2</v>
      </c>
      <c r="Q17" s="13">
        <v>19</v>
      </c>
      <c r="R17" s="13">
        <v>19</v>
      </c>
      <c r="S17" s="13">
        <v>19</v>
      </c>
      <c r="T17" s="13">
        <v>19</v>
      </c>
      <c r="U17" s="13">
        <v>19</v>
      </c>
      <c r="V17" s="7"/>
      <c r="W17" s="7"/>
      <c r="X17" s="7"/>
      <c r="Y17" s="7"/>
      <c r="Z17" s="7"/>
      <c r="AA17" s="9">
        <f t="shared" si="1"/>
        <v>24</v>
      </c>
      <c r="AB17" s="9">
        <f t="shared" si="0"/>
        <v>24</v>
      </c>
      <c r="AC17" s="9">
        <f t="shared" si="0"/>
        <v>24</v>
      </c>
      <c r="AD17" s="9">
        <f t="shared" si="0"/>
        <v>24</v>
      </c>
      <c r="AE17" s="9">
        <f t="shared" si="0"/>
        <v>24</v>
      </c>
    </row>
    <row r="18" spans="1:31" ht="18.95" customHeight="1" x14ac:dyDescent="0.25">
      <c r="A18" s="6" t="s">
        <v>9</v>
      </c>
      <c r="B18" s="7">
        <v>1</v>
      </c>
      <c r="C18" s="7">
        <v>1</v>
      </c>
      <c r="D18" s="7">
        <v>1</v>
      </c>
      <c r="E18" s="7">
        <v>1</v>
      </c>
      <c r="F18" s="7">
        <v>1</v>
      </c>
      <c r="G18" s="13">
        <v>2</v>
      </c>
      <c r="H18" s="13">
        <v>2</v>
      </c>
      <c r="I18" s="13">
        <v>2</v>
      </c>
      <c r="J18" s="13">
        <v>2</v>
      </c>
      <c r="K18" s="13">
        <v>2</v>
      </c>
      <c r="L18" s="13">
        <v>1</v>
      </c>
      <c r="M18" s="13">
        <v>1</v>
      </c>
      <c r="N18" s="13">
        <v>1</v>
      </c>
      <c r="O18" s="13">
        <v>1</v>
      </c>
      <c r="P18" s="13">
        <v>1</v>
      </c>
      <c r="Q18" s="7">
        <v>23</v>
      </c>
      <c r="R18" s="7">
        <v>23</v>
      </c>
      <c r="S18" s="7">
        <v>23</v>
      </c>
      <c r="T18" s="7">
        <v>23</v>
      </c>
      <c r="U18" s="8">
        <f>23-1</f>
        <v>22</v>
      </c>
      <c r="V18" s="7"/>
      <c r="W18" s="7"/>
      <c r="X18" s="7"/>
      <c r="Y18" s="7"/>
      <c r="Z18" s="8">
        <v>1</v>
      </c>
      <c r="AA18" s="9">
        <f t="shared" si="1"/>
        <v>27</v>
      </c>
      <c r="AB18" s="9">
        <f t="shared" si="0"/>
        <v>27</v>
      </c>
      <c r="AC18" s="9">
        <f t="shared" si="0"/>
        <v>27</v>
      </c>
      <c r="AD18" s="9">
        <f t="shared" si="0"/>
        <v>27</v>
      </c>
      <c r="AE18" s="9">
        <f t="shared" si="0"/>
        <v>27</v>
      </c>
    </row>
    <row r="19" spans="1:31" ht="18.95" customHeight="1" x14ac:dyDescent="0.25">
      <c r="A19" s="6" t="s">
        <v>10</v>
      </c>
      <c r="B19" s="7">
        <v>1</v>
      </c>
      <c r="C19" s="7">
        <v>1</v>
      </c>
      <c r="D19" s="7">
        <v>1</v>
      </c>
      <c r="E19" s="7">
        <v>1</v>
      </c>
      <c r="F19" s="7">
        <v>1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>
        <v>12</v>
      </c>
      <c r="R19" s="7">
        <v>12</v>
      </c>
      <c r="S19" s="7">
        <v>13</v>
      </c>
      <c r="T19" s="7">
        <v>13</v>
      </c>
      <c r="U19" s="7">
        <v>13</v>
      </c>
      <c r="V19" s="7">
        <v>1</v>
      </c>
      <c r="W19" s="7">
        <v>1</v>
      </c>
      <c r="X19" s="7">
        <v>1</v>
      </c>
      <c r="Y19" s="7">
        <v>0</v>
      </c>
      <c r="Z19" s="8">
        <f>1</f>
        <v>1</v>
      </c>
      <c r="AA19" s="9">
        <f t="shared" si="1"/>
        <v>14</v>
      </c>
      <c r="AB19" s="9">
        <f t="shared" si="0"/>
        <v>14</v>
      </c>
      <c r="AC19" s="9">
        <f t="shared" si="0"/>
        <v>15</v>
      </c>
      <c r="AD19" s="9">
        <f t="shared" si="0"/>
        <v>14</v>
      </c>
      <c r="AE19" s="9">
        <f t="shared" si="0"/>
        <v>15</v>
      </c>
    </row>
    <row r="20" spans="1:31" ht="18.95" customHeight="1" x14ac:dyDescent="0.2">
      <c r="A20" s="14" t="s">
        <v>0</v>
      </c>
      <c r="B20" s="15">
        <v>11</v>
      </c>
      <c r="C20" s="15">
        <v>11</v>
      </c>
      <c r="D20" s="15">
        <v>11</v>
      </c>
      <c r="E20" s="15">
        <v>11</v>
      </c>
      <c r="F20" s="15">
        <v>11</v>
      </c>
      <c r="G20" s="15">
        <v>12</v>
      </c>
      <c r="H20" s="15">
        <v>10</v>
      </c>
      <c r="I20" s="15">
        <v>10</v>
      </c>
      <c r="J20" s="15">
        <v>10</v>
      </c>
      <c r="K20" s="15">
        <v>10</v>
      </c>
      <c r="L20" s="15">
        <v>16</v>
      </c>
      <c r="M20" s="15">
        <v>18</v>
      </c>
      <c r="N20" s="15">
        <v>18</v>
      </c>
      <c r="O20" s="15">
        <v>18</v>
      </c>
      <c r="P20" s="15">
        <v>18</v>
      </c>
      <c r="Q20" s="15">
        <v>141</v>
      </c>
      <c r="R20" s="15">
        <v>140</v>
      </c>
      <c r="S20" s="15">
        <v>138</v>
      </c>
      <c r="T20" s="15">
        <f>SUM(T9:T19)-T15</f>
        <v>138</v>
      </c>
      <c r="U20" s="15">
        <f>SUM(U9:U19)-U15</f>
        <v>135</v>
      </c>
      <c r="V20" s="15">
        <v>2</v>
      </c>
      <c r="W20" s="15">
        <v>2</v>
      </c>
      <c r="X20" s="15">
        <v>2</v>
      </c>
      <c r="Y20" s="15">
        <f>SUM(Y9:Y19)-Y15</f>
        <v>3</v>
      </c>
      <c r="Z20" s="15">
        <f>SUM(Z9:Z19)-Z15</f>
        <v>11</v>
      </c>
      <c r="AA20" s="9">
        <f t="shared" si="1"/>
        <v>182</v>
      </c>
      <c r="AB20" s="9">
        <f t="shared" si="0"/>
        <v>181</v>
      </c>
      <c r="AC20" s="9">
        <f t="shared" si="0"/>
        <v>179</v>
      </c>
      <c r="AD20" s="9">
        <f t="shared" si="0"/>
        <v>180</v>
      </c>
      <c r="AE20" s="9">
        <f t="shared" si="0"/>
        <v>185</v>
      </c>
    </row>
    <row r="21" spans="1:31" ht="25.5" customHeight="1" x14ac:dyDescent="0.25">
      <c r="A21" s="16" t="s">
        <v>29</v>
      </c>
      <c r="B21" s="17"/>
      <c r="C21" s="17"/>
      <c r="D21" s="17"/>
      <c r="E21" s="17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9">
        <f t="shared" si="1"/>
        <v>0</v>
      </c>
      <c r="AB21" s="9">
        <f t="shared" si="0"/>
        <v>0</v>
      </c>
      <c r="AC21" s="9">
        <f t="shared" si="0"/>
        <v>0</v>
      </c>
      <c r="AD21" s="9">
        <f t="shared" si="0"/>
        <v>0</v>
      </c>
      <c r="AE21" s="9">
        <f t="shared" si="0"/>
        <v>0</v>
      </c>
    </row>
    <row r="22" spans="1:31" ht="27" customHeight="1" x14ac:dyDescent="0.25">
      <c r="A22" s="19" t="s">
        <v>30</v>
      </c>
      <c r="B22" s="17"/>
      <c r="C22" s="17"/>
      <c r="D22" s="17"/>
      <c r="E22" s="17"/>
      <c r="F22" s="17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9">
        <f t="shared" si="1"/>
        <v>0</v>
      </c>
      <c r="AB22" s="9">
        <f t="shared" si="0"/>
        <v>0</v>
      </c>
      <c r="AC22" s="9">
        <f t="shared" si="0"/>
        <v>0</v>
      </c>
      <c r="AD22" s="9">
        <f t="shared" si="0"/>
        <v>0</v>
      </c>
      <c r="AE22" s="9">
        <f t="shared" si="0"/>
        <v>0</v>
      </c>
    </row>
    <row r="23" spans="1:31" ht="54.6" customHeight="1" x14ac:dyDescent="0.25">
      <c r="A23" s="16" t="s">
        <v>31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9">
        <f t="shared" si="1"/>
        <v>0</v>
      </c>
      <c r="AB23" s="9">
        <f t="shared" si="0"/>
        <v>0</v>
      </c>
      <c r="AC23" s="9">
        <f t="shared" si="0"/>
        <v>0</v>
      </c>
      <c r="AD23" s="9">
        <f t="shared" si="0"/>
        <v>0</v>
      </c>
      <c r="AE23" s="9">
        <f t="shared" si="0"/>
        <v>0</v>
      </c>
    </row>
    <row r="24" spans="1:31" ht="39.950000000000003" customHeight="1" x14ac:dyDescent="0.2">
      <c r="A24" s="20" t="s">
        <v>32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9">
        <f t="shared" si="1"/>
        <v>0</v>
      </c>
      <c r="AB24" s="9">
        <f t="shared" si="0"/>
        <v>0</v>
      </c>
      <c r="AC24" s="9">
        <f t="shared" si="0"/>
        <v>0</v>
      </c>
      <c r="AD24" s="9">
        <f t="shared" si="0"/>
        <v>0</v>
      </c>
      <c r="AE24" s="9">
        <f t="shared" si="0"/>
        <v>0</v>
      </c>
    </row>
    <row r="25" spans="1:31" ht="38.1" customHeight="1" x14ac:dyDescent="0.2">
      <c r="A25" s="2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9">
        <f t="shared" si="1"/>
        <v>0</v>
      </c>
      <c r="AB25" s="9">
        <f t="shared" si="1"/>
        <v>0</v>
      </c>
      <c r="AC25" s="9">
        <f t="shared" si="1"/>
        <v>0</v>
      </c>
      <c r="AD25" s="9">
        <f t="shared" si="1"/>
        <v>0</v>
      </c>
      <c r="AE25" s="9">
        <f t="shared" si="1"/>
        <v>0</v>
      </c>
    </row>
    <row r="26" spans="1:31" ht="54" customHeight="1" x14ac:dyDescent="0.2">
      <c r="A26" s="23" t="s">
        <v>34</v>
      </c>
      <c r="B26" s="18">
        <f t="shared" ref="B26:Z26" si="2">B20+B21+B23+B24+B25</f>
        <v>11</v>
      </c>
      <c r="C26" s="18">
        <f t="shared" si="2"/>
        <v>11</v>
      </c>
      <c r="D26" s="18">
        <f t="shared" si="2"/>
        <v>11</v>
      </c>
      <c r="E26" s="18">
        <f t="shared" si="2"/>
        <v>11</v>
      </c>
      <c r="F26" s="18">
        <f t="shared" si="2"/>
        <v>11</v>
      </c>
      <c r="G26" s="18">
        <f t="shared" si="2"/>
        <v>12</v>
      </c>
      <c r="H26" s="18">
        <f t="shared" si="2"/>
        <v>10</v>
      </c>
      <c r="I26" s="18">
        <f t="shared" si="2"/>
        <v>10</v>
      </c>
      <c r="J26" s="18">
        <f t="shared" si="2"/>
        <v>10</v>
      </c>
      <c r="K26" s="18">
        <f t="shared" si="2"/>
        <v>10</v>
      </c>
      <c r="L26" s="18">
        <f t="shared" si="2"/>
        <v>16</v>
      </c>
      <c r="M26" s="18">
        <f t="shared" si="2"/>
        <v>18</v>
      </c>
      <c r="N26" s="18">
        <f t="shared" si="2"/>
        <v>18</v>
      </c>
      <c r="O26" s="18">
        <f t="shared" si="2"/>
        <v>18</v>
      </c>
      <c r="P26" s="18">
        <f t="shared" si="2"/>
        <v>18</v>
      </c>
      <c r="Q26" s="18">
        <f t="shared" si="2"/>
        <v>141</v>
      </c>
      <c r="R26" s="18">
        <f t="shared" si="2"/>
        <v>140</v>
      </c>
      <c r="S26" s="18">
        <f t="shared" si="2"/>
        <v>138</v>
      </c>
      <c r="T26" s="18">
        <f t="shared" si="2"/>
        <v>138</v>
      </c>
      <c r="U26" s="18">
        <f t="shared" si="2"/>
        <v>135</v>
      </c>
      <c r="V26" s="18">
        <f t="shared" si="2"/>
        <v>2</v>
      </c>
      <c r="W26" s="18">
        <f t="shared" si="2"/>
        <v>2</v>
      </c>
      <c r="X26" s="18">
        <f t="shared" si="2"/>
        <v>2</v>
      </c>
      <c r="Y26" s="18">
        <f t="shared" si="2"/>
        <v>3</v>
      </c>
      <c r="Z26" s="18">
        <f t="shared" si="2"/>
        <v>11</v>
      </c>
      <c r="AA26" s="9">
        <f t="shared" si="1"/>
        <v>182</v>
      </c>
      <c r="AB26" s="9">
        <f t="shared" si="1"/>
        <v>181</v>
      </c>
      <c r="AC26" s="9">
        <f t="shared" si="1"/>
        <v>179</v>
      </c>
      <c r="AD26" s="9">
        <f t="shared" si="1"/>
        <v>180</v>
      </c>
      <c r="AE26" s="9">
        <f t="shared" si="1"/>
        <v>185</v>
      </c>
    </row>
    <row r="27" spans="1:31" ht="25.5" customHeight="1" x14ac:dyDescent="0.2">
      <c r="A27" s="24" t="s">
        <v>35</v>
      </c>
      <c r="B27" s="18">
        <f>B9+B10+B11+B12+B13+B14+B16+B17+B18+B19+B21+B23</f>
        <v>11</v>
      </c>
      <c r="C27" s="18">
        <f>C9+C10+C11+C12+C13+C14+C16+C17+C18+C19+C21+C23</f>
        <v>11</v>
      </c>
      <c r="D27" s="18">
        <f>D9+D10+D11+D12+D13+D14+D16+D17+D18+D19+D21+D23</f>
        <v>11</v>
      </c>
      <c r="E27" s="18">
        <f>E9+E10+E11+E12+E13+E14+E16+E17+E18+E19+E21+E23</f>
        <v>11</v>
      </c>
      <c r="F27" s="18">
        <f>F9+F10+F11+F12+F13+F14+F16+F17+F18+F19+F21+F23</f>
        <v>11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9">
        <f t="shared" si="1"/>
        <v>11</v>
      </c>
      <c r="AB27" s="9">
        <f t="shared" si="1"/>
        <v>11</v>
      </c>
      <c r="AC27" s="9">
        <f t="shared" si="1"/>
        <v>11</v>
      </c>
      <c r="AD27" s="9">
        <f t="shared" si="1"/>
        <v>11</v>
      </c>
      <c r="AE27" s="9">
        <f t="shared" si="1"/>
        <v>11</v>
      </c>
    </row>
    <row r="28" spans="1:31" ht="40.5" customHeight="1" x14ac:dyDescent="0.2">
      <c r="A28" s="24" t="s">
        <v>36</v>
      </c>
      <c r="B28" s="18"/>
      <c r="C28" s="18"/>
      <c r="D28" s="18"/>
      <c r="E28" s="18"/>
      <c r="F28" s="18"/>
      <c r="G28" s="18">
        <f>G26</f>
        <v>12</v>
      </c>
      <c r="H28" s="18">
        <f t="shared" ref="H28:Z28" si="3">H26</f>
        <v>10</v>
      </c>
      <c r="I28" s="18">
        <f t="shared" si="3"/>
        <v>10</v>
      </c>
      <c r="J28" s="18">
        <f t="shared" si="3"/>
        <v>10</v>
      </c>
      <c r="K28" s="18">
        <f t="shared" si="3"/>
        <v>10</v>
      </c>
      <c r="L28" s="18">
        <f t="shared" si="3"/>
        <v>16</v>
      </c>
      <c r="M28" s="18">
        <f t="shared" si="3"/>
        <v>18</v>
      </c>
      <c r="N28" s="18">
        <f t="shared" si="3"/>
        <v>18</v>
      </c>
      <c r="O28" s="18">
        <f t="shared" si="3"/>
        <v>18</v>
      </c>
      <c r="P28" s="18">
        <f t="shared" si="3"/>
        <v>18</v>
      </c>
      <c r="Q28" s="18">
        <f t="shared" si="3"/>
        <v>141</v>
      </c>
      <c r="R28" s="18">
        <f t="shared" si="3"/>
        <v>140</v>
      </c>
      <c r="S28" s="18">
        <f t="shared" si="3"/>
        <v>138</v>
      </c>
      <c r="T28" s="18">
        <f t="shared" si="3"/>
        <v>138</v>
      </c>
      <c r="U28" s="18">
        <f t="shared" si="3"/>
        <v>135</v>
      </c>
      <c r="V28" s="18">
        <f t="shared" si="3"/>
        <v>2</v>
      </c>
      <c r="W28" s="18">
        <f t="shared" si="3"/>
        <v>2</v>
      </c>
      <c r="X28" s="18">
        <f t="shared" si="3"/>
        <v>2</v>
      </c>
      <c r="Y28" s="18">
        <f t="shared" si="3"/>
        <v>3</v>
      </c>
      <c r="Z28" s="18">
        <f t="shared" si="3"/>
        <v>11</v>
      </c>
      <c r="AA28" s="9">
        <f t="shared" si="1"/>
        <v>171</v>
      </c>
      <c r="AB28" s="9">
        <f t="shared" si="1"/>
        <v>170</v>
      </c>
      <c r="AC28" s="9">
        <f t="shared" si="1"/>
        <v>168</v>
      </c>
      <c r="AD28" s="9">
        <f t="shared" si="1"/>
        <v>169</v>
      </c>
      <c r="AE28" s="9">
        <f t="shared" si="1"/>
        <v>174</v>
      </c>
    </row>
    <row r="29" spans="1:31" ht="23.45" customHeight="1" x14ac:dyDescent="0.25">
      <c r="A29" s="386" t="s">
        <v>37</v>
      </c>
      <c r="B29" s="386"/>
      <c r="C29" s="386"/>
      <c r="D29" s="386"/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  <c r="Q29" s="386"/>
      <c r="R29" s="386"/>
      <c r="S29" s="386"/>
      <c r="T29" s="386"/>
      <c r="U29" s="386"/>
      <c r="V29" s="386"/>
      <c r="W29" s="386"/>
      <c r="X29" s="386"/>
      <c r="Y29" s="386"/>
      <c r="Z29" s="386"/>
      <c r="AA29" s="386"/>
      <c r="AB29" s="386"/>
      <c r="AC29" s="386"/>
      <c r="AD29" s="25"/>
    </row>
    <row r="30" spans="1:31" ht="19.350000000000001" customHeight="1" x14ac:dyDescent="0.25">
      <c r="A30" s="25" t="s">
        <v>38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</row>
    <row r="31" spans="1:31" ht="18.75" customHeight="1" x14ac:dyDescent="0.25"/>
    <row r="32" spans="1:31" ht="18.75" customHeight="1" x14ac:dyDescent="0.25"/>
    <row r="33" ht="12" customHeight="1" x14ac:dyDescent="0.25"/>
    <row r="34" ht="14.1" customHeight="1" x14ac:dyDescent="0.25"/>
    <row r="36" ht="16.5" customHeight="1" x14ac:dyDescent="0.25"/>
    <row r="37" ht="29.25" customHeight="1" x14ac:dyDescent="0.25"/>
    <row r="38" ht="27.75" customHeight="1" x14ac:dyDescent="0.25"/>
    <row r="39" ht="31.5" customHeight="1" x14ac:dyDescent="0.25"/>
    <row r="41" ht="32.25" customHeight="1" x14ac:dyDescent="0.2"/>
  </sheetData>
  <sheetProtection selectLockedCells="1" selectUnlockedCells="1"/>
  <mergeCells count="12">
    <mergeCell ref="L5:P7"/>
    <mergeCell ref="A29:AC29"/>
    <mergeCell ref="A1:AC1"/>
    <mergeCell ref="A2:AC2"/>
    <mergeCell ref="A3:A8"/>
    <mergeCell ref="B3:K4"/>
    <mergeCell ref="L3:P4"/>
    <mergeCell ref="Q3:U7"/>
    <mergeCell ref="V3:Z7"/>
    <mergeCell ref="AA3:AE7"/>
    <mergeCell ref="B5:F7"/>
    <mergeCell ref="G5:K7"/>
  </mergeCells>
  <pageMargins left="0.39370078740157483" right="0.39370078740157483" top="0.31496062992125984" bottom="0.19685039370078741" header="0.51181102362204722" footer="0.51181102362204722"/>
  <pageSetup paperSize="9" scale="7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42"/>
  <sheetViews>
    <sheetView view="pageBreakPreview" zoomScale="80" zoomScaleNormal="60" zoomScaleSheetLayoutView="80" workbookViewId="0">
      <selection activeCell="AF26" sqref="AF26"/>
    </sheetView>
  </sheetViews>
  <sheetFormatPr defaultRowHeight="12.75" x14ac:dyDescent="0.2"/>
  <cols>
    <col min="1" max="1" width="30.140625" style="1" customWidth="1"/>
    <col min="2" max="31" width="4.85546875" style="1" customWidth="1"/>
    <col min="32" max="256" width="8.7109375" style="1"/>
    <col min="257" max="257" width="17.140625" style="1" customWidth="1"/>
    <col min="258" max="287" width="5.42578125" style="1" customWidth="1"/>
    <col min="288" max="512" width="8.7109375" style="1"/>
    <col min="513" max="513" width="17.140625" style="1" customWidth="1"/>
    <col min="514" max="543" width="5.42578125" style="1" customWidth="1"/>
    <col min="544" max="768" width="8.7109375" style="1"/>
    <col min="769" max="769" width="17.140625" style="1" customWidth="1"/>
    <col min="770" max="799" width="5.42578125" style="1" customWidth="1"/>
    <col min="800" max="1024" width="8.7109375" style="1"/>
    <col min="1025" max="1025" width="17.140625" style="1" customWidth="1"/>
    <col min="1026" max="1055" width="5.42578125" style="1" customWidth="1"/>
    <col min="1056" max="1280" width="8.7109375" style="1"/>
    <col min="1281" max="1281" width="17.140625" style="1" customWidth="1"/>
    <col min="1282" max="1311" width="5.42578125" style="1" customWidth="1"/>
    <col min="1312" max="1536" width="8.7109375" style="1"/>
    <col min="1537" max="1537" width="17.140625" style="1" customWidth="1"/>
    <col min="1538" max="1567" width="5.42578125" style="1" customWidth="1"/>
    <col min="1568" max="1792" width="8.7109375" style="1"/>
    <col min="1793" max="1793" width="17.140625" style="1" customWidth="1"/>
    <col min="1794" max="1823" width="5.42578125" style="1" customWidth="1"/>
    <col min="1824" max="2048" width="8.7109375" style="1"/>
    <col min="2049" max="2049" width="17.140625" style="1" customWidth="1"/>
    <col min="2050" max="2079" width="5.42578125" style="1" customWidth="1"/>
    <col min="2080" max="2304" width="8.7109375" style="1"/>
    <col min="2305" max="2305" width="17.140625" style="1" customWidth="1"/>
    <col min="2306" max="2335" width="5.42578125" style="1" customWidth="1"/>
    <col min="2336" max="2560" width="8.7109375" style="1"/>
    <col min="2561" max="2561" width="17.140625" style="1" customWidth="1"/>
    <col min="2562" max="2591" width="5.42578125" style="1" customWidth="1"/>
    <col min="2592" max="2816" width="8.7109375" style="1"/>
    <col min="2817" max="2817" width="17.140625" style="1" customWidth="1"/>
    <col min="2818" max="2847" width="5.42578125" style="1" customWidth="1"/>
    <col min="2848" max="3072" width="8.7109375" style="1"/>
    <col min="3073" max="3073" width="17.140625" style="1" customWidth="1"/>
    <col min="3074" max="3103" width="5.42578125" style="1" customWidth="1"/>
    <col min="3104" max="3328" width="8.7109375" style="1"/>
    <col min="3329" max="3329" width="17.140625" style="1" customWidth="1"/>
    <col min="3330" max="3359" width="5.42578125" style="1" customWidth="1"/>
    <col min="3360" max="3584" width="8.7109375" style="1"/>
    <col min="3585" max="3585" width="17.140625" style="1" customWidth="1"/>
    <col min="3586" max="3615" width="5.42578125" style="1" customWidth="1"/>
    <col min="3616" max="3840" width="8.7109375" style="1"/>
    <col min="3841" max="3841" width="17.140625" style="1" customWidth="1"/>
    <col min="3842" max="3871" width="5.42578125" style="1" customWidth="1"/>
    <col min="3872" max="4096" width="8.7109375" style="1"/>
    <col min="4097" max="4097" width="17.140625" style="1" customWidth="1"/>
    <col min="4098" max="4127" width="5.42578125" style="1" customWidth="1"/>
    <col min="4128" max="4352" width="8.7109375" style="1"/>
    <col min="4353" max="4353" width="17.140625" style="1" customWidth="1"/>
    <col min="4354" max="4383" width="5.42578125" style="1" customWidth="1"/>
    <col min="4384" max="4608" width="8.7109375" style="1"/>
    <col min="4609" max="4609" width="17.140625" style="1" customWidth="1"/>
    <col min="4610" max="4639" width="5.42578125" style="1" customWidth="1"/>
    <col min="4640" max="4864" width="8.7109375" style="1"/>
    <col min="4865" max="4865" width="17.140625" style="1" customWidth="1"/>
    <col min="4866" max="4895" width="5.42578125" style="1" customWidth="1"/>
    <col min="4896" max="5120" width="8.7109375" style="1"/>
    <col min="5121" max="5121" width="17.140625" style="1" customWidth="1"/>
    <col min="5122" max="5151" width="5.42578125" style="1" customWidth="1"/>
    <col min="5152" max="5376" width="8.7109375" style="1"/>
    <col min="5377" max="5377" width="17.140625" style="1" customWidth="1"/>
    <col min="5378" max="5407" width="5.42578125" style="1" customWidth="1"/>
    <col min="5408" max="5632" width="8.7109375" style="1"/>
    <col min="5633" max="5633" width="17.140625" style="1" customWidth="1"/>
    <col min="5634" max="5663" width="5.42578125" style="1" customWidth="1"/>
    <col min="5664" max="5888" width="8.7109375" style="1"/>
    <col min="5889" max="5889" width="17.140625" style="1" customWidth="1"/>
    <col min="5890" max="5919" width="5.42578125" style="1" customWidth="1"/>
    <col min="5920" max="6144" width="8.7109375" style="1"/>
    <col min="6145" max="6145" width="17.140625" style="1" customWidth="1"/>
    <col min="6146" max="6175" width="5.42578125" style="1" customWidth="1"/>
    <col min="6176" max="6400" width="8.7109375" style="1"/>
    <col min="6401" max="6401" width="17.140625" style="1" customWidth="1"/>
    <col min="6402" max="6431" width="5.42578125" style="1" customWidth="1"/>
    <col min="6432" max="6656" width="8.7109375" style="1"/>
    <col min="6657" max="6657" width="17.140625" style="1" customWidth="1"/>
    <col min="6658" max="6687" width="5.42578125" style="1" customWidth="1"/>
    <col min="6688" max="6912" width="8.7109375" style="1"/>
    <col min="6913" max="6913" width="17.140625" style="1" customWidth="1"/>
    <col min="6914" max="6943" width="5.42578125" style="1" customWidth="1"/>
    <col min="6944" max="7168" width="8.7109375" style="1"/>
    <col min="7169" max="7169" width="17.140625" style="1" customWidth="1"/>
    <col min="7170" max="7199" width="5.42578125" style="1" customWidth="1"/>
    <col min="7200" max="7424" width="8.7109375" style="1"/>
    <col min="7425" max="7425" width="17.140625" style="1" customWidth="1"/>
    <col min="7426" max="7455" width="5.42578125" style="1" customWidth="1"/>
    <col min="7456" max="7680" width="8.7109375" style="1"/>
    <col min="7681" max="7681" width="17.140625" style="1" customWidth="1"/>
    <col min="7682" max="7711" width="5.42578125" style="1" customWidth="1"/>
    <col min="7712" max="7936" width="8.7109375" style="1"/>
    <col min="7937" max="7937" width="17.140625" style="1" customWidth="1"/>
    <col min="7938" max="7967" width="5.42578125" style="1" customWidth="1"/>
    <col min="7968" max="8192" width="8.7109375" style="1"/>
    <col min="8193" max="8193" width="17.140625" style="1" customWidth="1"/>
    <col min="8194" max="8223" width="5.42578125" style="1" customWidth="1"/>
    <col min="8224" max="8448" width="8.7109375" style="1"/>
    <col min="8449" max="8449" width="17.140625" style="1" customWidth="1"/>
    <col min="8450" max="8479" width="5.42578125" style="1" customWidth="1"/>
    <col min="8480" max="8704" width="8.7109375" style="1"/>
    <col min="8705" max="8705" width="17.140625" style="1" customWidth="1"/>
    <col min="8706" max="8735" width="5.42578125" style="1" customWidth="1"/>
    <col min="8736" max="8960" width="8.7109375" style="1"/>
    <col min="8961" max="8961" width="17.140625" style="1" customWidth="1"/>
    <col min="8962" max="8991" width="5.42578125" style="1" customWidth="1"/>
    <col min="8992" max="9216" width="8.7109375" style="1"/>
    <col min="9217" max="9217" width="17.140625" style="1" customWidth="1"/>
    <col min="9218" max="9247" width="5.42578125" style="1" customWidth="1"/>
    <col min="9248" max="9472" width="8.7109375" style="1"/>
    <col min="9473" max="9473" width="17.140625" style="1" customWidth="1"/>
    <col min="9474" max="9503" width="5.42578125" style="1" customWidth="1"/>
    <col min="9504" max="9728" width="8.7109375" style="1"/>
    <col min="9729" max="9729" width="17.140625" style="1" customWidth="1"/>
    <col min="9730" max="9759" width="5.42578125" style="1" customWidth="1"/>
    <col min="9760" max="9984" width="8.7109375" style="1"/>
    <col min="9985" max="9985" width="17.140625" style="1" customWidth="1"/>
    <col min="9986" max="10015" width="5.42578125" style="1" customWidth="1"/>
    <col min="10016" max="10240" width="8.7109375" style="1"/>
    <col min="10241" max="10241" width="17.140625" style="1" customWidth="1"/>
    <col min="10242" max="10271" width="5.42578125" style="1" customWidth="1"/>
    <col min="10272" max="10496" width="8.7109375" style="1"/>
    <col min="10497" max="10497" width="17.140625" style="1" customWidth="1"/>
    <col min="10498" max="10527" width="5.42578125" style="1" customWidth="1"/>
    <col min="10528" max="10752" width="8.7109375" style="1"/>
    <col min="10753" max="10753" width="17.140625" style="1" customWidth="1"/>
    <col min="10754" max="10783" width="5.42578125" style="1" customWidth="1"/>
    <col min="10784" max="11008" width="8.7109375" style="1"/>
    <col min="11009" max="11009" width="17.140625" style="1" customWidth="1"/>
    <col min="11010" max="11039" width="5.42578125" style="1" customWidth="1"/>
    <col min="11040" max="11264" width="8.7109375" style="1"/>
    <col min="11265" max="11265" width="17.140625" style="1" customWidth="1"/>
    <col min="11266" max="11295" width="5.42578125" style="1" customWidth="1"/>
    <col min="11296" max="11520" width="8.7109375" style="1"/>
    <col min="11521" max="11521" width="17.140625" style="1" customWidth="1"/>
    <col min="11522" max="11551" width="5.42578125" style="1" customWidth="1"/>
    <col min="11552" max="11776" width="8.7109375" style="1"/>
    <col min="11777" max="11777" width="17.140625" style="1" customWidth="1"/>
    <col min="11778" max="11807" width="5.42578125" style="1" customWidth="1"/>
    <col min="11808" max="12032" width="8.7109375" style="1"/>
    <col min="12033" max="12033" width="17.140625" style="1" customWidth="1"/>
    <col min="12034" max="12063" width="5.42578125" style="1" customWidth="1"/>
    <col min="12064" max="12288" width="8.7109375" style="1"/>
    <col min="12289" max="12289" width="17.140625" style="1" customWidth="1"/>
    <col min="12290" max="12319" width="5.42578125" style="1" customWidth="1"/>
    <col min="12320" max="12544" width="8.7109375" style="1"/>
    <col min="12545" max="12545" width="17.140625" style="1" customWidth="1"/>
    <col min="12546" max="12575" width="5.42578125" style="1" customWidth="1"/>
    <col min="12576" max="12800" width="8.7109375" style="1"/>
    <col min="12801" max="12801" width="17.140625" style="1" customWidth="1"/>
    <col min="12802" max="12831" width="5.42578125" style="1" customWidth="1"/>
    <col min="12832" max="13056" width="8.7109375" style="1"/>
    <col min="13057" max="13057" width="17.140625" style="1" customWidth="1"/>
    <col min="13058" max="13087" width="5.42578125" style="1" customWidth="1"/>
    <col min="13088" max="13312" width="8.7109375" style="1"/>
    <col min="13313" max="13313" width="17.140625" style="1" customWidth="1"/>
    <col min="13314" max="13343" width="5.42578125" style="1" customWidth="1"/>
    <col min="13344" max="13568" width="8.7109375" style="1"/>
    <col min="13569" max="13569" width="17.140625" style="1" customWidth="1"/>
    <col min="13570" max="13599" width="5.42578125" style="1" customWidth="1"/>
    <col min="13600" max="13824" width="8.7109375" style="1"/>
    <col min="13825" max="13825" width="17.140625" style="1" customWidth="1"/>
    <col min="13826" max="13855" width="5.42578125" style="1" customWidth="1"/>
    <col min="13856" max="14080" width="8.7109375" style="1"/>
    <col min="14081" max="14081" width="17.140625" style="1" customWidth="1"/>
    <col min="14082" max="14111" width="5.42578125" style="1" customWidth="1"/>
    <col min="14112" max="14336" width="8.7109375" style="1"/>
    <col min="14337" max="14337" width="17.140625" style="1" customWidth="1"/>
    <col min="14338" max="14367" width="5.42578125" style="1" customWidth="1"/>
    <col min="14368" max="14592" width="8.7109375" style="1"/>
    <col min="14593" max="14593" width="17.140625" style="1" customWidth="1"/>
    <col min="14594" max="14623" width="5.42578125" style="1" customWidth="1"/>
    <col min="14624" max="14848" width="8.7109375" style="1"/>
    <col min="14849" max="14849" width="17.140625" style="1" customWidth="1"/>
    <col min="14850" max="14879" width="5.42578125" style="1" customWidth="1"/>
    <col min="14880" max="15104" width="8.7109375" style="1"/>
    <col min="15105" max="15105" width="17.140625" style="1" customWidth="1"/>
    <col min="15106" max="15135" width="5.42578125" style="1" customWidth="1"/>
    <col min="15136" max="15360" width="8.7109375" style="1"/>
    <col min="15361" max="15361" width="17.140625" style="1" customWidth="1"/>
    <col min="15362" max="15391" width="5.42578125" style="1" customWidth="1"/>
    <col min="15392" max="15616" width="8.7109375" style="1"/>
    <col min="15617" max="15617" width="17.140625" style="1" customWidth="1"/>
    <col min="15618" max="15647" width="5.42578125" style="1" customWidth="1"/>
    <col min="15648" max="15872" width="8.7109375" style="1"/>
    <col min="15873" max="15873" width="17.140625" style="1" customWidth="1"/>
    <col min="15874" max="15903" width="5.42578125" style="1" customWidth="1"/>
    <col min="15904" max="16128" width="8.7109375" style="1"/>
    <col min="16129" max="16129" width="17.140625" style="1" customWidth="1"/>
    <col min="16130" max="16159" width="5.42578125" style="1" customWidth="1"/>
    <col min="16160" max="16384" width="8.7109375" style="1"/>
  </cols>
  <sheetData>
    <row r="1" spans="1:31" ht="21.95" customHeight="1" x14ac:dyDescent="0.2">
      <c r="A1" s="387" t="s">
        <v>16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"/>
    </row>
    <row r="2" spans="1:31" ht="18.600000000000001" customHeight="1" x14ac:dyDescent="0.2">
      <c r="A2" s="388" t="s">
        <v>39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W2" s="388"/>
      <c r="X2" s="388"/>
      <c r="Y2" s="388"/>
      <c r="Z2" s="388"/>
      <c r="AA2" s="388"/>
      <c r="AB2" s="388"/>
      <c r="AC2" s="388"/>
      <c r="AD2" s="3"/>
    </row>
    <row r="3" spans="1:31" ht="20.100000000000001" customHeight="1" x14ac:dyDescent="0.2">
      <c r="A3" s="389" t="s">
        <v>40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  <c r="V3" s="389"/>
      <c r="W3" s="389"/>
      <c r="X3" s="389"/>
      <c r="Y3" s="389"/>
      <c r="Z3" s="389"/>
      <c r="AA3" s="389"/>
      <c r="AB3" s="389"/>
      <c r="AC3" s="389"/>
      <c r="AD3" s="4"/>
    </row>
    <row r="4" spans="1:31" ht="24.95" customHeight="1" x14ac:dyDescent="0.2">
      <c r="A4" s="390" t="s">
        <v>0</v>
      </c>
      <c r="B4" s="390" t="s">
        <v>41</v>
      </c>
      <c r="C4" s="390"/>
      <c r="D4" s="390"/>
      <c r="E4" s="390"/>
      <c r="F4" s="390"/>
      <c r="G4" s="390" t="s">
        <v>42</v>
      </c>
      <c r="H4" s="390"/>
      <c r="I4" s="390"/>
      <c r="J4" s="390"/>
      <c r="K4" s="390"/>
      <c r="L4" s="390" t="s">
        <v>43</v>
      </c>
      <c r="M4" s="390"/>
      <c r="N4" s="390"/>
      <c r="O4" s="390"/>
      <c r="P4" s="390"/>
      <c r="Q4" s="390" t="s">
        <v>44</v>
      </c>
      <c r="R4" s="390"/>
      <c r="S4" s="390"/>
      <c r="T4" s="390"/>
      <c r="U4" s="390"/>
      <c r="V4" s="385" t="s">
        <v>45</v>
      </c>
      <c r="W4" s="385"/>
      <c r="X4" s="385"/>
      <c r="Y4" s="385"/>
      <c r="Z4" s="385"/>
      <c r="AA4" s="385" t="s">
        <v>46</v>
      </c>
      <c r="AB4" s="385"/>
      <c r="AC4" s="385"/>
      <c r="AD4" s="385"/>
      <c r="AE4" s="385"/>
    </row>
    <row r="5" spans="1:31" ht="10.35" customHeight="1" x14ac:dyDescent="0.2">
      <c r="A5" s="390"/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85"/>
      <c r="W5" s="385"/>
      <c r="X5" s="385"/>
      <c r="Y5" s="385"/>
      <c r="Z5" s="385"/>
      <c r="AA5" s="385"/>
      <c r="AB5" s="385"/>
      <c r="AC5" s="385"/>
      <c r="AD5" s="385"/>
      <c r="AE5" s="385"/>
    </row>
    <row r="6" spans="1:31" ht="9.75" customHeight="1" x14ac:dyDescent="0.2">
      <c r="A6" s="390"/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  <c r="U6" s="390"/>
      <c r="V6" s="385"/>
      <c r="W6" s="385"/>
      <c r="X6" s="385"/>
      <c r="Y6" s="385"/>
      <c r="Z6" s="385"/>
      <c r="AA6" s="385"/>
      <c r="AB6" s="385"/>
      <c r="AC6" s="385"/>
      <c r="AD6" s="385"/>
      <c r="AE6" s="385"/>
    </row>
    <row r="7" spans="1:31" ht="6" customHeight="1" x14ac:dyDescent="0.2">
      <c r="A7" s="390"/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85"/>
      <c r="W7" s="385"/>
      <c r="X7" s="385"/>
      <c r="Y7" s="385"/>
      <c r="Z7" s="385"/>
      <c r="AA7" s="385"/>
      <c r="AB7" s="385"/>
      <c r="AC7" s="385"/>
      <c r="AD7" s="385"/>
      <c r="AE7" s="385"/>
    </row>
    <row r="8" spans="1:31" ht="20.100000000000001" customHeight="1" x14ac:dyDescent="0.2">
      <c r="A8" s="390"/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390"/>
      <c r="U8" s="390"/>
      <c r="V8" s="385"/>
      <c r="W8" s="385"/>
      <c r="X8" s="385"/>
      <c r="Y8" s="385"/>
      <c r="Z8" s="385"/>
      <c r="AA8" s="385"/>
      <c r="AB8" s="385"/>
      <c r="AC8" s="385"/>
      <c r="AD8" s="385"/>
      <c r="AE8" s="385"/>
    </row>
    <row r="9" spans="1:31" ht="18" customHeight="1" x14ac:dyDescent="0.2">
      <c r="A9" s="390"/>
      <c r="B9" s="496">
        <v>2011</v>
      </c>
      <c r="C9" s="496">
        <v>2012</v>
      </c>
      <c r="D9" s="496">
        <v>2013</v>
      </c>
      <c r="E9" s="496">
        <v>2014</v>
      </c>
      <c r="F9" s="496" t="e">
        <f>#REF!</f>
        <v>#REF!</v>
      </c>
      <c r="G9" s="496">
        <v>2011</v>
      </c>
      <c r="H9" s="496">
        <v>2012</v>
      </c>
      <c r="I9" s="496">
        <v>2013</v>
      </c>
      <c r="J9" s="496">
        <v>2014</v>
      </c>
      <c r="K9" s="496" t="e">
        <f>#REF!</f>
        <v>#REF!</v>
      </c>
      <c r="L9" s="496">
        <v>2011</v>
      </c>
      <c r="M9" s="496">
        <v>2012</v>
      </c>
      <c r="N9" s="496">
        <v>2013</v>
      </c>
      <c r="O9" s="496">
        <v>2014</v>
      </c>
      <c r="P9" s="496" t="e">
        <f>#REF!</f>
        <v>#REF!</v>
      </c>
      <c r="Q9" s="496">
        <v>2011</v>
      </c>
      <c r="R9" s="496">
        <v>2012</v>
      </c>
      <c r="S9" s="496">
        <v>2013</v>
      </c>
      <c r="T9" s="496">
        <v>2014</v>
      </c>
      <c r="U9" s="496" t="e">
        <f>#REF!</f>
        <v>#REF!</v>
      </c>
      <c r="V9" s="496">
        <v>2011</v>
      </c>
      <c r="W9" s="496">
        <v>2012</v>
      </c>
      <c r="X9" s="496">
        <v>2013</v>
      </c>
      <c r="Y9" s="496">
        <v>2014</v>
      </c>
      <c r="Z9" s="496" t="e">
        <f>#REF!</f>
        <v>#REF!</v>
      </c>
      <c r="AA9" s="496">
        <v>2011</v>
      </c>
      <c r="AB9" s="496">
        <v>2012</v>
      </c>
      <c r="AC9" s="496">
        <v>2013</v>
      </c>
      <c r="AD9" s="496">
        <v>2014</v>
      </c>
      <c r="AE9" s="496" t="e">
        <f>#REF!</f>
        <v>#REF!</v>
      </c>
    </row>
    <row r="10" spans="1:31" ht="18.95" customHeight="1" x14ac:dyDescent="0.25">
      <c r="A10" s="26" t="s">
        <v>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>
        <f>B10+G10+L10+Q10</f>
        <v>0</v>
      </c>
      <c r="W10" s="18">
        <f t="shared" ref="W10:Z25" si="0">C10+H10+M10+R10</f>
        <v>0</v>
      </c>
      <c r="X10" s="18">
        <f t="shared" si="0"/>
        <v>0</v>
      </c>
      <c r="Y10" s="18">
        <f t="shared" si="0"/>
        <v>0</v>
      </c>
      <c r="Z10" s="18">
        <f t="shared" si="0"/>
        <v>0</v>
      </c>
      <c r="AA10" s="18">
        <f>'(1.1.)'!AA9+'(1.1.1)'!V10</f>
        <v>19</v>
      </c>
      <c r="AB10" s="18">
        <f>'(1.1.)'!AB9+'(1.1.1)'!W10</f>
        <v>19</v>
      </c>
      <c r="AC10" s="18">
        <f>'(1.1.)'!AC9+'(1.1.1)'!X10</f>
        <v>17</v>
      </c>
      <c r="AD10" s="18">
        <f>'(1.1.)'!AD9+'(1.1.1)'!Y10</f>
        <v>19</v>
      </c>
      <c r="AE10" s="18">
        <f>'(1.1.)'!AE9+'(1.1.1)'!Z10</f>
        <v>25</v>
      </c>
    </row>
    <row r="11" spans="1:31" ht="18.95" customHeight="1" x14ac:dyDescent="0.25">
      <c r="A11" s="26" t="s">
        <v>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>
        <f t="shared" ref="V11:Z29" si="1">B11+G11+L11+Q11</f>
        <v>0</v>
      </c>
      <c r="W11" s="18">
        <f t="shared" si="0"/>
        <v>0</v>
      </c>
      <c r="X11" s="18">
        <f t="shared" si="0"/>
        <v>0</v>
      </c>
      <c r="Y11" s="18">
        <f t="shared" si="0"/>
        <v>0</v>
      </c>
      <c r="Z11" s="18">
        <f t="shared" si="0"/>
        <v>0</v>
      </c>
      <c r="AA11" s="18">
        <f>'(1.1.)'!AA10+'(1.1.1)'!V11</f>
        <v>10</v>
      </c>
      <c r="AB11" s="18">
        <f>'(1.1.)'!AB10+'(1.1.1)'!W11</f>
        <v>9</v>
      </c>
      <c r="AC11" s="18">
        <f>'(1.1.)'!AC10+'(1.1.1)'!X11</f>
        <v>9</v>
      </c>
      <c r="AD11" s="18">
        <f>'(1.1.)'!AD10+'(1.1.1)'!Y11</f>
        <v>9</v>
      </c>
      <c r="AE11" s="18">
        <f>'(1.1.)'!AE10+'(1.1.1)'!Z11</f>
        <v>9</v>
      </c>
    </row>
    <row r="12" spans="1:31" ht="18.95" customHeight="1" x14ac:dyDescent="0.25">
      <c r="A12" s="26" t="s">
        <v>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>
        <f t="shared" si="1"/>
        <v>0</v>
      </c>
      <c r="W12" s="18">
        <f t="shared" si="0"/>
        <v>0</v>
      </c>
      <c r="X12" s="18">
        <f t="shared" si="0"/>
        <v>0</v>
      </c>
      <c r="Y12" s="18">
        <f t="shared" si="0"/>
        <v>0</v>
      </c>
      <c r="Z12" s="18">
        <f t="shared" si="0"/>
        <v>0</v>
      </c>
      <c r="AA12" s="18">
        <f>'(1.1.)'!AA11+'(1.1.1)'!V12</f>
        <v>18</v>
      </c>
      <c r="AB12" s="18">
        <f>'(1.1.)'!AB11+'(1.1.1)'!W12</f>
        <v>18</v>
      </c>
      <c r="AC12" s="18">
        <f>'(1.1.)'!AC11+'(1.1.1)'!X12</f>
        <v>18</v>
      </c>
      <c r="AD12" s="18">
        <f>'(1.1.)'!AD11+'(1.1.1)'!Y12</f>
        <v>18</v>
      </c>
      <c r="AE12" s="18">
        <f>'(1.1.)'!AE11+'(1.1.1)'!Z12</f>
        <v>16</v>
      </c>
    </row>
    <row r="13" spans="1:31" ht="18.95" customHeight="1" x14ac:dyDescent="0.25">
      <c r="A13" s="26" t="s">
        <v>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>
        <f t="shared" si="1"/>
        <v>0</v>
      </c>
      <c r="W13" s="18">
        <f t="shared" si="0"/>
        <v>0</v>
      </c>
      <c r="X13" s="18">
        <f t="shared" si="0"/>
        <v>0</v>
      </c>
      <c r="Y13" s="18">
        <f t="shared" si="0"/>
        <v>0</v>
      </c>
      <c r="Z13" s="18">
        <f t="shared" si="0"/>
        <v>0</v>
      </c>
      <c r="AA13" s="18">
        <f>'(1.1.)'!AA12+'(1.1.1)'!V13</f>
        <v>21</v>
      </c>
      <c r="AB13" s="18">
        <f>'(1.1.)'!AB12+'(1.1.1)'!W13</f>
        <v>21</v>
      </c>
      <c r="AC13" s="18">
        <f>'(1.1.)'!AC12+'(1.1.1)'!X13</f>
        <v>21</v>
      </c>
      <c r="AD13" s="18">
        <f>'(1.1.)'!AD12+'(1.1.1)'!Y13</f>
        <v>21</v>
      </c>
      <c r="AE13" s="18">
        <f>'(1.1.)'!AE12+'(1.1.1)'!Z13</f>
        <v>21</v>
      </c>
    </row>
    <row r="14" spans="1:31" ht="18.95" customHeight="1" x14ac:dyDescent="0.25">
      <c r="A14" s="26" t="s">
        <v>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>
        <f t="shared" si="1"/>
        <v>0</v>
      </c>
      <c r="W14" s="18">
        <f t="shared" si="0"/>
        <v>0</v>
      </c>
      <c r="X14" s="18">
        <f t="shared" si="0"/>
        <v>0</v>
      </c>
      <c r="Y14" s="18">
        <f t="shared" si="0"/>
        <v>0</v>
      </c>
      <c r="Z14" s="18">
        <f t="shared" si="0"/>
        <v>0</v>
      </c>
      <c r="AA14" s="18">
        <f>'(1.1.)'!AA13+'(1.1.1)'!V14</f>
        <v>24</v>
      </c>
      <c r="AB14" s="18">
        <f>'(1.1.)'!AB13+'(1.1.1)'!W14</f>
        <v>24</v>
      </c>
      <c r="AC14" s="18">
        <f>'(1.1.)'!AC13+'(1.1.1)'!X14</f>
        <v>24</v>
      </c>
      <c r="AD14" s="18">
        <f>'(1.1.)'!AD13+'(1.1.1)'!Y14</f>
        <v>24</v>
      </c>
      <c r="AE14" s="18">
        <f>'(1.1.)'!AE13+'(1.1.1)'!Z14</f>
        <v>24</v>
      </c>
    </row>
    <row r="15" spans="1:31" ht="18.95" customHeight="1" x14ac:dyDescent="0.25">
      <c r="A15" s="26" t="s">
        <v>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>
        <f t="shared" si="1"/>
        <v>0</v>
      </c>
      <c r="W15" s="18">
        <f t="shared" si="0"/>
        <v>0</v>
      </c>
      <c r="X15" s="18">
        <f t="shared" si="0"/>
        <v>0</v>
      </c>
      <c r="Y15" s="18">
        <f t="shared" si="0"/>
        <v>0</v>
      </c>
      <c r="Z15" s="18">
        <f t="shared" si="0"/>
        <v>0</v>
      </c>
      <c r="AA15" s="18">
        <f>'(1.1.)'!AA14+'(1.1.1)'!V15</f>
        <v>12</v>
      </c>
      <c r="AB15" s="18">
        <f>'(1.1.)'!AB14+'(1.1.1)'!W15</f>
        <v>12</v>
      </c>
      <c r="AC15" s="18">
        <f>'(1.1.)'!AC14+'(1.1.1)'!X15</f>
        <v>13</v>
      </c>
      <c r="AD15" s="18">
        <f>'(1.1.)'!AD14+'(1.1.1)'!Y15</f>
        <v>11</v>
      </c>
      <c r="AE15" s="18">
        <f>'(1.1.)'!AE14+'(1.1.1)'!Z15</f>
        <v>11</v>
      </c>
    </row>
    <row r="16" spans="1:31" ht="18.95" customHeight="1" x14ac:dyDescent="0.25">
      <c r="A16" s="28" t="s">
        <v>26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18">
        <f t="shared" si="1"/>
        <v>0</v>
      </c>
      <c r="W16" s="18">
        <f t="shared" si="0"/>
        <v>0</v>
      </c>
      <c r="X16" s="18">
        <f t="shared" si="0"/>
        <v>0</v>
      </c>
      <c r="Y16" s="18">
        <f t="shared" si="0"/>
        <v>0</v>
      </c>
      <c r="Z16" s="18">
        <f t="shared" si="0"/>
        <v>0</v>
      </c>
      <c r="AA16" s="18">
        <f>'(1.1.)'!AA15+'(1.1.1)'!V16</f>
        <v>3</v>
      </c>
      <c r="AB16" s="18">
        <f>'(1.1.)'!AB15+'(1.1.1)'!W16</f>
        <v>3</v>
      </c>
      <c r="AC16" s="18">
        <f>'(1.1.)'!AC15+'(1.1.1)'!X16</f>
        <v>4</v>
      </c>
      <c r="AD16" s="18">
        <f>'(1.1.)'!AD15+'(1.1.1)'!Y16</f>
        <v>2</v>
      </c>
      <c r="AE16" s="18">
        <f>'(1.1.)'!AE15+'(1.1.1)'!Z16</f>
        <v>2</v>
      </c>
    </row>
    <row r="17" spans="1:31" ht="18.95" customHeight="1" x14ac:dyDescent="0.25">
      <c r="A17" s="26" t="s">
        <v>27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>
        <f t="shared" si="1"/>
        <v>0</v>
      </c>
      <c r="W17" s="18">
        <f t="shared" si="0"/>
        <v>0</v>
      </c>
      <c r="X17" s="18">
        <f t="shared" si="0"/>
        <v>0</v>
      </c>
      <c r="Y17" s="18">
        <f t="shared" si="0"/>
        <v>0</v>
      </c>
      <c r="Z17" s="18">
        <f t="shared" si="0"/>
        <v>0</v>
      </c>
      <c r="AA17" s="18">
        <f>'(1.1.)'!AA16+'(1.1.1)'!V17</f>
        <v>13</v>
      </c>
      <c r="AB17" s="18">
        <f>'(1.1.)'!AB16+'(1.1.1)'!W17</f>
        <v>13</v>
      </c>
      <c r="AC17" s="18">
        <f>'(1.1.)'!AC16+'(1.1.1)'!X17</f>
        <v>11</v>
      </c>
      <c r="AD17" s="18">
        <f>'(1.1.)'!AD16+'(1.1.1)'!Y17</f>
        <v>13</v>
      </c>
      <c r="AE17" s="18">
        <f>'(1.1.)'!AE16+'(1.1.1)'!Z17</f>
        <v>13</v>
      </c>
    </row>
    <row r="18" spans="1:31" ht="18.95" customHeight="1" x14ac:dyDescent="0.25">
      <c r="A18" s="26" t="s">
        <v>28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>
        <f t="shared" si="1"/>
        <v>0</v>
      </c>
      <c r="W18" s="18">
        <f t="shared" si="0"/>
        <v>0</v>
      </c>
      <c r="X18" s="18">
        <f t="shared" si="0"/>
        <v>0</v>
      </c>
      <c r="Y18" s="18">
        <f t="shared" si="0"/>
        <v>0</v>
      </c>
      <c r="Z18" s="18">
        <f t="shared" si="0"/>
        <v>0</v>
      </c>
      <c r="AA18" s="18">
        <f>'(1.1.)'!AA17+'(1.1.1)'!V18</f>
        <v>24</v>
      </c>
      <c r="AB18" s="18">
        <f>'(1.1.)'!AB17+'(1.1.1)'!W18</f>
        <v>24</v>
      </c>
      <c r="AC18" s="18">
        <f>'(1.1.)'!AC17+'(1.1.1)'!X18</f>
        <v>24</v>
      </c>
      <c r="AD18" s="18">
        <f>'(1.1.)'!AD17+'(1.1.1)'!Y18</f>
        <v>24</v>
      </c>
      <c r="AE18" s="18">
        <f>'(1.1.)'!AE17+'(1.1.1)'!Z18</f>
        <v>24</v>
      </c>
    </row>
    <row r="19" spans="1:31" ht="18.95" customHeight="1" x14ac:dyDescent="0.25">
      <c r="A19" s="26" t="s">
        <v>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>
        <f t="shared" si="1"/>
        <v>0</v>
      </c>
      <c r="W19" s="18">
        <f t="shared" si="0"/>
        <v>0</v>
      </c>
      <c r="X19" s="18">
        <f t="shared" si="0"/>
        <v>0</v>
      </c>
      <c r="Y19" s="18">
        <f t="shared" si="0"/>
        <v>0</v>
      </c>
      <c r="Z19" s="18">
        <f t="shared" si="0"/>
        <v>0</v>
      </c>
      <c r="AA19" s="18">
        <f>'(1.1.)'!AA18+'(1.1.1)'!V19</f>
        <v>27</v>
      </c>
      <c r="AB19" s="18">
        <f>'(1.1.)'!AB18+'(1.1.1)'!W19</f>
        <v>27</v>
      </c>
      <c r="AC19" s="18">
        <f>'(1.1.)'!AC18+'(1.1.1)'!X19</f>
        <v>27</v>
      </c>
      <c r="AD19" s="18">
        <f>'(1.1.)'!AD18+'(1.1.1)'!Y19</f>
        <v>27</v>
      </c>
      <c r="AE19" s="18">
        <f>'(1.1.)'!AE18+'(1.1.1)'!Z19</f>
        <v>27</v>
      </c>
    </row>
    <row r="20" spans="1:31" ht="18.95" customHeight="1" x14ac:dyDescent="0.25">
      <c r="A20" s="26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>
        <f t="shared" si="1"/>
        <v>0</v>
      </c>
      <c r="W20" s="18">
        <f t="shared" si="0"/>
        <v>0</v>
      </c>
      <c r="X20" s="18">
        <f t="shared" si="0"/>
        <v>0</v>
      </c>
      <c r="Y20" s="18">
        <f t="shared" si="0"/>
        <v>0</v>
      </c>
      <c r="Z20" s="18">
        <f t="shared" si="0"/>
        <v>0</v>
      </c>
      <c r="AA20" s="18">
        <f>'(1.1.)'!AA19+'(1.1.1)'!V20</f>
        <v>14</v>
      </c>
      <c r="AB20" s="18">
        <f>'(1.1.)'!AB19+'(1.1.1)'!W20</f>
        <v>14</v>
      </c>
      <c r="AC20" s="18">
        <f>'(1.1.)'!AC19+'(1.1.1)'!X20</f>
        <v>15</v>
      </c>
      <c r="AD20" s="18">
        <f>'(1.1.)'!AD19+'(1.1.1)'!Y20</f>
        <v>14</v>
      </c>
      <c r="AE20" s="18">
        <f>'(1.1.)'!AE19+'(1.1.1)'!Z20</f>
        <v>15</v>
      </c>
    </row>
    <row r="21" spans="1:31" ht="18.95" customHeight="1" x14ac:dyDescent="0.2">
      <c r="A21" s="23" t="s">
        <v>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>
        <f t="shared" si="1"/>
        <v>0</v>
      </c>
      <c r="W21" s="18">
        <f t="shared" si="0"/>
        <v>0</v>
      </c>
      <c r="X21" s="18">
        <f t="shared" si="0"/>
        <v>0</v>
      </c>
      <c r="Y21" s="18">
        <f t="shared" si="0"/>
        <v>0</v>
      </c>
      <c r="Z21" s="18">
        <f t="shared" si="0"/>
        <v>0</v>
      </c>
      <c r="AA21" s="18">
        <f>'(1.1.)'!AA20+'(1.1.1)'!V21</f>
        <v>182</v>
      </c>
      <c r="AB21" s="18">
        <f>'(1.1.)'!AB20+'(1.1.1)'!W21</f>
        <v>181</v>
      </c>
      <c r="AC21" s="18">
        <f>'(1.1.)'!AC20+'(1.1.1)'!X21</f>
        <v>179</v>
      </c>
      <c r="AD21" s="18">
        <f>'(1.1.)'!AD20+'(1.1.1)'!Y21</f>
        <v>180</v>
      </c>
      <c r="AE21" s="18">
        <f>'(1.1.)'!AE20+'(1.1.1)'!Z21</f>
        <v>185</v>
      </c>
    </row>
    <row r="22" spans="1:31" ht="24.95" customHeight="1" x14ac:dyDescent="0.25">
      <c r="A22" s="16" t="s">
        <v>29</v>
      </c>
      <c r="B22" s="31">
        <v>0</v>
      </c>
      <c r="C22" s="31">
        <v>0</v>
      </c>
      <c r="D22" s="31">
        <v>1</v>
      </c>
      <c r="E22" s="31">
        <v>1</v>
      </c>
      <c r="F22" s="31">
        <v>1</v>
      </c>
      <c r="G22" s="31"/>
      <c r="H22" s="31"/>
      <c r="I22" s="31"/>
      <c r="J22" s="31"/>
      <c r="K22" s="31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>
        <f t="shared" si="1"/>
        <v>0</v>
      </c>
      <c r="W22" s="18">
        <f t="shared" si="0"/>
        <v>0</v>
      </c>
      <c r="X22" s="18">
        <f t="shared" si="0"/>
        <v>1</v>
      </c>
      <c r="Y22" s="18">
        <f t="shared" si="0"/>
        <v>1</v>
      </c>
      <c r="Z22" s="18">
        <f t="shared" si="0"/>
        <v>1</v>
      </c>
      <c r="AA22" s="18">
        <f>'(1.1.)'!AA21+'(1.1.1)'!V22</f>
        <v>0</v>
      </c>
      <c r="AB22" s="18">
        <f>'(1.1.)'!AB21+'(1.1.1)'!W22</f>
        <v>0</v>
      </c>
      <c r="AC22" s="18">
        <f>'(1.1.)'!AC21+'(1.1.1)'!X22</f>
        <v>1</v>
      </c>
      <c r="AD22" s="18">
        <f>'(1.1.)'!AD21+'(1.1.1)'!Y22</f>
        <v>1</v>
      </c>
      <c r="AE22" s="18">
        <f>'(1.1.)'!AE21+'(1.1.1)'!Z22</f>
        <v>1</v>
      </c>
    </row>
    <row r="23" spans="1:31" ht="27.6" customHeight="1" x14ac:dyDescent="0.25">
      <c r="A23" s="16" t="s">
        <v>30</v>
      </c>
      <c r="B23" s="31"/>
      <c r="C23" s="31"/>
      <c r="D23" s="31"/>
      <c r="E23" s="31"/>
      <c r="F23" s="31"/>
      <c r="G23" s="31">
        <v>1</v>
      </c>
      <c r="H23" s="31">
        <v>1</v>
      </c>
      <c r="I23" s="31">
        <v>0</v>
      </c>
      <c r="J23" s="31">
        <v>0</v>
      </c>
      <c r="K23" s="31">
        <v>0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>
        <f t="shared" si="1"/>
        <v>1</v>
      </c>
      <c r="W23" s="18">
        <f t="shared" si="0"/>
        <v>1</v>
      </c>
      <c r="X23" s="18">
        <f t="shared" si="0"/>
        <v>0</v>
      </c>
      <c r="Y23" s="18">
        <f t="shared" si="0"/>
        <v>0</v>
      </c>
      <c r="Z23" s="18">
        <f t="shared" si="0"/>
        <v>0</v>
      </c>
      <c r="AA23" s="18">
        <f>'(1.1.)'!AA22+'(1.1.1)'!V23</f>
        <v>1</v>
      </c>
      <c r="AB23" s="18">
        <f>'(1.1.)'!AB22+'(1.1.1)'!W23</f>
        <v>1</v>
      </c>
      <c r="AC23" s="18">
        <f>'(1.1.)'!AC22+'(1.1.1)'!X23</f>
        <v>0</v>
      </c>
      <c r="AD23" s="18">
        <f>'(1.1.)'!AD22+'(1.1.1)'!Y23</f>
        <v>0</v>
      </c>
      <c r="AE23" s="18">
        <f>'(1.1.)'!AE22+'(1.1.1)'!Z23</f>
        <v>0</v>
      </c>
    </row>
    <row r="24" spans="1:31" ht="39.6" customHeight="1" x14ac:dyDescent="0.25">
      <c r="A24" s="16" t="s">
        <v>31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17">
        <v>1</v>
      </c>
      <c r="M24" s="17">
        <v>1</v>
      </c>
      <c r="N24" s="17">
        <v>1</v>
      </c>
      <c r="O24" s="17">
        <v>1</v>
      </c>
      <c r="P24" s="17">
        <v>1</v>
      </c>
      <c r="Q24" s="17"/>
      <c r="R24" s="17"/>
      <c r="S24" s="17"/>
      <c r="T24" s="17"/>
      <c r="U24" s="17"/>
      <c r="V24" s="18">
        <f t="shared" si="1"/>
        <v>1</v>
      </c>
      <c r="W24" s="18">
        <f t="shared" si="0"/>
        <v>1</v>
      </c>
      <c r="X24" s="18">
        <f t="shared" si="0"/>
        <v>1</v>
      </c>
      <c r="Y24" s="18">
        <f t="shared" si="0"/>
        <v>1</v>
      </c>
      <c r="Z24" s="18">
        <f t="shared" si="0"/>
        <v>1</v>
      </c>
      <c r="AA24" s="18">
        <f>'(1.1.)'!AA23+'(1.1.1)'!V24</f>
        <v>1</v>
      </c>
      <c r="AB24" s="18">
        <f>'(1.1.)'!AB23+'(1.1.1)'!W24</f>
        <v>1</v>
      </c>
      <c r="AC24" s="18">
        <f>'(1.1.)'!AC23+'(1.1.1)'!X24</f>
        <v>1</v>
      </c>
      <c r="AD24" s="18">
        <f>'(1.1.)'!AD23+'(1.1.1)'!Y24</f>
        <v>1</v>
      </c>
      <c r="AE24" s="18">
        <f>'(1.1.)'!AE23+'(1.1.1)'!Z24</f>
        <v>1</v>
      </c>
    </row>
    <row r="25" spans="1:31" ht="39.950000000000003" customHeight="1" x14ac:dyDescent="0.2">
      <c r="A25" s="31" t="s">
        <v>32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17"/>
      <c r="M25" s="17"/>
      <c r="N25" s="17"/>
      <c r="O25" s="17"/>
      <c r="P25" s="17"/>
      <c r="Q25" s="17"/>
      <c r="R25" s="17"/>
      <c r="S25" s="17">
        <v>1</v>
      </c>
      <c r="T25" s="17">
        <v>1</v>
      </c>
      <c r="U25" s="17">
        <v>1</v>
      </c>
      <c r="V25" s="18">
        <f t="shared" si="1"/>
        <v>0</v>
      </c>
      <c r="W25" s="18">
        <f t="shared" si="0"/>
        <v>0</v>
      </c>
      <c r="X25" s="18">
        <f t="shared" si="0"/>
        <v>1</v>
      </c>
      <c r="Y25" s="18">
        <f t="shared" si="0"/>
        <v>1</v>
      </c>
      <c r="Z25" s="18">
        <f t="shared" si="0"/>
        <v>1</v>
      </c>
      <c r="AA25" s="18">
        <f>'(1.1.)'!AA24+'(1.1.1)'!V25</f>
        <v>0</v>
      </c>
      <c r="AB25" s="18">
        <f>'(1.1.)'!AB24+'(1.1.1)'!W25</f>
        <v>0</v>
      </c>
      <c r="AC25" s="18">
        <f>'(1.1.)'!AC24+'(1.1.1)'!X25</f>
        <v>1</v>
      </c>
      <c r="AD25" s="18">
        <f>'(1.1.)'!AD24+'(1.1.1)'!Y25</f>
        <v>1</v>
      </c>
      <c r="AE25" s="18">
        <f>'(1.1.)'!AE24+'(1.1.1)'!Z25</f>
        <v>1</v>
      </c>
    </row>
    <row r="26" spans="1:31" ht="38.1" customHeight="1" x14ac:dyDescent="0.2">
      <c r="A26" s="31" t="s">
        <v>33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17"/>
      <c r="M26" s="17"/>
      <c r="N26" s="17"/>
      <c r="O26" s="17"/>
      <c r="P26" s="17"/>
      <c r="Q26" s="17"/>
      <c r="R26" s="17"/>
      <c r="S26" s="17"/>
      <c r="T26" s="17">
        <v>1</v>
      </c>
      <c r="U26" s="17">
        <v>1</v>
      </c>
      <c r="V26" s="18">
        <f t="shared" si="1"/>
        <v>0</v>
      </c>
      <c r="W26" s="18">
        <f t="shared" si="1"/>
        <v>0</v>
      </c>
      <c r="X26" s="18">
        <f t="shared" si="1"/>
        <v>0</v>
      </c>
      <c r="Y26" s="18">
        <f t="shared" si="1"/>
        <v>1</v>
      </c>
      <c r="Z26" s="18">
        <f t="shared" si="1"/>
        <v>1</v>
      </c>
      <c r="AA26" s="18">
        <f>'(1.1.)'!AA25+'(1.1.1)'!V26</f>
        <v>0</v>
      </c>
      <c r="AB26" s="18">
        <f>'(1.1.)'!AB25+'(1.1.1)'!W26</f>
        <v>0</v>
      </c>
      <c r="AC26" s="18">
        <f>'(1.1.)'!AC25+'(1.1.1)'!X26</f>
        <v>0</v>
      </c>
      <c r="AD26" s="18">
        <f>'(1.1.)'!AD25+'(1.1.1)'!Y26</f>
        <v>1</v>
      </c>
      <c r="AE26" s="18">
        <f>'(1.1.)'!AE25+'(1.1.1)'!Z26</f>
        <v>1</v>
      </c>
    </row>
    <row r="27" spans="1:31" ht="38.1" customHeight="1" x14ac:dyDescent="0.2">
      <c r="A27" s="23" t="s">
        <v>47</v>
      </c>
      <c r="B27" s="17">
        <v>0</v>
      </c>
      <c r="C27" s="17">
        <v>0</v>
      </c>
      <c r="D27" s="17">
        <v>1</v>
      </c>
      <c r="E27" s="17">
        <v>1</v>
      </c>
      <c r="F27" s="17">
        <v>1</v>
      </c>
      <c r="G27" s="17">
        <v>1</v>
      </c>
      <c r="H27" s="17">
        <v>1</v>
      </c>
      <c r="I27" s="17">
        <v>0</v>
      </c>
      <c r="J27" s="17">
        <v>0</v>
      </c>
      <c r="K27" s="17">
        <v>0</v>
      </c>
      <c r="L27" s="18">
        <f>L21+L22+L24+L25+L26</f>
        <v>1</v>
      </c>
      <c r="M27" s="18">
        <f>M21+M22+M24+M25+M26</f>
        <v>1</v>
      </c>
      <c r="N27" s="18">
        <f>N21+N22+N24+N25+N26</f>
        <v>1</v>
      </c>
      <c r="O27" s="18">
        <f>O21+O22+O24+O25+O26</f>
        <v>1</v>
      </c>
      <c r="P27" s="18">
        <f>P21+P22+P24+P25+P26</f>
        <v>1</v>
      </c>
      <c r="Q27" s="18">
        <f t="shared" ref="Q27:U27" si="2">Q21+Q22+Q24+Q25+Q26</f>
        <v>0</v>
      </c>
      <c r="R27" s="18">
        <f t="shared" si="2"/>
        <v>0</v>
      </c>
      <c r="S27" s="18">
        <f t="shared" si="2"/>
        <v>1</v>
      </c>
      <c r="T27" s="18">
        <f t="shared" si="2"/>
        <v>2</v>
      </c>
      <c r="U27" s="18">
        <f t="shared" si="2"/>
        <v>2</v>
      </c>
      <c r="V27" s="18">
        <f t="shared" si="1"/>
        <v>2</v>
      </c>
      <c r="W27" s="18">
        <f t="shared" si="1"/>
        <v>2</v>
      </c>
      <c r="X27" s="18">
        <f t="shared" si="1"/>
        <v>3</v>
      </c>
      <c r="Y27" s="18">
        <f t="shared" si="1"/>
        <v>4</v>
      </c>
      <c r="Z27" s="18">
        <f t="shared" si="1"/>
        <v>4</v>
      </c>
      <c r="AA27" s="18">
        <f>'(1.1.)'!AA26+'(1.1.1)'!V27</f>
        <v>184</v>
      </c>
      <c r="AB27" s="18">
        <f>'(1.1.)'!AB26+'(1.1.1)'!W27</f>
        <v>183</v>
      </c>
      <c r="AC27" s="18">
        <f>'(1.1.)'!AC26+'(1.1.1)'!X27</f>
        <v>182</v>
      </c>
      <c r="AD27" s="18">
        <f>'(1.1.)'!AD26+'(1.1.1)'!Y27</f>
        <v>184</v>
      </c>
      <c r="AE27" s="18">
        <f>'(1.1.)'!AE26+'(1.1.1)'!Z27</f>
        <v>189</v>
      </c>
    </row>
    <row r="28" spans="1:31" ht="36.6" customHeight="1" x14ac:dyDescent="0.2">
      <c r="A28" s="24" t="s">
        <v>35</v>
      </c>
      <c r="B28" s="18">
        <f>B22+B23+B24</f>
        <v>0</v>
      </c>
      <c r="C28" s="18">
        <f t="shared" ref="C28:K28" si="3">C22+C23+C24</f>
        <v>0</v>
      </c>
      <c r="D28" s="18">
        <f t="shared" si="3"/>
        <v>1</v>
      </c>
      <c r="E28" s="18">
        <f t="shared" si="3"/>
        <v>1</v>
      </c>
      <c r="F28" s="18">
        <f t="shared" si="3"/>
        <v>1</v>
      </c>
      <c r="G28" s="18">
        <f t="shared" si="3"/>
        <v>1</v>
      </c>
      <c r="H28" s="18">
        <f t="shared" si="3"/>
        <v>1</v>
      </c>
      <c r="I28" s="18">
        <f t="shared" si="3"/>
        <v>0</v>
      </c>
      <c r="J28" s="18">
        <f t="shared" si="3"/>
        <v>0</v>
      </c>
      <c r="K28" s="18">
        <f t="shared" si="3"/>
        <v>0</v>
      </c>
      <c r="L28" s="18">
        <f>L10+L11+L12+L13+L14+L15+L17+L18+L19+L20+L22+L24</f>
        <v>1</v>
      </c>
      <c r="M28" s="18">
        <f>M10+M11+M12+M13+M14+M15+M17+M18+M19+M20+M22+M24</f>
        <v>1</v>
      </c>
      <c r="N28" s="18">
        <f>N10+N11+N12+N13+N14+N15+N17+N18+N19+N20+N22+N24</f>
        <v>1</v>
      </c>
      <c r="O28" s="18">
        <f>O10+O11+O12+O13+O14+O15+O17+O18+O19+O20+O22+O24</f>
        <v>1</v>
      </c>
      <c r="P28" s="18">
        <f>P10+P11+P12+P13+P14+P15+P17+P18+P19+P20+P22+P24</f>
        <v>1</v>
      </c>
      <c r="Q28" s="18"/>
      <c r="R28" s="18"/>
      <c r="S28" s="18"/>
      <c r="T28" s="18"/>
      <c r="U28" s="18"/>
      <c r="V28" s="18">
        <f t="shared" si="1"/>
        <v>2</v>
      </c>
      <c r="W28" s="18">
        <f t="shared" si="1"/>
        <v>2</v>
      </c>
      <c r="X28" s="18">
        <f t="shared" si="1"/>
        <v>2</v>
      </c>
      <c r="Y28" s="18">
        <f t="shared" si="1"/>
        <v>2</v>
      </c>
      <c r="Z28" s="18">
        <f t="shared" si="1"/>
        <v>2</v>
      </c>
      <c r="AA28" s="18">
        <f>'(1.1.)'!AA27+'(1.1.1)'!V28</f>
        <v>13</v>
      </c>
      <c r="AB28" s="18">
        <f>'(1.1.)'!AB27+'(1.1.1)'!W28</f>
        <v>13</v>
      </c>
      <c r="AC28" s="18">
        <f>'(1.1.)'!AC27+'(1.1.1)'!X28</f>
        <v>13</v>
      </c>
      <c r="AD28" s="18">
        <f>'(1.1.)'!AD27+'(1.1.1)'!Y28</f>
        <v>13</v>
      </c>
      <c r="AE28" s="18">
        <f>'(1.1.)'!AE27+'(1.1.1)'!Z28</f>
        <v>13</v>
      </c>
    </row>
    <row r="29" spans="1:31" ht="36" customHeight="1" x14ac:dyDescent="0.2">
      <c r="A29" s="24" t="s">
        <v>36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8"/>
      <c r="M29" s="18"/>
      <c r="N29" s="18"/>
      <c r="O29" s="18"/>
      <c r="P29" s="18"/>
      <c r="Q29" s="18">
        <f>Q25+Q26</f>
        <v>0</v>
      </c>
      <c r="R29" s="18">
        <f t="shared" ref="R29:U29" si="4">R25+R26</f>
        <v>0</v>
      </c>
      <c r="S29" s="18">
        <f t="shared" si="4"/>
        <v>1</v>
      </c>
      <c r="T29" s="18">
        <f t="shared" si="4"/>
        <v>2</v>
      </c>
      <c r="U29" s="18">
        <f t="shared" si="4"/>
        <v>2</v>
      </c>
      <c r="V29" s="18">
        <f t="shared" si="1"/>
        <v>0</v>
      </c>
      <c r="W29" s="18">
        <f t="shared" si="1"/>
        <v>0</v>
      </c>
      <c r="X29" s="18">
        <f t="shared" si="1"/>
        <v>1</v>
      </c>
      <c r="Y29" s="18">
        <f t="shared" si="1"/>
        <v>2</v>
      </c>
      <c r="Z29" s="18">
        <f t="shared" si="1"/>
        <v>2</v>
      </c>
      <c r="AA29" s="18">
        <f>'(1.1.)'!AA28+'(1.1.1)'!V29</f>
        <v>171</v>
      </c>
      <c r="AB29" s="18">
        <f>'(1.1.)'!AB28+'(1.1.1)'!W29</f>
        <v>170</v>
      </c>
      <c r="AC29" s="18">
        <f>'(1.1.)'!AC28+'(1.1.1)'!X29</f>
        <v>169</v>
      </c>
      <c r="AD29" s="18">
        <f>'(1.1.)'!AD28+'(1.1.1)'!Y29</f>
        <v>171</v>
      </c>
      <c r="AE29" s="18">
        <f>'(1.1.)'!AE28+'(1.1.1)'!Z29</f>
        <v>176</v>
      </c>
    </row>
    <row r="30" spans="1:31" ht="23.45" customHeight="1" x14ac:dyDescent="0.25">
      <c r="A30" s="386" t="s">
        <v>37</v>
      </c>
      <c r="B30" s="386"/>
      <c r="C30" s="386"/>
      <c r="D30" s="386"/>
      <c r="E30" s="386"/>
      <c r="F30" s="386"/>
      <c r="G30" s="386"/>
      <c r="H30" s="386"/>
      <c r="I30" s="386"/>
      <c r="J30" s="386"/>
      <c r="K30" s="386"/>
      <c r="L30" s="386"/>
      <c r="M30" s="386"/>
      <c r="N30" s="386"/>
      <c r="O30" s="386"/>
      <c r="P30" s="386"/>
      <c r="Q30" s="386"/>
      <c r="R30" s="386"/>
      <c r="S30" s="386"/>
      <c r="T30" s="386"/>
      <c r="U30" s="386"/>
      <c r="V30" s="386"/>
      <c r="W30" s="386"/>
      <c r="X30" s="386"/>
      <c r="Y30" s="386"/>
      <c r="Z30" s="386"/>
      <c r="AA30" s="386"/>
      <c r="AB30" s="386"/>
      <c r="AC30" s="386"/>
      <c r="AD30" s="25"/>
    </row>
    <row r="31" spans="1:31" ht="19.350000000000001" customHeight="1" x14ac:dyDescent="0.25">
      <c r="A31" s="25" t="s">
        <v>38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</row>
    <row r="32" spans="1:31" ht="18.75" customHeight="1" x14ac:dyDescent="0.25"/>
    <row r="33" ht="18.75" customHeight="1" x14ac:dyDescent="0.25"/>
    <row r="34" ht="12" customHeight="1" x14ac:dyDescent="0.25"/>
    <row r="35" ht="14.1" customHeight="1" x14ac:dyDescent="0.25"/>
    <row r="37" ht="16.5" customHeight="1" x14ac:dyDescent="0.25"/>
    <row r="38" ht="29.25" customHeight="1" x14ac:dyDescent="0.2"/>
    <row r="39" ht="27.75" customHeight="1" x14ac:dyDescent="0.2"/>
    <row r="40" ht="31.5" customHeight="1" x14ac:dyDescent="0.2"/>
    <row r="42" ht="32.25" customHeight="1" x14ac:dyDescent="0.2"/>
  </sheetData>
  <sheetProtection selectLockedCells="1" selectUnlockedCells="1"/>
  <mergeCells count="11">
    <mergeCell ref="A30:AC30"/>
    <mergeCell ref="A1:AC1"/>
    <mergeCell ref="A2:AC2"/>
    <mergeCell ref="A3:AC3"/>
    <mergeCell ref="A4:A9"/>
    <mergeCell ref="B4:F8"/>
    <mergeCell ref="G4:K8"/>
    <mergeCell ref="L4:P8"/>
    <mergeCell ref="Q4:U8"/>
    <mergeCell ref="V4:Z8"/>
    <mergeCell ref="AA4:AE8"/>
  </mergeCells>
  <pageMargins left="0.59055118110236227" right="0.39370078740157483" top="0.51181102362204722" bottom="0.39370078740157483" header="0.51181102362204722" footer="0.51181102362204722"/>
  <pageSetup paperSize="9" scale="77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T32"/>
  <sheetViews>
    <sheetView zoomScale="40" zoomScaleNormal="40" zoomScaleSheetLayoutView="80" workbookViewId="0">
      <pane xSplit="1" ySplit="4" topLeftCell="B5" activePane="bottomRight" state="frozen"/>
      <selection activeCell="V26" sqref="V26"/>
      <selection pane="topRight" activeCell="V26" sqref="V26"/>
      <selection pane="bottomLeft" activeCell="V26" sqref="V26"/>
      <selection pane="bottomRight" activeCell="I44" sqref="I44"/>
    </sheetView>
  </sheetViews>
  <sheetFormatPr defaultRowHeight="12.75" x14ac:dyDescent="0.2"/>
  <cols>
    <col min="1" max="1" width="35.85546875" style="1" customWidth="1"/>
    <col min="2" max="46" width="4.85546875" style="1" customWidth="1"/>
    <col min="47" max="47" width="5.42578125" style="1" customWidth="1"/>
    <col min="48" max="251" width="8.7109375" style="1"/>
    <col min="252" max="252" width="29.42578125" style="1" customWidth="1"/>
    <col min="253" max="302" width="4.85546875" style="1" customWidth="1"/>
    <col min="303" max="303" width="5.42578125" style="1" customWidth="1"/>
    <col min="304" max="507" width="8.7109375" style="1"/>
    <col min="508" max="508" width="29.42578125" style="1" customWidth="1"/>
    <col min="509" max="558" width="4.85546875" style="1" customWidth="1"/>
    <col min="559" max="559" width="5.42578125" style="1" customWidth="1"/>
    <col min="560" max="763" width="8.7109375" style="1"/>
    <col min="764" max="764" width="29.42578125" style="1" customWidth="1"/>
    <col min="765" max="814" width="4.85546875" style="1" customWidth="1"/>
    <col min="815" max="815" width="5.42578125" style="1" customWidth="1"/>
    <col min="816" max="1019" width="8.7109375" style="1"/>
    <col min="1020" max="1020" width="29.42578125" style="1" customWidth="1"/>
    <col min="1021" max="1070" width="4.85546875" style="1" customWidth="1"/>
    <col min="1071" max="1071" width="5.42578125" style="1" customWidth="1"/>
    <col min="1072" max="1275" width="8.7109375" style="1"/>
    <col min="1276" max="1276" width="29.42578125" style="1" customWidth="1"/>
    <col min="1277" max="1326" width="4.85546875" style="1" customWidth="1"/>
    <col min="1327" max="1327" width="5.42578125" style="1" customWidth="1"/>
    <col min="1328" max="1531" width="8.7109375" style="1"/>
    <col min="1532" max="1532" width="29.42578125" style="1" customWidth="1"/>
    <col min="1533" max="1582" width="4.85546875" style="1" customWidth="1"/>
    <col min="1583" max="1583" width="5.42578125" style="1" customWidth="1"/>
    <col min="1584" max="1787" width="8.7109375" style="1"/>
    <col min="1788" max="1788" width="29.42578125" style="1" customWidth="1"/>
    <col min="1789" max="1838" width="4.85546875" style="1" customWidth="1"/>
    <col min="1839" max="1839" width="5.42578125" style="1" customWidth="1"/>
    <col min="1840" max="2043" width="8.7109375" style="1"/>
    <col min="2044" max="2044" width="29.42578125" style="1" customWidth="1"/>
    <col min="2045" max="2094" width="4.85546875" style="1" customWidth="1"/>
    <col min="2095" max="2095" width="5.42578125" style="1" customWidth="1"/>
    <col min="2096" max="2299" width="8.7109375" style="1"/>
    <col min="2300" max="2300" width="29.42578125" style="1" customWidth="1"/>
    <col min="2301" max="2350" width="4.85546875" style="1" customWidth="1"/>
    <col min="2351" max="2351" width="5.42578125" style="1" customWidth="1"/>
    <col min="2352" max="2555" width="8.7109375" style="1"/>
    <col min="2556" max="2556" width="29.42578125" style="1" customWidth="1"/>
    <col min="2557" max="2606" width="4.85546875" style="1" customWidth="1"/>
    <col min="2607" max="2607" width="5.42578125" style="1" customWidth="1"/>
    <col min="2608" max="2811" width="8.7109375" style="1"/>
    <col min="2812" max="2812" width="29.42578125" style="1" customWidth="1"/>
    <col min="2813" max="2862" width="4.85546875" style="1" customWidth="1"/>
    <col min="2863" max="2863" width="5.42578125" style="1" customWidth="1"/>
    <col min="2864" max="3067" width="8.7109375" style="1"/>
    <col min="3068" max="3068" width="29.42578125" style="1" customWidth="1"/>
    <col min="3069" max="3118" width="4.85546875" style="1" customWidth="1"/>
    <col min="3119" max="3119" width="5.42578125" style="1" customWidth="1"/>
    <col min="3120" max="3323" width="8.7109375" style="1"/>
    <col min="3324" max="3324" width="29.42578125" style="1" customWidth="1"/>
    <col min="3325" max="3374" width="4.85546875" style="1" customWidth="1"/>
    <col min="3375" max="3375" width="5.42578125" style="1" customWidth="1"/>
    <col min="3376" max="3579" width="8.7109375" style="1"/>
    <col min="3580" max="3580" width="29.42578125" style="1" customWidth="1"/>
    <col min="3581" max="3630" width="4.85546875" style="1" customWidth="1"/>
    <col min="3631" max="3631" width="5.42578125" style="1" customWidth="1"/>
    <col min="3632" max="3835" width="8.7109375" style="1"/>
    <col min="3836" max="3836" width="29.42578125" style="1" customWidth="1"/>
    <col min="3837" max="3886" width="4.85546875" style="1" customWidth="1"/>
    <col min="3887" max="3887" width="5.42578125" style="1" customWidth="1"/>
    <col min="3888" max="4091" width="8.7109375" style="1"/>
    <col min="4092" max="4092" width="29.42578125" style="1" customWidth="1"/>
    <col min="4093" max="4142" width="4.85546875" style="1" customWidth="1"/>
    <col min="4143" max="4143" width="5.42578125" style="1" customWidth="1"/>
    <col min="4144" max="4347" width="8.7109375" style="1"/>
    <col min="4348" max="4348" width="29.42578125" style="1" customWidth="1"/>
    <col min="4349" max="4398" width="4.85546875" style="1" customWidth="1"/>
    <col min="4399" max="4399" width="5.42578125" style="1" customWidth="1"/>
    <col min="4400" max="4603" width="8.7109375" style="1"/>
    <col min="4604" max="4604" width="29.42578125" style="1" customWidth="1"/>
    <col min="4605" max="4654" width="4.85546875" style="1" customWidth="1"/>
    <col min="4655" max="4655" width="5.42578125" style="1" customWidth="1"/>
    <col min="4656" max="4859" width="8.7109375" style="1"/>
    <col min="4860" max="4860" width="29.42578125" style="1" customWidth="1"/>
    <col min="4861" max="4910" width="4.85546875" style="1" customWidth="1"/>
    <col min="4911" max="4911" width="5.42578125" style="1" customWidth="1"/>
    <col min="4912" max="5115" width="8.7109375" style="1"/>
    <col min="5116" max="5116" width="29.42578125" style="1" customWidth="1"/>
    <col min="5117" max="5166" width="4.85546875" style="1" customWidth="1"/>
    <col min="5167" max="5167" width="5.42578125" style="1" customWidth="1"/>
    <col min="5168" max="5371" width="8.7109375" style="1"/>
    <col min="5372" max="5372" width="29.42578125" style="1" customWidth="1"/>
    <col min="5373" max="5422" width="4.85546875" style="1" customWidth="1"/>
    <col min="5423" max="5423" width="5.42578125" style="1" customWidth="1"/>
    <col min="5424" max="5627" width="8.7109375" style="1"/>
    <col min="5628" max="5628" width="29.42578125" style="1" customWidth="1"/>
    <col min="5629" max="5678" width="4.85546875" style="1" customWidth="1"/>
    <col min="5679" max="5679" width="5.42578125" style="1" customWidth="1"/>
    <col min="5680" max="5883" width="8.7109375" style="1"/>
    <col min="5884" max="5884" width="29.42578125" style="1" customWidth="1"/>
    <col min="5885" max="5934" width="4.85546875" style="1" customWidth="1"/>
    <col min="5935" max="5935" width="5.42578125" style="1" customWidth="1"/>
    <col min="5936" max="6139" width="8.7109375" style="1"/>
    <col min="6140" max="6140" width="29.42578125" style="1" customWidth="1"/>
    <col min="6141" max="6190" width="4.85546875" style="1" customWidth="1"/>
    <col min="6191" max="6191" width="5.42578125" style="1" customWidth="1"/>
    <col min="6192" max="6395" width="8.7109375" style="1"/>
    <col min="6396" max="6396" width="29.42578125" style="1" customWidth="1"/>
    <col min="6397" max="6446" width="4.85546875" style="1" customWidth="1"/>
    <col min="6447" max="6447" width="5.42578125" style="1" customWidth="1"/>
    <col min="6448" max="6651" width="8.7109375" style="1"/>
    <col min="6652" max="6652" width="29.42578125" style="1" customWidth="1"/>
    <col min="6653" max="6702" width="4.85546875" style="1" customWidth="1"/>
    <col min="6703" max="6703" width="5.42578125" style="1" customWidth="1"/>
    <col min="6704" max="6907" width="8.7109375" style="1"/>
    <col min="6908" max="6908" width="29.42578125" style="1" customWidth="1"/>
    <col min="6909" max="6958" width="4.85546875" style="1" customWidth="1"/>
    <col min="6959" max="6959" width="5.42578125" style="1" customWidth="1"/>
    <col min="6960" max="7163" width="8.7109375" style="1"/>
    <col min="7164" max="7164" width="29.42578125" style="1" customWidth="1"/>
    <col min="7165" max="7214" width="4.85546875" style="1" customWidth="1"/>
    <col min="7215" max="7215" width="5.42578125" style="1" customWidth="1"/>
    <col min="7216" max="7419" width="8.7109375" style="1"/>
    <col min="7420" max="7420" width="29.42578125" style="1" customWidth="1"/>
    <col min="7421" max="7470" width="4.85546875" style="1" customWidth="1"/>
    <col min="7471" max="7471" width="5.42578125" style="1" customWidth="1"/>
    <col min="7472" max="7675" width="8.7109375" style="1"/>
    <col min="7676" max="7676" width="29.42578125" style="1" customWidth="1"/>
    <col min="7677" max="7726" width="4.85546875" style="1" customWidth="1"/>
    <col min="7727" max="7727" width="5.42578125" style="1" customWidth="1"/>
    <col min="7728" max="7931" width="8.7109375" style="1"/>
    <col min="7932" max="7932" width="29.42578125" style="1" customWidth="1"/>
    <col min="7933" max="7982" width="4.85546875" style="1" customWidth="1"/>
    <col min="7983" max="7983" width="5.42578125" style="1" customWidth="1"/>
    <col min="7984" max="8187" width="8.7109375" style="1"/>
    <col min="8188" max="8188" width="29.42578125" style="1" customWidth="1"/>
    <col min="8189" max="8238" width="4.85546875" style="1" customWidth="1"/>
    <col min="8239" max="8239" width="5.42578125" style="1" customWidth="1"/>
    <col min="8240" max="8443" width="8.7109375" style="1"/>
    <col min="8444" max="8444" width="29.42578125" style="1" customWidth="1"/>
    <col min="8445" max="8494" width="4.85546875" style="1" customWidth="1"/>
    <col min="8495" max="8495" width="5.42578125" style="1" customWidth="1"/>
    <col min="8496" max="8699" width="8.7109375" style="1"/>
    <col min="8700" max="8700" width="29.42578125" style="1" customWidth="1"/>
    <col min="8701" max="8750" width="4.85546875" style="1" customWidth="1"/>
    <col min="8751" max="8751" width="5.42578125" style="1" customWidth="1"/>
    <col min="8752" max="8955" width="8.7109375" style="1"/>
    <col min="8956" max="8956" width="29.42578125" style="1" customWidth="1"/>
    <col min="8957" max="9006" width="4.85546875" style="1" customWidth="1"/>
    <col min="9007" max="9007" width="5.42578125" style="1" customWidth="1"/>
    <col min="9008" max="9211" width="8.7109375" style="1"/>
    <col min="9212" max="9212" width="29.42578125" style="1" customWidth="1"/>
    <col min="9213" max="9262" width="4.85546875" style="1" customWidth="1"/>
    <col min="9263" max="9263" width="5.42578125" style="1" customWidth="1"/>
    <col min="9264" max="9467" width="8.7109375" style="1"/>
    <col min="9468" max="9468" width="29.42578125" style="1" customWidth="1"/>
    <col min="9469" max="9518" width="4.85546875" style="1" customWidth="1"/>
    <col min="9519" max="9519" width="5.42578125" style="1" customWidth="1"/>
    <col min="9520" max="9723" width="8.7109375" style="1"/>
    <col min="9724" max="9724" width="29.42578125" style="1" customWidth="1"/>
    <col min="9725" max="9774" width="4.85546875" style="1" customWidth="1"/>
    <col min="9775" max="9775" width="5.42578125" style="1" customWidth="1"/>
    <col min="9776" max="9979" width="8.7109375" style="1"/>
    <col min="9980" max="9980" width="29.42578125" style="1" customWidth="1"/>
    <col min="9981" max="10030" width="4.85546875" style="1" customWidth="1"/>
    <col min="10031" max="10031" width="5.42578125" style="1" customWidth="1"/>
    <col min="10032" max="10235" width="8.7109375" style="1"/>
    <col min="10236" max="10236" width="29.42578125" style="1" customWidth="1"/>
    <col min="10237" max="10286" width="4.85546875" style="1" customWidth="1"/>
    <col min="10287" max="10287" width="5.42578125" style="1" customWidth="1"/>
    <col min="10288" max="10491" width="8.7109375" style="1"/>
    <col min="10492" max="10492" width="29.42578125" style="1" customWidth="1"/>
    <col min="10493" max="10542" width="4.85546875" style="1" customWidth="1"/>
    <col min="10543" max="10543" width="5.42578125" style="1" customWidth="1"/>
    <col min="10544" max="10747" width="8.7109375" style="1"/>
    <col min="10748" max="10748" width="29.42578125" style="1" customWidth="1"/>
    <col min="10749" max="10798" width="4.85546875" style="1" customWidth="1"/>
    <col min="10799" max="10799" width="5.42578125" style="1" customWidth="1"/>
    <col min="10800" max="11003" width="8.7109375" style="1"/>
    <col min="11004" max="11004" width="29.42578125" style="1" customWidth="1"/>
    <col min="11005" max="11054" width="4.85546875" style="1" customWidth="1"/>
    <col min="11055" max="11055" width="5.42578125" style="1" customWidth="1"/>
    <col min="11056" max="11259" width="8.7109375" style="1"/>
    <col min="11260" max="11260" width="29.42578125" style="1" customWidth="1"/>
    <col min="11261" max="11310" width="4.85546875" style="1" customWidth="1"/>
    <col min="11311" max="11311" width="5.42578125" style="1" customWidth="1"/>
    <col min="11312" max="11515" width="8.7109375" style="1"/>
    <col min="11516" max="11516" width="29.42578125" style="1" customWidth="1"/>
    <col min="11517" max="11566" width="4.85546875" style="1" customWidth="1"/>
    <col min="11567" max="11567" width="5.42578125" style="1" customWidth="1"/>
    <col min="11568" max="11771" width="8.7109375" style="1"/>
    <col min="11772" max="11772" width="29.42578125" style="1" customWidth="1"/>
    <col min="11773" max="11822" width="4.85546875" style="1" customWidth="1"/>
    <col min="11823" max="11823" width="5.42578125" style="1" customWidth="1"/>
    <col min="11824" max="12027" width="8.7109375" style="1"/>
    <col min="12028" max="12028" width="29.42578125" style="1" customWidth="1"/>
    <col min="12029" max="12078" width="4.85546875" style="1" customWidth="1"/>
    <col min="12079" max="12079" width="5.42578125" style="1" customWidth="1"/>
    <col min="12080" max="12283" width="8.7109375" style="1"/>
    <col min="12284" max="12284" width="29.42578125" style="1" customWidth="1"/>
    <col min="12285" max="12334" width="4.85546875" style="1" customWidth="1"/>
    <col min="12335" max="12335" width="5.42578125" style="1" customWidth="1"/>
    <col min="12336" max="12539" width="8.7109375" style="1"/>
    <col min="12540" max="12540" width="29.42578125" style="1" customWidth="1"/>
    <col min="12541" max="12590" width="4.85546875" style="1" customWidth="1"/>
    <col min="12591" max="12591" width="5.42578125" style="1" customWidth="1"/>
    <col min="12592" max="12795" width="8.7109375" style="1"/>
    <col min="12796" max="12796" width="29.42578125" style="1" customWidth="1"/>
    <col min="12797" max="12846" width="4.85546875" style="1" customWidth="1"/>
    <col min="12847" max="12847" width="5.42578125" style="1" customWidth="1"/>
    <col min="12848" max="13051" width="8.7109375" style="1"/>
    <col min="13052" max="13052" width="29.42578125" style="1" customWidth="1"/>
    <col min="13053" max="13102" width="4.85546875" style="1" customWidth="1"/>
    <col min="13103" max="13103" width="5.42578125" style="1" customWidth="1"/>
    <col min="13104" max="13307" width="8.7109375" style="1"/>
    <col min="13308" max="13308" width="29.42578125" style="1" customWidth="1"/>
    <col min="13309" max="13358" width="4.85546875" style="1" customWidth="1"/>
    <col min="13359" max="13359" width="5.42578125" style="1" customWidth="1"/>
    <col min="13360" max="13563" width="8.7109375" style="1"/>
    <col min="13564" max="13564" width="29.42578125" style="1" customWidth="1"/>
    <col min="13565" max="13614" width="4.85546875" style="1" customWidth="1"/>
    <col min="13615" max="13615" width="5.42578125" style="1" customWidth="1"/>
    <col min="13616" max="13819" width="8.7109375" style="1"/>
    <col min="13820" max="13820" width="29.42578125" style="1" customWidth="1"/>
    <col min="13821" max="13870" width="4.85546875" style="1" customWidth="1"/>
    <col min="13871" max="13871" width="5.42578125" style="1" customWidth="1"/>
    <col min="13872" max="14075" width="8.7109375" style="1"/>
    <col min="14076" max="14076" width="29.42578125" style="1" customWidth="1"/>
    <col min="14077" max="14126" width="4.85546875" style="1" customWidth="1"/>
    <col min="14127" max="14127" width="5.42578125" style="1" customWidth="1"/>
    <col min="14128" max="14331" width="8.7109375" style="1"/>
    <col min="14332" max="14332" width="29.42578125" style="1" customWidth="1"/>
    <col min="14333" max="14382" width="4.85546875" style="1" customWidth="1"/>
    <col min="14383" max="14383" width="5.42578125" style="1" customWidth="1"/>
    <col min="14384" max="14587" width="8.7109375" style="1"/>
    <col min="14588" max="14588" width="29.42578125" style="1" customWidth="1"/>
    <col min="14589" max="14638" width="4.85546875" style="1" customWidth="1"/>
    <col min="14639" max="14639" width="5.42578125" style="1" customWidth="1"/>
    <col min="14640" max="14843" width="8.7109375" style="1"/>
    <col min="14844" max="14844" width="29.42578125" style="1" customWidth="1"/>
    <col min="14845" max="14894" width="4.85546875" style="1" customWidth="1"/>
    <col min="14895" max="14895" width="5.42578125" style="1" customWidth="1"/>
    <col min="14896" max="15099" width="8.7109375" style="1"/>
    <col min="15100" max="15100" width="29.42578125" style="1" customWidth="1"/>
    <col min="15101" max="15150" width="4.85546875" style="1" customWidth="1"/>
    <col min="15151" max="15151" width="5.42578125" style="1" customWidth="1"/>
    <col min="15152" max="15355" width="8.7109375" style="1"/>
    <col min="15356" max="15356" width="29.42578125" style="1" customWidth="1"/>
    <col min="15357" max="15406" width="4.85546875" style="1" customWidth="1"/>
    <col min="15407" max="15407" width="5.42578125" style="1" customWidth="1"/>
    <col min="15408" max="15611" width="8.7109375" style="1"/>
    <col min="15612" max="15612" width="29.42578125" style="1" customWidth="1"/>
    <col min="15613" max="15662" width="4.85546875" style="1" customWidth="1"/>
    <col min="15663" max="15663" width="5.42578125" style="1" customWidth="1"/>
    <col min="15664" max="15867" width="8.7109375" style="1"/>
    <col min="15868" max="15868" width="29.42578125" style="1" customWidth="1"/>
    <col min="15869" max="15918" width="4.85546875" style="1" customWidth="1"/>
    <col min="15919" max="15919" width="5.42578125" style="1" customWidth="1"/>
    <col min="15920" max="16123" width="8.7109375" style="1"/>
    <col min="16124" max="16124" width="29.42578125" style="1" customWidth="1"/>
    <col min="16125" max="16174" width="4.85546875" style="1" customWidth="1"/>
    <col min="16175" max="16175" width="5.42578125" style="1" customWidth="1"/>
    <col min="16176" max="16384" width="8.7109375" style="1"/>
  </cols>
  <sheetData>
    <row r="1" spans="1:46" ht="26.1" customHeight="1" x14ac:dyDescent="0.2">
      <c r="A1" s="387" t="s">
        <v>48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87"/>
      <c r="AG1" s="387"/>
      <c r="AH1" s="387"/>
      <c r="AI1" s="387"/>
      <c r="AJ1" s="387"/>
      <c r="AK1" s="387"/>
      <c r="AL1" s="387"/>
      <c r="AM1" s="387"/>
      <c r="AN1" s="387"/>
      <c r="AO1" s="387"/>
      <c r="AP1" s="387"/>
      <c r="AQ1" s="387"/>
      <c r="AR1" s="387"/>
      <c r="AS1" s="32"/>
    </row>
    <row r="2" spans="1:46" ht="41.45" customHeight="1" x14ac:dyDescent="0.2">
      <c r="A2" s="393" t="s">
        <v>49</v>
      </c>
      <c r="B2" s="394" t="s">
        <v>50</v>
      </c>
      <c r="C2" s="394"/>
      <c r="D2" s="394"/>
      <c r="E2" s="394"/>
      <c r="F2" s="394"/>
      <c r="G2" s="385" t="s">
        <v>51</v>
      </c>
      <c r="H2" s="385"/>
      <c r="I2" s="385"/>
      <c r="J2" s="385"/>
      <c r="K2" s="385"/>
      <c r="L2" s="385" t="s">
        <v>52</v>
      </c>
      <c r="M2" s="385"/>
      <c r="N2" s="385"/>
      <c r="O2" s="385"/>
      <c r="P2" s="385"/>
      <c r="Q2" s="385" t="s">
        <v>53</v>
      </c>
      <c r="R2" s="385"/>
      <c r="S2" s="385"/>
      <c r="T2" s="385"/>
      <c r="U2" s="385"/>
      <c r="V2" s="385" t="s">
        <v>54</v>
      </c>
      <c r="W2" s="385"/>
      <c r="X2" s="385"/>
      <c r="Y2" s="385"/>
      <c r="Z2" s="385"/>
      <c r="AA2" s="385" t="s">
        <v>55</v>
      </c>
      <c r="AB2" s="385"/>
      <c r="AC2" s="385"/>
      <c r="AD2" s="385"/>
      <c r="AE2" s="385"/>
      <c r="AF2" s="385" t="s">
        <v>56</v>
      </c>
      <c r="AG2" s="385"/>
      <c r="AH2" s="385"/>
      <c r="AI2" s="385"/>
      <c r="AJ2" s="385"/>
      <c r="AK2" s="395" t="s">
        <v>57</v>
      </c>
      <c r="AL2" s="396"/>
      <c r="AM2" s="396"/>
      <c r="AN2" s="396"/>
      <c r="AO2" s="397"/>
      <c r="AP2" s="385" t="s">
        <v>58</v>
      </c>
      <c r="AQ2" s="385"/>
      <c r="AR2" s="385"/>
      <c r="AS2" s="385"/>
      <c r="AT2" s="385"/>
    </row>
    <row r="3" spans="1:46" ht="41.1" customHeight="1" x14ac:dyDescent="0.2">
      <c r="A3" s="393"/>
      <c r="B3" s="394" t="s">
        <v>59</v>
      </c>
      <c r="C3" s="394"/>
      <c r="D3" s="394"/>
      <c r="E3" s="394"/>
      <c r="F3" s="394"/>
      <c r="G3" s="385"/>
      <c r="H3" s="385"/>
      <c r="I3" s="385"/>
      <c r="J3" s="385"/>
      <c r="K3" s="385"/>
      <c r="L3" s="385" t="s">
        <v>60</v>
      </c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385"/>
      <c r="AA3" s="385" t="s">
        <v>61</v>
      </c>
      <c r="AB3" s="385"/>
      <c r="AC3" s="385"/>
      <c r="AD3" s="385"/>
      <c r="AE3" s="385"/>
      <c r="AF3" s="385"/>
      <c r="AG3" s="385"/>
      <c r="AH3" s="385"/>
      <c r="AI3" s="385"/>
      <c r="AJ3" s="385"/>
      <c r="AK3" s="398"/>
      <c r="AL3" s="399"/>
      <c r="AM3" s="399"/>
      <c r="AN3" s="399"/>
      <c r="AO3" s="400"/>
      <c r="AP3" s="385"/>
      <c r="AQ3" s="385"/>
      <c r="AR3" s="385"/>
      <c r="AS3" s="385"/>
      <c r="AT3" s="385"/>
    </row>
    <row r="4" spans="1:46" ht="23.45" customHeight="1" x14ac:dyDescent="0.2">
      <c r="A4" s="393"/>
      <c r="B4" s="494">
        <v>2011</v>
      </c>
      <c r="C4" s="494">
        <v>2012</v>
      </c>
      <c r="D4" s="494">
        <v>2013</v>
      </c>
      <c r="E4" s="494">
        <v>2014</v>
      </c>
      <c r="F4" s="494" t="e">
        <f>#REF!</f>
        <v>#REF!</v>
      </c>
      <c r="G4" s="494">
        <v>2011</v>
      </c>
      <c r="H4" s="494">
        <v>2012</v>
      </c>
      <c r="I4" s="494">
        <v>2013</v>
      </c>
      <c r="J4" s="494">
        <v>2014</v>
      </c>
      <c r="K4" s="494" t="e">
        <f>#REF!</f>
        <v>#REF!</v>
      </c>
      <c r="L4" s="494">
        <v>2011</v>
      </c>
      <c r="M4" s="494">
        <v>2012</v>
      </c>
      <c r="N4" s="494">
        <v>2013</v>
      </c>
      <c r="O4" s="494">
        <v>2014</v>
      </c>
      <c r="P4" s="494" t="e">
        <f>#REF!</f>
        <v>#REF!</v>
      </c>
      <c r="Q4" s="494">
        <v>2011</v>
      </c>
      <c r="R4" s="494">
        <v>2012</v>
      </c>
      <c r="S4" s="494">
        <v>2013</v>
      </c>
      <c r="T4" s="494">
        <v>2014</v>
      </c>
      <c r="U4" s="494" t="e">
        <f>#REF!</f>
        <v>#REF!</v>
      </c>
      <c r="V4" s="494">
        <v>2011</v>
      </c>
      <c r="W4" s="494">
        <v>2012</v>
      </c>
      <c r="X4" s="494">
        <v>2013</v>
      </c>
      <c r="Y4" s="494">
        <v>2014</v>
      </c>
      <c r="Z4" s="494" t="e">
        <f>#REF!</f>
        <v>#REF!</v>
      </c>
      <c r="AA4" s="494">
        <v>2011</v>
      </c>
      <c r="AB4" s="494">
        <v>2012</v>
      </c>
      <c r="AC4" s="494">
        <v>2013</v>
      </c>
      <c r="AD4" s="494">
        <v>2014</v>
      </c>
      <c r="AE4" s="494" t="e">
        <f>#REF!</f>
        <v>#REF!</v>
      </c>
      <c r="AF4" s="494">
        <v>2011</v>
      </c>
      <c r="AG4" s="494">
        <v>2012</v>
      </c>
      <c r="AH4" s="494">
        <v>2013</v>
      </c>
      <c r="AI4" s="494">
        <v>2014</v>
      </c>
      <c r="AJ4" s="494" t="e">
        <f>#REF!</f>
        <v>#REF!</v>
      </c>
      <c r="AK4" s="494">
        <v>2011</v>
      </c>
      <c r="AL4" s="494">
        <v>2012</v>
      </c>
      <c r="AM4" s="494">
        <v>2013</v>
      </c>
      <c r="AN4" s="494">
        <v>2014</v>
      </c>
      <c r="AO4" s="494" t="e">
        <f>#REF!</f>
        <v>#REF!</v>
      </c>
      <c r="AP4" s="494">
        <v>2011</v>
      </c>
      <c r="AQ4" s="494">
        <v>2012</v>
      </c>
      <c r="AR4" s="494">
        <v>2013</v>
      </c>
      <c r="AS4" s="494">
        <v>2014</v>
      </c>
      <c r="AT4" s="494" t="e">
        <f>#REF!</f>
        <v>#REF!</v>
      </c>
    </row>
    <row r="5" spans="1:46" ht="20.45" customHeight="1" x14ac:dyDescent="0.25">
      <c r="A5" s="19" t="s">
        <v>62</v>
      </c>
      <c r="B5" s="33">
        <v>1</v>
      </c>
      <c r="C5" s="33">
        <v>1</v>
      </c>
      <c r="D5" s="33">
        <v>1</v>
      </c>
      <c r="E5" s="33">
        <v>1</v>
      </c>
      <c r="F5" s="33">
        <v>1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>
        <v>0</v>
      </c>
      <c r="AL5" s="33">
        <v>0</v>
      </c>
      <c r="AM5" s="33">
        <v>0</v>
      </c>
      <c r="AN5" s="33">
        <v>1</v>
      </c>
      <c r="AO5" s="33">
        <v>1</v>
      </c>
      <c r="AP5" s="33">
        <f>B5+G5+L5+Q5+V5+AA5+AF5+AK5</f>
        <v>1</v>
      </c>
      <c r="AQ5" s="33">
        <f t="shared" ref="AQ5:AR5" si="0">C5+H5+M5+R5+W5+AB5+AG5+AL5</f>
        <v>1</v>
      </c>
      <c r="AR5" s="33">
        <f t="shared" si="0"/>
        <v>1</v>
      </c>
      <c r="AS5" s="33">
        <v>1</v>
      </c>
      <c r="AT5" s="33">
        <v>1</v>
      </c>
    </row>
    <row r="6" spans="1:46" ht="27.95" customHeight="1" x14ac:dyDescent="0.25">
      <c r="A6" s="19" t="s">
        <v>63</v>
      </c>
      <c r="B6" s="33">
        <v>1</v>
      </c>
      <c r="C6" s="33">
        <v>1</v>
      </c>
      <c r="D6" s="33">
        <v>1</v>
      </c>
      <c r="E6" s="33">
        <v>1</v>
      </c>
      <c r="F6" s="33">
        <v>1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>
        <v>0</v>
      </c>
      <c r="AL6" s="33">
        <f>26+3</f>
        <v>29</v>
      </c>
      <c r="AM6" s="33">
        <f>32+5</f>
        <v>37</v>
      </c>
      <c r="AN6" s="33">
        <f>38+2</f>
        <v>40</v>
      </c>
      <c r="AO6" s="33">
        <f>38+2</f>
        <v>40</v>
      </c>
      <c r="AP6" s="33">
        <f>B6+G6+L6+Q6+V6+AA6+AF6+AK6</f>
        <v>1</v>
      </c>
      <c r="AQ6" s="33">
        <v>1</v>
      </c>
      <c r="AR6" s="33">
        <v>1</v>
      </c>
      <c r="AS6" s="33">
        <v>1</v>
      </c>
      <c r="AT6" s="33">
        <v>1</v>
      </c>
    </row>
    <row r="7" spans="1:46" ht="19.5" customHeight="1" x14ac:dyDescent="0.25">
      <c r="A7" s="19" t="s">
        <v>64</v>
      </c>
      <c r="B7" s="33">
        <v>1</v>
      </c>
      <c r="C7" s="33">
        <v>1</v>
      </c>
      <c r="D7" s="33">
        <v>1</v>
      </c>
      <c r="E7" s="33">
        <v>1</v>
      </c>
      <c r="F7" s="33">
        <v>1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>
        <f t="shared" ref="AP7:AT27" si="1">B7+G7+L7+Q7+V7+AA7+AF7</f>
        <v>1</v>
      </c>
      <c r="AQ7" s="33">
        <f t="shared" si="1"/>
        <v>1</v>
      </c>
      <c r="AR7" s="33">
        <f t="shared" si="1"/>
        <v>1</v>
      </c>
      <c r="AS7" s="33">
        <f t="shared" si="1"/>
        <v>1</v>
      </c>
      <c r="AT7" s="33">
        <f t="shared" si="1"/>
        <v>1</v>
      </c>
    </row>
    <row r="8" spans="1:46" ht="27" customHeight="1" x14ac:dyDescent="0.25">
      <c r="A8" s="19" t="s">
        <v>65</v>
      </c>
      <c r="B8" s="33"/>
      <c r="C8" s="33"/>
      <c r="D8" s="33"/>
      <c r="E8" s="33"/>
      <c r="F8" s="33"/>
      <c r="G8" s="33">
        <v>1</v>
      </c>
      <c r="H8" s="33">
        <v>1</v>
      </c>
      <c r="I8" s="33">
        <v>1</v>
      </c>
      <c r="J8" s="33">
        <v>1</v>
      </c>
      <c r="K8" s="33">
        <v>1</v>
      </c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>
        <f t="shared" si="1"/>
        <v>1</v>
      </c>
      <c r="AQ8" s="33">
        <f t="shared" si="1"/>
        <v>1</v>
      </c>
      <c r="AR8" s="33">
        <f t="shared" si="1"/>
        <v>1</v>
      </c>
      <c r="AS8" s="33">
        <f t="shared" si="1"/>
        <v>1</v>
      </c>
      <c r="AT8" s="33">
        <f t="shared" si="1"/>
        <v>1</v>
      </c>
    </row>
    <row r="9" spans="1:46" ht="27" customHeight="1" x14ac:dyDescent="0.25">
      <c r="A9" s="19" t="s">
        <v>66</v>
      </c>
      <c r="B9" s="33"/>
      <c r="C9" s="33"/>
      <c r="D9" s="33"/>
      <c r="E9" s="33"/>
      <c r="F9" s="33"/>
      <c r="G9" s="33">
        <v>1</v>
      </c>
      <c r="H9" s="33">
        <v>1</v>
      </c>
      <c r="I9" s="33">
        <v>1</v>
      </c>
      <c r="J9" s="33">
        <v>1</v>
      </c>
      <c r="K9" s="33">
        <v>1</v>
      </c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>
        <f t="shared" si="1"/>
        <v>1</v>
      </c>
      <c r="AQ9" s="33">
        <f t="shared" si="1"/>
        <v>1</v>
      </c>
      <c r="AR9" s="33">
        <f t="shared" si="1"/>
        <v>1</v>
      </c>
      <c r="AS9" s="33">
        <f t="shared" si="1"/>
        <v>1</v>
      </c>
      <c r="AT9" s="33">
        <f t="shared" si="1"/>
        <v>1</v>
      </c>
    </row>
    <row r="10" spans="1:46" ht="27" customHeight="1" x14ac:dyDescent="0.25">
      <c r="A10" s="19" t="s">
        <v>67</v>
      </c>
      <c r="B10" s="33"/>
      <c r="C10" s="33"/>
      <c r="D10" s="33"/>
      <c r="E10" s="33"/>
      <c r="F10" s="33"/>
      <c r="G10" s="33">
        <v>1</v>
      </c>
      <c r="H10" s="33">
        <v>1</v>
      </c>
      <c r="I10" s="33">
        <v>1</v>
      </c>
      <c r="J10" s="33">
        <v>1</v>
      </c>
      <c r="K10" s="33">
        <v>1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>
        <f t="shared" si="1"/>
        <v>1</v>
      </c>
      <c r="AQ10" s="33">
        <f t="shared" si="1"/>
        <v>1</v>
      </c>
      <c r="AR10" s="33">
        <f t="shared" si="1"/>
        <v>1</v>
      </c>
      <c r="AS10" s="33">
        <f t="shared" si="1"/>
        <v>1</v>
      </c>
      <c r="AT10" s="33">
        <f t="shared" si="1"/>
        <v>1</v>
      </c>
    </row>
    <row r="11" spans="1:46" ht="17.45" customHeight="1" x14ac:dyDescent="0.25">
      <c r="A11" s="19" t="s">
        <v>68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>
        <v>1</v>
      </c>
      <c r="M11" s="33">
        <v>0</v>
      </c>
      <c r="N11" s="33">
        <v>0</v>
      </c>
      <c r="O11" s="33">
        <v>0</v>
      </c>
      <c r="P11" s="33">
        <v>0</v>
      </c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>
        <f t="shared" si="1"/>
        <v>1</v>
      </c>
      <c r="AQ11" s="33">
        <f t="shared" si="1"/>
        <v>0</v>
      </c>
      <c r="AR11" s="33">
        <f t="shared" si="1"/>
        <v>0</v>
      </c>
      <c r="AS11" s="33">
        <f t="shared" si="1"/>
        <v>0</v>
      </c>
      <c r="AT11" s="33">
        <f t="shared" si="1"/>
        <v>0</v>
      </c>
    </row>
    <row r="12" spans="1:46" ht="27" customHeight="1" x14ac:dyDescent="0.25">
      <c r="A12" s="19" t="s">
        <v>69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>
        <v>1</v>
      </c>
      <c r="M12" s="33">
        <v>0</v>
      </c>
      <c r="N12" s="33">
        <v>0</v>
      </c>
      <c r="O12" s="33">
        <v>0</v>
      </c>
      <c r="P12" s="33">
        <v>0</v>
      </c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>
        <f t="shared" si="1"/>
        <v>1</v>
      </c>
      <c r="AQ12" s="33">
        <f t="shared" si="1"/>
        <v>0</v>
      </c>
      <c r="AR12" s="33">
        <f t="shared" si="1"/>
        <v>0</v>
      </c>
      <c r="AS12" s="33">
        <f t="shared" si="1"/>
        <v>0</v>
      </c>
      <c r="AT12" s="33">
        <f t="shared" si="1"/>
        <v>0</v>
      </c>
    </row>
    <row r="13" spans="1:46" ht="26.45" customHeight="1" x14ac:dyDescent="0.25">
      <c r="A13" s="19" t="s">
        <v>70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>
        <v>1</v>
      </c>
      <c r="M13" s="33">
        <v>1</v>
      </c>
      <c r="N13" s="33">
        <v>1</v>
      </c>
      <c r="O13" s="33">
        <v>1</v>
      </c>
      <c r="P13" s="33">
        <v>1</v>
      </c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>
        <f t="shared" si="1"/>
        <v>1</v>
      </c>
      <c r="AQ13" s="33">
        <f t="shared" si="1"/>
        <v>1</v>
      </c>
      <c r="AR13" s="33">
        <f t="shared" si="1"/>
        <v>1</v>
      </c>
      <c r="AS13" s="33">
        <f t="shared" si="1"/>
        <v>1</v>
      </c>
      <c r="AT13" s="33">
        <f t="shared" si="1"/>
        <v>1</v>
      </c>
    </row>
    <row r="14" spans="1:46" ht="25.35" customHeight="1" x14ac:dyDescent="0.25">
      <c r="A14" s="19" t="s">
        <v>71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>
        <v>1</v>
      </c>
      <c r="M14" s="33">
        <v>1</v>
      </c>
      <c r="N14" s="33">
        <v>1</v>
      </c>
      <c r="O14" s="33">
        <v>1</v>
      </c>
      <c r="P14" s="33">
        <v>1</v>
      </c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>
        <f t="shared" si="1"/>
        <v>1</v>
      </c>
      <c r="AQ14" s="33">
        <f t="shared" si="1"/>
        <v>1</v>
      </c>
      <c r="AR14" s="33">
        <f t="shared" si="1"/>
        <v>1</v>
      </c>
      <c r="AS14" s="33">
        <f t="shared" si="1"/>
        <v>1</v>
      </c>
      <c r="AT14" s="33">
        <f t="shared" si="1"/>
        <v>1</v>
      </c>
    </row>
    <row r="15" spans="1:46" ht="27.95" customHeight="1" x14ac:dyDescent="0.25">
      <c r="A15" s="19" t="s">
        <v>72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>
        <v>1</v>
      </c>
      <c r="R15" s="33">
        <v>1</v>
      </c>
      <c r="S15" s="33">
        <v>1</v>
      </c>
      <c r="T15" s="33">
        <v>1</v>
      </c>
      <c r="U15" s="33">
        <v>1</v>
      </c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>
        <f t="shared" si="1"/>
        <v>1</v>
      </c>
      <c r="AQ15" s="33">
        <f t="shared" si="1"/>
        <v>1</v>
      </c>
      <c r="AR15" s="33">
        <f t="shared" si="1"/>
        <v>1</v>
      </c>
      <c r="AS15" s="33">
        <f t="shared" si="1"/>
        <v>1</v>
      </c>
      <c r="AT15" s="33">
        <f t="shared" si="1"/>
        <v>1</v>
      </c>
    </row>
    <row r="16" spans="1:46" ht="26.45" customHeight="1" x14ac:dyDescent="0.25">
      <c r="A16" s="19" t="s">
        <v>73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>
        <v>1</v>
      </c>
      <c r="R16" s="33">
        <v>1</v>
      </c>
      <c r="S16" s="33">
        <v>1</v>
      </c>
      <c r="T16" s="33">
        <v>1</v>
      </c>
      <c r="U16" s="33">
        <v>1</v>
      </c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>
        <f t="shared" si="1"/>
        <v>1</v>
      </c>
      <c r="AQ16" s="33">
        <f t="shared" si="1"/>
        <v>1</v>
      </c>
      <c r="AR16" s="33">
        <f t="shared" si="1"/>
        <v>1</v>
      </c>
      <c r="AS16" s="33">
        <f t="shared" si="1"/>
        <v>1</v>
      </c>
      <c r="AT16" s="33">
        <f t="shared" si="1"/>
        <v>1</v>
      </c>
    </row>
    <row r="17" spans="1:46" ht="15" customHeight="1" x14ac:dyDescent="0.25">
      <c r="A17" s="19" t="s">
        <v>74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>
        <v>1</v>
      </c>
      <c r="R17" s="33">
        <v>1</v>
      </c>
      <c r="S17" s="33">
        <v>1</v>
      </c>
      <c r="T17" s="33">
        <v>1</v>
      </c>
      <c r="U17" s="33">
        <v>1</v>
      </c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>
        <f t="shared" si="1"/>
        <v>1</v>
      </c>
      <c r="AQ17" s="33">
        <f t="shared" si="1"/>
        <v>1</v>
      </c>
      <c r="AR17" s="33">
        <f t="shared" si="1"/>
        <v>1</v>
      </c>
      <c r="AS17" s="33">
        <f t="shared" si="1"/>
        <v>1</v>
      </c>
      <c r="AT17" s="33">
        <f t="shared" si="1"/>
        <v>1</v>
      </c>
    </row>
    <row r="18" spans="1:46" ht="17.100000000000001" customHeight="1" x14ac:dyDescent="0.25">
      <c r="A18" s="19" t="s">
        <v>75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>
        <v>1</v>
      </c>
      <c r="W18" s="33">
        <v>1</v>
      </c>
      <c r="X18" s="33">
        <v>1</v>
      </c>
      <c r="Y18" s="33">
        <v>1</v>
      </c>
      <c r="Z18" s="33">
        <v>1</v>
      </c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>
        <f t="shared" si="1"/>
        <v>1</v>
      </c>
      <c r="AQ18" s="33">
        <f t="shared" si="1"/>
        <v>1</v>
      </c>
      <c r="AR18" s="33">
        <f t="shared" si="1"/>
        <v>1</v>
      </c>
      <c r="AS18" s="33">
        <f t="shared" si="1"/>
        <v>1</v>
      </c>
      <c r="AT18" s="33">
        <f t="shared" si="1"/>
        <v>1</v>
      </c>
    </row>
    <row r="19" spans="1:46" ht="28.5" customHeight="1" x14ac:dyDescent="0.25">
      <c r="A19" s="19" t="s">
        <v>76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>
        <v>1</v>
      </c>
      <c r="W19" s="33">
        <v>0</v>
      </c>
      <c r="X19" s="33">
        <v>0</v>
      </c>
      <c r="Y19" s="33">
        <v>0</v>
      </c>
      <c r="Z19" s="33">
        <v>0</v>
      </c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>
        <f t="shared" si="1"/>
        <v>1</v>
      </c>
      <c r="AQ19" s="33">
        <f t="shared" si="1"/>
        <v>0</v>
      </c>
      <c r="AR19" s="33">
        <f t="shared" si="1"/>
        <v>0</v>
      </c>
      <c r="AS19" s="33">
        <f t="shared" si="1"/>
        <v>0</v>
      </c>
      <c r="AT19" s="33">
        <f t="shared" si="1"/>
        <v>0</v>
      </c>
    </row>
    <row r="20" spans="1:46" ht="31.5" customHeight="1" x14ac:dyDescent="0.25">
      <c r="A20" s="19" t="s">
        <v>77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>
        <v>1</v>
      </c>
      <c r="AB20" s="33">
        <v>1</v>
      </c>
      <c r="AC20" s="33">
        <v>1</v>
      </c>
      <c r="AD20" s="33">
        <v>1</v>
      </c>
      <c r="AE20" s="33">
        <v>1</v>
      </c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>
        <f t="shared" si="1"/>
        <v>1</v>
      </c>
      <c r="AQ20" s="33">
        <f t="shared" si="1"/>
        <v>1</v>
      </c>
      <c r="AR20" s="33">
        <f t="shared" si="1"/>
        <v>1</v>
      </c>
      <c r="AS20" s="33">
        <f t="shared" si="1"/>
        <v>1</v>
      </c>
      <c r="AT20" s="33">
        <f t="shared" si="1"/>
        <v>1</v>
      </c>
    </row>
    <row r="21" spans="1:46" ht="17.45" customHeight="1" x14ac:dyDescent="0.25">
      <c r="A21" s="19" t="s">
        <v>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>
        <v>1</v>
      </c>
      <c r="AB21" s="33">
        <v>1</v>
      </c>
      <c r="AC21" s="33">
        <v>1</v>
      </c>
      <c r="AD21" s="33">
        <v>1</v>
      </c>
      <c r="AE21" s="33">
        <v>1</v>
      </c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>
        <f t="shared" si="1"/>
        <v>1</v>
      </c>
      <c r="AQ21" s="33">
        <f t="shared" si="1"/>
        <v>1</v>
      </c>
      <c r="AR21" s="33">
        <f t="shared" si="1"/>
        <v>1</v>
      </c>
      <c r="AS21" s="33">
        <f t="shared" si="1"/>
        <v>1</v>
      </c>
      <c r="AT21" s="33">
        <f t="shared" si="1"/>
        <v>1</v>
      </c>
    </row>
    <row r="22" spans="1:46" ht="27" customHeight="1" x14ac:dyDescent="0.25">
      <c r="A22" s="19" t="s">
        <v>79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>
        <v>1</v>
      </c>
      <c r="AB22" s="33">
        <v>1</v>
      </c>
      <c r="AC22" s="33">
        <v>1</v>
      </c>
      <c r="AD22" s="33">
        <v>1</v>
      </c>
      <c r="AE22" s="33">
        <v>1</v>
      </c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>
        <f t="shared" si="1"/>
        <v>1</v>
      </c>
      <c r="AQ22" s="33">
        <f t="shared" si="1"/>
        <v>1</v>
      </c>
      <c r="AR22" s="33">
        <f t="shared" si="1"/>
        <v>1</v>
      </c>
      <c r="AS22" s="33">
        <f t="shared" si="1"/>
        <v>1</v>
      </c>
      <c r="AT22" s="33">
        <f t="shared" si="1"/>
        <v>1</v>
      </c>
    </row>
    <row r="23" spans="1:46" ht="19.5" customHeight="1" x14ac:dyDescent="0.25">
      <c r="A23" s="19" t="s">
        <v>80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>
        <v>1</v>
      </c>
      <c r="AG23" s="33">
        <v>1</v>
      </c>
      <c r="AH23" s="33">
        <v>1</v>
      </c>
      <c r="AI23" s="33">
        <v>1</v>
      </c>
      <c r="AJ23" s="33">
        <v>1</v>
      </c>
      <c r="AK23" s="33"/>
      <c r="AL23" s="33"/>
      <c r="AM23" s="33"/>
      <c r="AN23" s="33"/>
      <c r="AO23" s="33"/>
      <c r="AP23" s="33">
        <f t="shared" si="1"/>
        <v>1</v>
      </c>
      <c r="AQ23" s="33">
        <f t="shared" si="1"/>
        <v>1</v>
      </c>
      <c r="AR23" s="33">
        <f t="shared" si="1"/>
        <v>1</v>
      </c>
      <c r="AS23" s="33">
        <f t="shared" si="1"/>
        <v>1</v>
      </c>
      <c r="AT23" s="33">
        <f t="shared" si="1"/>
        <v>1</v>
      </c>
    </row>
    <row r="24" spans="1:46" ht="16.350000000000001" customHeight="1" x14ac:dyDescent="0.25">
      <c r="A24" s="19" t="s">
        <v>81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>
        <v>1</v>
      </c>
      <c r="AG24" s="33">
        <v>1</v>
      </c>
      <c r="AH24" s="33">
        <v>1</v>
      </c>
      <c r="AI24" s="33">
        <v>1</v>
      </c>
      <c r="AJ24" s="33">
        <v>1</v>
      </c>
      <c r="AK24" s="33"/>
      <c r="AL24" s="33"/>
      <c r="AM24" s="33"/>
      <c r="AN24" s="33"/>
      <c r="AO24" s="33"/>
      <c r="AP24" s="33">
        <f t="shared" si="1"/>
        <v>1</v>
      </c>
      <c r="AQ24" s="33">
        <f t="shared" si="1"/>
        <v>1</v>
      </c>
      <c r="AR24" s="33">
        <f t="shared" si="1"/>
        <v>1</v>
      </c>
      <c r="AS24" s="33">
        <f t="shared" si="1"/>
        <v>1</v>
      </c>
      <c r="AT24" s="33">
        <f t="shared" si="1"/>
        <v>1</v>
      </c>
    </row>
    <row r="25" spans="1:46" ht="41.45" customHeight="1" x14ac:dyDescent="0.25">
      <c r="A25" s="19" t="s">
        <v>82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>
        <v>0</v>
      </c>
      <c r="AG25" s="33">
        <v>1</v>
      </c>
      <c r="AH25" s="33">
        <v>1</v>
      </c>
      <c r="AI25" s="33">
        <v>1</v>
      </c>
      <c r="AJ25" s="33">
        <v>1</v>
      </c>
      <c r="AK25" s="33"/>
      <c r="AL25" s="33"/>
      <c r="AM25" s="33"/>
      <c r="AN25" s="33"/>
      <c r="AO25" s="33"/>
      <c r="AP25" s="33">
        <f t="shared" si="1"/>
        <v>0</v>
      </c>
      <c r="AQ25" s="33">
        <f t="shared" si="1"/>
        <v>1</v>
      </c>
      <c r="AR25" s="33">
        <f t="shared" si="1"/>
        <v>1</v>
      </c>
      <c r="AS25" s="33">
        <f t="shared" si="1"/>
        <v>1</v>
      </c>
      <c r="AT25" s="33">
        <f t="shared" si="1"/>
        <v>1</v>
      </c>
    </row>
    <row r="26" spans="1:46" ht="26.1" customHeight="1" x14ac:dyDescent="0.25">
      <c r="A26" s="19" t="s">
        <v>83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>
        <v>1</v>
      </c>
      <c r="AG26" s="33">
        <v>0</v>
      </c>
      <c r="AH26" s="33">
        <v>0</v>
      </c>
      <c r="AI26" s="33">
        <v>0</v>
      </c>
      <c r="AJ26" s="33">
        <v>0</v>
      </c>
      <c r="AK26" s="33"/>
      <c r="AL26" s="33"/>
      <c r="AM26" s="33"/>
      <c r="AN26" s="33"/>
      <c r="AO26" s="33"/>
      <c r="AP26" s="33">
        <f t="shared" si="1"/>
        <v>1</v>
      </c>
      <c r="AQ26" s="33">
        <f t="shared" si="1"/>
        <v>0</v>
      </c>
      <c r="AR26" s="33">
        <f t="shared" si="1"/>
        <v>0</v>
      </c>
      <c r="AS26" s="33">
        <f t="shared" si="1"/>
        <v>0</v>
      </c>
      <c r="AT26" s="33">
        <f t="shared" si="1"/>
        <v>0</v>
      </c>
    </row>
    <row r="27" spans="1:46" ht="21" customHeight="1" x14ac:dyDescent="0.25">
      <c r="A27" s="19" t="s">
        <v>84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>
        <v>1</v>
      </c>
      <c r="AG27" s="33">
        <v>1</v>
      </c>
      <c r="AH27" s="33">
        <v>1</v>
      </c>
      <c r="AI27" s="33">
        <v>1</v>
      </c>
      <c r="AJ27" s="33">
        <v>1</v>
      </c>
      <c r="AK27" s="34"/>
      <c r="AL27" s="34"/>
      <c r="AM27" s="34"/>
      <c r="AN27" s="34"/>
      <c r="AO27" s="34"/>
      <c r="AP27" s="33">
        <f t="shared" si="1"/>
        <v>1</v>
      </c>
      <c r="AQ27" s="33">
        <f t="shared" si="1"/>
        <v>1</v>
      </c>
      <c r="AR27" s="33">
        <f t="shared" si="1"/>
        <v>1</v>
      </c>
      <c r="AS27" s="33">
        <f t="shared" si="1"/>
        <v>1</v>
      </c>
      <c r="AT27" s="33">
        <f t="shared" si="1"/>
        <v>1</v>
      </c>
    </row>
    <row r="28" spans="1:46" ht="24" customHeight="1" x14ac:dyDescent="0.2">
      <c r="A28" s="14" t="s">
        <v>85</v>
      </c>
      <c r="B28" s="34">
        <f t="shared" ref="B28:AI28" si="2">SUM(B5:B27)</f>
        <v>3</v>
      </c>
      <c r="C28" s="34">
        <f t="shared" si="2"/>
        <v>3</v>
      </c>
      <c r="D28" s="34">
        <f t="shared" si="2"/>
        <v>3</v>
      </c>
      <c r="E28" s="34">
        <f t="shared" si="2"/>
        <v>3</v>
      </c>
      <c r="F28" s="34">
        <f t="shared" si="2"/>
        <v>3</v>
      </c>
      <c r="G28" s="34">
        <f t="shared" si="2"/>
        <v>3</v>
      </c>
      <c r="H28" s="34">
        <f t="shared" si="2"/>
        <v>3</v>
      </c>
      <c r="I28" s="34">
        <f t="shared" si="2"/>
        <v>3</v>
      </c>
      <c r="J28" s="34">
        <f t="shared" si="2"/>
        <v>3</v>
      </c>
      <c r="K28" s="34">
        <f t="shared" si="2"/>
        <v>3</v>
      </c>
      <c r="L28" s="34">
        <f t="shared" si="2"/>
        <v>4</v>
      </c>
      <c r="M28" s="34">
        <f t="shared" si="2"/>
        <v>2</v>
      </c>
      <c r="N28" s="34">
        <f t="shared" si="2"/>
        <v>2</v>
      </c>
      <c r="O28" s="34">
        <f t="shared" si="2"/>
        <v>2</v>
      </c>
      <c r="P28" s="34">
        <f t="shared" si="2"/>
        <v>2</v>
      </c>
      <c r="Q28" s="34">
        <f t="shared" si="2"/>
        <v>3</v>
      </c>
      <c r="R28" s="34">
        <f t="shared" si="2"/>
        <v>3</v>
      </c>
      <c r="S28" s="34">
        <f t="shared" si="2"/>
        <v>3</v>
      </c>
      <c r="T28" s="34">
        <f t="shared" si="2"/>
        <v>3</v>
      </c>
      <c r="U28" s="34">
        <f t="shared" si="2"/>
        <v>3</v>
      </c>
      <c r="V28" s="34">
        <f t="shared" si="2"/>
        <v>2</v>
      </c>
      <c r="W28" s="34">
        <f t="shared" si="2"/>
        <v>1</v>
      </c>
      <c r="X28" s="34">
        <f t="shared" si="2"/>
        <v>1</v>
      </c>
      <c r="Y28" s="34">
        <f t="shared" si="2"/>
        <v>1</v>
      </c>
      <c r="Z28" s="34">
        <f t="shared" si="2"/>
        <v>1</v>
      </c>
      <c r="AA28" s="34">
        <f t="shared" si="2"/>
        <v>3</v>
      </c>
      <c r="AB28" s="34">
        <f t="shared" si="2"/>
        <v>3</v>
      </c>
      <c r="AC28" s="34">
        <f t="shared" si="2"/>
        <v>3</v>
      </c>
      <c r="AD28" s="34">
        <f t="shared" si="2"/>
        <v>3</v>
      </c>
      <c r="AE28" s="34">
        <f t="shared" si="2"/>
        <v>3</v>
      </c>
      <c r="AF28" s="34">
        <f t="shared" si="2"/>
        <v>4</v>
      </c>
      <c r="AG28" s="34">
        <f t="shared" si="2"/>
        <v>4</v>
      </c>
      <c r="AH28" s="34">
        <f t="shared" si="2"/>
        <v>4</v>
      </c>
      <c r="AI28" s="34">
        <f t="shared" si="2"/>
        <v>4</v>
      </c>
      <c r="AJ28" s="35">
        <f>SUM(AJ5:AJ27)</f>
        <v>4</v>
      </c>
      <c r="AK28" s="17"/>
      <c r="AL28" s="17"/>
      <c r="AM28" s="17"/>
      <c r="AN28" s="17"/>
      <c r="AO28" s="17"/>
      <c r="AP28" s="36">
        <f>SUM(AP5:AP27)</f>
        <v>22</v>
      </c>
      <c r="AQ28" s="36">
        <f t="shared" ref="AQ28:AT28" si="3">SUM(AQ5:AQ27)</f>
        <v>19</v>
      </c>
      <c r="AR28" s="36">
        <f t="shared" si="3"/>
        <v>19</v>
      </c>
      <c r="AS28" s="36">
        <f t="shared" si="3"/>
        <v>19</v>
      </c>
      <c r="AT28" s="36">
        <f t="shared" si="3"/>
        <v>19</v>
      </c>
    </row>
    <row r="29" spans="1:46" ht="24" customHeight="1" x14ac:dyDescent="0.2">
      <c r="A29" s="24" t="s">
        <v>36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>
        <f>AK5+AK6</f>
        <v>0</v>
      </c>
      <c r="AL29" s="17">
        <f>AL5+AL6</f>
        <v>29</v>
      </c>
      <c r="AM29" s="17">
        <f>AM5+AM6</f>
        <v>37</v>
      </c>
      <c r="AN29" s="17">
        <f>AN5+AN6</f>
        <v>41</v>
      </c>
      <c r="AO29" s="17">
        <f>AO5+AO6</f>
        <v>41</v>
      </c>
      <c r="AP29" s="17">
        <f>AK29</f>
        <v>0</v>
      </c>
      <c r="AQ29" s="17">
        <f t="shared" ref="AQ29:AT29" si="4">AL29</f>
        <v>29</v>
      </c>
      <c r="AR29" s="17">
        <f t="shared" si="4"/>
        <v>37</v>
      </c>
      <c r="AS29" s="17">
        <f t="shared" si="4"/>
        <v>41</v>
      </c>
      <c r="AT29" s="17">
        <f t="shared" si="4"/>
        <v>41</v>
      </c>
    </row>
    <row r="30" spans="1:46" ht="13.5" customHeight="1" x14ac:dyDescent="0.25">
      <c r="A30" s="386" t="s">
        <v>37</v>
      </c>
      <c r="B30" s="386"/>
      <c r="C30" s="386"/>
      <c r="D30" s="386"/>
      <c r="E30" s="386"/>
      <c r="F30" s="386"/>
      <c r="G30" s="386"/>
      <c r="H30" s="386"/>
      <c r="I30" s="386"/>
      <c r="J30" s="386"/>
      <c r="K30" s="386"/>
      <c r="L30" s="386"/>
      <c r="M30" s="386"/>
      <c r="N30" s="386"/>
      <c r="O30" s="386"/>
      <c r="P30" s="386"/>
      <c r="Q30" s="386"/>
      <c r="R30" s="386"/>
      <c r="S30" s="386"/>
      <c r="T30" s="386"/>
      <c r="U30" s="386"/>
      <c r="V30" s="386"/>
      <c r="W30" s="386"/>
      <c r="X30" s="386"/>
      <c r="Y30" s="386"/>
      <c r="Z30" s="386"/>
      <c r="AA30" s="386"/>
      <c r="AB30" s="386"/>
      <c r="AC30" s="386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</row>
    <row r="31" spans="1:46" ht="12" customHeight="1" x14ac:dyDescent="0.25">
      <c r="A31" s="25" t="s">
        <v>38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</row>
    <row r="32" spans="1:46" ht="20.45" customHeight="1" x14ac:dyDescent="0.25">
      <c r="A32" s="391" t="s">
        <v>86</v>
      </c>
      <c r="B32" s="392"/>
      <c r="C32" s="392"/>
      <c r="D32" s="392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92"/>
      <c r="W32" s="392"/>
      <c r="X32" s="392"/>
      <c r="Y32" s="392"/>
      <c r="Z32" s="392"/>
      <c r="AA32" s="392"/>
      <c r="AB32" s="392"/>
      <c r="AC32" s="392"/>
      <c r="AD32" s="392"/>
      <c r="AE32" s="392"/>
      <c r="AF32" s="392"/>
      <c r="AG32" s="392"/>
      <c r="AH32" s="392"/>
      <c r="AI32" s="392"/>
      <c r="AJ32" s="392"/>
      <c r="AK32" s="392"/>
      <c r="AL32" s="392"/>
      <c r="AM32" s="392"/>
      <c r="AN32" s="392"/>
      <c r="AO32" s="392"/>
      <c r="AP32" s="392"/>
      <c r="AQ32" s="392"/>
      <c r="AR32" s="392"/>
      <c r="AS32" s="392"/>
      <c r="AT32" s="392"/>
    </row>
  </sheetData>
  <sheetProtection selectLockedCells="1" selectUnlockedCells="1"/>
  <mergeCells count="16">
    <mergeCell ref="A32:AT32"/>
    <mergeCell ref="A1:AR1"/>
    <mergeCell ref="A2:A4"/>
    <mergeCell ref="B2:F2"/>
    <mergeCell ref="G2:K3"/>
    <mergeCell ref="L2:P2"/>
    <mergeCell ref="Q2:U3"/>
    <mergeCell ref="V2:Z3"/>
    <mergeCell ref="AA2:AE2"/>
    <mergeCell ref="AF2:AJ3"/>
    <mergeCell ref="AK2:AO3"/>
    <mergeCell ref="AP2:AT3"/>
    <mergeCell ref="B3:F3"/>
    <mergeCell ref="L3:P3"/>
    <mergeCell ref="AA3:AE3"/>
    <mergeCell ref="A30:AC30"/>
  </mergeCells>
  <pageMargins left="0.59055118110236227" right="0.39370078740157483" top="0.59055118110236227" bottom="0.39370078740157483" header="0.51181102362204722" footer="0.51181102362204722"/>
  <pageSetup paperSize="9" scale="49" firstPageNumber="0" orientation="landscape" horizontalDpi="300" verticalDpi="300" r:id="rId1"/>
  <headerFooter alignWithMargins="0"/>
  <colBreaks count="1" manualBreakCount="1">
    <brk id="46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3EDF9"/>
  </sheetPr>
  <dimension ref="A1:AI37"/>
  <sheetViews>
    <sheetView zoomScaleNormal="100" zoomScaleSheetLayoutView="90" workbookViewId="0">
      <selection activeCell="O23" sqref="O23"/>
    </sheetView>
  </sheetViews>
  <sheetFormatPr defaultRowHeight="12.75" x14ac:dyDescent="0.2"/>
  <cols>
    <col min="1" max="1" width="37.5703125" style="1" customWidth="1"/>
    <col min="2" max="2" width="9.42578125" style="1" customWidth="1"/>
    <col min="3" max="3" width="8.7109375" style="1"/>
    <col min="4" max="4" width="8.5703125" style="1" customWidth="1"/>
    <col min="5" max="5" width="10.5703125" style="1" customWidth="1"/>
    <col min="6" max="6" width="8.85546875" style="1" customWidth="1"/>
    <col min="7" max="7" width="10.5703125" style="1" customWidth="1"/>
    <col min="8" max="9" width="10.140625" style="1" customWidth="1"/>
    <col min="10" max="10" width="10.85546875" style="1" customWidth="1"/>
    <col min="11" max="11" width="10.5703125" style="1" customWidth="1"/>
    <col min="12" max="12" width="8.7109375" style="1"/>
    <col min="13" max="13" width="7.7109375" style="1" customWidth="1"/>
    <col min="14" max="256" width="8.7109375" style="1"/>
    <col min="257" max="257" width="26" style="1" customWidth="1"/>
    <col min="258" max="258" width="9.42578125" style="1" customWidth="1"/>
    <col min="259" max="259" width="8.7109375" style="1"/>
    <col min="260" max="260" width="8.5703125" style="1" customWidth="1"/>
    <col min="261" max="261" width="10.5703125" style="1" customWidth="1"/>
    <col min="262" max="262" width="8.85546875" style="1" customWidth="1"/>
    <col min="263" max="263" width="10.5703125" style="1" customWidth="1"/>
    <col min="264" max="265" width="10.140625" style="1" customWidth="1"/>
    <col min="266" max="266" width="10.85546875" style="1" customWidth="1"/>
    <col min="267" max="267" width="10.5703125" style="1" customWidth="1"/>
    <col min="268" max="268" width="8.7109375" style="1"/>
    <col min="269" max="269" width="7.7109375" style="1" customWidth="1"/>
    <col min="270" max="512" width="8.7109375" style="1"/>
    <col min="513" max="513" width="26" style="1" customWidth="1"/>
    <col min="514" max="514" width="9.42578125" style="1" customWidth="1"/>
    <col min="515" max="515" width="8.7109375" style="1"/>
    <col min="516" max="516" width="8.5703125" style="1" customWidth="1"/>
    <col min="517" max="517" width="10.5703125" style="1" customWidth="1"/>
    <col min="518" max="518" width="8.85546875" style="1" customWidth="1"/>
    <col min="519" max="519" width="10.5703125" style="1" customWidth="1"/>
    <col min="520" max="521" width="10.140625" style="1" customWidth="1"/>
    <col min="522" max="522" width="10.85546875" style="1" customWidth="1"/>
    <col min="523" max="523" width="10.5703125" style="1" customWidth="1"/>
    <col min="524" max="524" width="8.7109375" style="1"/>
    <col min="525" max="525" width="7.7109375" style="1" customWidth="1"/>
    <col min="526" max="768" width="8.7109375" style="1"/>
    <col min="769" max="769" width="26" style="1" customWidth="1"/>
    <col min="770" max="770" width="9.42578125" style="1" customWidth="1"/>
    <col min="771" max="771" width="8.7109375" style="1"/>
    <col min="772" max="772" width="8.5703125" style="1" customWidth="1"/>
    <col min="773" max="773" width="10.5703125" style="1" customWidth="1"/>
    <col min="774" max="774" width="8.85546875" style="1" customWidth="1"/>
    <col min="775" max="775" width="10.5703125" style="1" customWidth="1"/>
    <col min="776" max="777" width="10.140625" style="1" customWidth="1"/>
    <col min="778" max="778" width="10.85546875" style="1" customWidth="1"/>
    <col min="779" max="779" width="10.5703125" style="1" customWidth="1"/>
    <col min="780" max="780" width="8.7109375" style="1"/>
    <col min="781" max="781" width="7.7109375" style="1" customWidth="1"/>
    <col min="782" max="1024" width="8.7109375" style="1"/>
    <col min="1025" max="1025" width="26" style="1" customWidth="1"/>
    <col min="1026" max="1026" width="9.42578125" style="1" customWidth="1"/>
    <col min="1027" max="1027" width="8.7109375" style="1"/>
    <col min="1028" max="1028" width="8.5703125" style="1" customWidth="1"/>
    <col min="1029" max="1029" width="10.5703125" style="1" customWidth="1"/>
    <col min="1030" max="1030" width="8.85546875" style="1" customWidth="1"/>
    <col min="1031" max="1031" width="10.5703125" style="1" customWidth="1"/>
    <col min="1032" max="1033" width="10.140625" style="1" customWidth="1"/>
    <col min="1034" max="1034" width="10.85546875" style="1" customWidth="1"/>
    <col min="1035" max="1035" width="10.5703125" style="1" customWidth="1"/>
    <col min="1036" max="1036" width="8.7109375" style="1"/>
    <col min="1037" max="1037" width="7.7109375" style="1" customWidth="1"/>
    <col min="1038" max="1280" width="8.7109375" style="1"/>
    <col min="1281" max="1281" width="26" style="1" customWidth="1"/>
    <col min="1282" max="1282" width="9.42578125" style="1" customWidth="1"/>
    <col min="1283" max="1283" width="8.7109375" style="1"/>
    <col min="1284" max="1284" width="8.5703125" style="1" customWidth="1"/>
    <col min="1285" max="1285" width="10.5703125" style="1" customWidth="1"/>
    <col min="1286" max="1286" width="8.85546875" style="1" customWidth="1"/>
    <col min="1287" max="1287" width="10.5703125" style="1" customWidth="1"/>
    <col min="1288" max="1289" width="10.140625" style="1" customWidth="1"/>
    <col min="1290" max="1290" width="10.85546875" style="1" customWidth="1"/>
    <col min="1291" max="1291" width="10.5703125" style="1" customWidth="1"/>
    <col min="1292" max="1292" width="8.7109375" style="1"/>
    <col min="1293" max="1293" width="7.7109375" style="1" customWidth="1"/>
    <col min="1294" max="1536" width="8.7109375" style="1"/>
    <col min="1537" max="1537" width="26" style="1" customWidth="1"/>
    <col min="1538" max="1538" width="9.42578125" style="1" customWidth="1"/>
    <col min="1539" max="1539" width="8.7109375" style="1"/>
    <col min="1540" max="1540" width="8.5703125" style="1" customWidth="1"/>
    <col min="1541" max="1541" width="10.5703125" style="1" customWidth="1"/>
    <col min="1542" max="1542" width="8.85546875" style="1" customWidth="1"/>
    <col min="1543" max="1543" width="10.5703125" style="1" customWidth="1"/>
    <col min="1544" max="1545" width="10.140625" style="1" customWidth="1"/>
    <col min="1546" max="1546" width="10.85546875" style="1" customWidth="1"/>
    <col min="1547" max="1547" width="10.5703125" style="1" customWidth="1"/>
    <col min="1548" max="1548" width="8.7109375" style="1"/>
    <col min="1549" max="1549" width="7.7109375" style="1" customWidth="1"/>
    <col min="1550" max="1792" width="8.7109375" style="1"/>
    <col min="1793" max="1793" width="26" style="1" customWidth="1"/>
    <col min="1794" max="1794" width="9.42578125" style="1" customWidth="1"/>
    <col min="1795" max="1795" width="8.7109375" style="1"/>
    <col min="1796" max="1796" width="8.5703125" style="1" customWidth="1"/>
    <col min="1797" max="1797" width="10.5703125" style="1" customWidth="1"/>
    <col min="1798" max="1798" width="8.85546875" style="1" customWidth="1"/>
    <col min="1799" max="1799" width="10.5703125" style="1" customWidth="1"/>
    <col min="1800" max="1801" width="10.140625" style="1" customWidth="1"/>
    <col min="1802" max="1802" width="10.85546875" style="1" customWidth="1"/>
    <col min="1803" max="1803" width="10.5703125" style="1" customWidth="1"/>
    <col min="1804" max="1804" width="8.7109375" style="1"/>
    <col min="1805" max="1805" width="7.7109375" style="1" customWidth="1"/>
    <col min="1806" max="2048" width="8.7109375" style="1"/>
    <col min="2049" max="2049" width="26" style="1" customWidth="1"/>
    <col min="2050" max="2050" width="9.42578125" style="1" customWidth="1"/>
    <col min="2051" max="2051" width="8.7109375" style="1"/>
    <col min="2052" max="2052" width="8.5703125" style="1" customWidth="1"/>
    <col min="2053" max="2053" width="10.5703125" style="1" customWidth="1"/>
    <col min="2054" max="2054" width="8.85546875" style="1" customWidth="1"/>
    <col min="2055" max="2055" width="10.5703125" style="1" customWidth="1"/>
    <col min="2056" max="2057" width="10.140625" style="1" customWidth="1"/>
    <col min="2058" max="2058" width="10.85546875" style="1" customWidth="1"/>
    <col min="2059" max="2059" width="10.5703125" style="1" customWidth="1"/>
    <col min="2060" max="2060" width="8.7109375" style="1"/>
    <col min="2061" max="2061" width="7.7109375" style="1" customWidth="1"/>
    <col min="2062" max="2304" width="8.7109375" style="1"/>
    <col min="2305" max="2305" width="26" style="1" customWidth="1"/>
    <col min="2306" max="2306" width="9.42578125" style="1" customWidth="1"/>
    <col min="2307" max="2307" width="8.7109375" style="1"/>
    <col min="2308" max="2308" width="8.5703125" style="1" customWidth="1"/>
    <col min="2309" max="2309" width="10.5703125" style="1" customWidth="1"/>
    <col min="2310" max="2310" width="8.85546875" style="1" customWidth="1"/>
    <col min="2311" max="2311" width="10.5703125" style="1" customWidth="1"/>
    <col min="2312" max="2313" width="10.140625" style="1" customWidth="1"/>
    <col min="2314" max="2314" width="10.85546875" style="1" customWidth="1"/>
    <col min="2315" max="2315" width="10.5703125" style="1" customWidth="1"/>
    <col min="2316" max="2316" width="8.7109375" style="1"/>
    <col min="2317" max="2317" width="7.7109375" style="1" customWidth="1"/>
    <col min="2318" max="2560" width="8.7109375" style="1"/>
    <col min="2561" max="2561" width="26" style="1" customWidth="1"/>
    <col min="2562" max="2562" width="9.42578125" style="1" customWidth="1"/>
    <col min="2563" max="2563" width="8.7109375" style="1"/>
    <col min="2564" max="2564" width="8.5703125" style="1" customWidth="1"/>
    <col min="2565" max="2565" width="10.5703125" style="1" customWidth="1"/>
    <col min="2566" max="2566" width="8.85546875" style="1" customWidth="1"/>
    <col min="2567" max="2567" width="10.5703125" style="1" customWidth="1"/>
    <col min="2568" max="2569" width="10.140625" style="1" customWidth="1"/>
    <col min="2570" max="2570" width="10.85546875" style="1" customWidth="1"/>
    <col min="2571" max="2571" width="10.5703125" style="1" customWidth="1"/>
    <col min="2572" max="2572" width="8.7109375" style="1"/>
    <col min="2573" max="2573" width="7.7109375" style="1" customWidth="1"/>
    <col min="2574" max="2816" width="8.7109375" style="1"/>
    <col min="2817" max="2817" width="26" style="1" customWidth="1"/>
    <col min="2818" max="2818" width="9.42578125" style="1" customWidth="1"/>
    <col min="2819" max="2819" width="8.7109375" style="1"/>
    <col min="2820" max="2820" width="8.5703125" style="1" customWidth="1"/>
    <col min="2821" max="2821" width="10.5703125" style="1" customWidth="1"/>
    <col min="2822" max="2822" width="8.85546875" style="1" customWidth="1"/>
    <col min="2823" max="2823" width="10.5703125" style="1" customWidth="1"/>
    <col min="2824" max="2825" width="10.140625" style="1" customWidth="1"/>
    <col min="2826" max="2826" width="10.85546875" style="1" customWidth="1"/>
    <col min="2827" max="2827" width="10.5703125" style="1" customWidth="1"/>
    <col min="2828" max="2828" width="8.7109375" style="1"/>
    <col min="2829" max="2829" width="7.7109375" style="1" customWidth="1"/>
    <col min="2830" max="3072" width="8.7109375" style="1"/>
    <col min="3073" max="3073" width="26" style="1" customWidth="1"/>
    <col min="3074" max="3074" width="9.42578125" style="1" customWidth="1"/>
    <col min="3075" max="3075" width="8.7109375" style="1"/>
    <col min="3076" max="3076" width="8.5703125" style="1" customWidth="1"/>
    <col min="3077" max="3077" width="10.5703125" style="1" customWidth="1"/>
    <col min="3078" max="3078" width="8.85546875" style="1" customWidth="1"/>
    <col min="3079" max="3079" width="10.5703125" style="1" customWidth="1"/>
    <col min="3080" max="3081" width="10.140625" style="1" customWidth="1"/>
    <col min="3082" max="3082" width="10.85546875" style="1" customWidth="1"/>
    <col min="3083" max="3083" width="10.5703125" style="1" customWidth="1"/>
    <col min="3084" max="3084" width="8.7109375" style="1"/>
    <col min="3085" max="3085" width="7.7109375" style="1" customWidth="1"/>
    <col min="3086" max="3328" width="8.7109375" style="1"/>
    <col min="3329" max="3329" width="26" style="1" customWidth="1"/>
    <col min="3330" max="3330" width="9.42578125" style="1" customWidth="1"/>
    <col min="3331" max="3331" width="8.7109375" style="1"/>
    <col min="3332" max="3332" width="8.5703125" style="1" customWidth="1"/>
    <col min="3333" max="3333" width="10.5703125" style="1" customWidth="1"/>
    <col min="3334" max="3334" width="8.85546875" style="1" customWidth="1"/>
    <col min="3335" max="3335" width="10.5703125" style="1" customWidth="1"/>
    <col min="3336" max="3337" width="10.140625" style="1" customWidth="1"/>
    <col min="3338" max="3338" width="10.85546875" style="1" customWidth="1"/>
    <col min="3339" max="3339" width="10.5703125" style="1" customWidth="1"/>
    <col min="3340" max="3340" width="8.7109375" style="1"/>
    <col min="3341" max="3341" width="7.7109375" style="1" customWidth="1"/>
    <col min="3342" max="3584" width="8.7109375" style="1"/>
    <col min="3585" max="3585" width="26" style="1" customWidth="1"/>
    <col min="3586" max="3586" width="9.42578125" style="1" customWidth="1"/>
    <col min="3587" max="3587" width="8.7109375" style="1"/>
    <col min="3588" max="3588" width="8.5703125" style="1" customWidth="1"/>
    <col min="3589" max="3589" width="10.5703125" style="1" customWidth="1"/>
    <col min="3590" max="3590" width="8.85546875" style="1" customWidth="1"/>
    <col min="3591" max="3591" width="10.5703125" style="1" customWidth="1"/>
    <col min="3592" max="3593" width="10.140625" style="1" customWidth="1"/>
    <col min="3594" max="3594" width="10.85546875" style="1" customWidth="1"/>
    <col min="3595" max="3595" width="10.5703125" style="1" customWidth="1"/>
    <col min="3596" max="3596" width="8.7109375" style="1"/>
    <col min="3597" max="3597" width="7.7109375" style="1" customWidth="1"/>
    <col min="3598" max="3840" width="8.7109375" style="1"/>
    <col min="3841" max="3841" width="26" style="1" customWidth="1"/>
    <col min="3842" max="3842" width="9.42578125" style="1" customWidth="1"/>
    <col min="3843" max="3843" width="8.7109375" style="1"/>
    <col min="3844" max="3844" width="8.5703125" style="1" customWidth="1"/>
    <col min="3845" max="3845" width="10.5703125" style="1" customWidth="1"/>
    <col min="3846" max="3846" width="8.85546875" style="1" customWidth="1"/>
    <col min="3847" max="3847" width="10.5703125" style="1" customWidth="1"/>
    <col min="3848" max="3849" width="10.140625" style="1" customWidth="1"/>
    <col min="3850" max="3850" width="10.85546875" style="1" customWidth="1"/>
    <col min="3851" max="3851" width="10.5703125" style="1" customWidth="1"/>
    <col min="3852" max="3852" width="8.7109375" style="1"/>
    <col min="3853" max="3853" width="7.7109375" style="1" customWidth="1"/>
    <col min="3854" max="4096" width="8.7109375" style="1"/>
    <col min="4097" max="4097" width="26" style="1" customWidth="1"/>
    <col min="4098" max="4098" width="9.42578125" style="1" customWidth="1"/>
    <col min="4099" max="4099" width="8.7109375" style="1"/>
    <col min="4100" max="4100" width="8.5703125" style="1" customWidth="1"/>
    <col min="4101" max="4101" width="10.5703125" style="1" customWidth="1"/>
    <col min="4102" max="4102" width="8.85546875" style="1" customWidth="1"/>
    <col min="4103" max="4103" width="10.5703125" style="1" customWidth="1"/>
    <col min="4104" max="4105" width="10.140625" style="1" customWidth="1"/>
    <col min="4106" max="4106" width="10.85546875" style="1" customWidth="1"/>
    <col min="4107" max="4107" width="10.5703125" style="1" customWidth="1"/>
    <col min="4108" max="4108" width="8.7109375" style="1"/>
    <col min="4109" max="4109" width="7.7109375" style="1" customWidth="1"/>
    <col min="4110" max="4352" width="8.7109375" style="1"/>
    <col min="4353" max="4353" width="26" style="1" customWidth="1"/>
    <col min="4354" max="4354" width="9.42578125" style="1" customWidth="1"/>
    <col min="4355" max="4355" width="8.7109375" style="1"/>
    <col min="4356" max="4356" width="8.5703125" style="1" customWidth="1"/>
    <col min="4357" max="4357" width="10.5703125" style="1" customWidth="1"/>
    <col min="4358" max="4358" width="8.85546875" style="1" customWidth="1"/>
    <col min="4359" max="4359" width="10.5703125" style="1" customWidth="1"/>
    <col min="4360" max="4361" width="10.140625" style="1" customWidth="1"/>
    <col min="4362" max="4362" width="10.85546875" style="1" customWidth="1"/>
    <col min="4363" max="4363" width="10.5703125" style="1" customWidth="1"/>
    <col min="4364" max="4364" width="8.7109375" style="1"/>
    <col min="4365" max="4365" width="7.7109375" style="1" customWidth="1"/>
    <col min="4366" max="4608" width="8.7109375" style="1"/>
    <col min="4609" max="4609" width="26" style="1" customWidth="1"/>
    <col min="4610" max="4610" width="9.42578125" style="1" customWidth="1"/>
    <col min="4611" max="4611" width="8.7109375" style="1"/>
    <col min="4612" max="4612" width="8.5703125" style="1" customWidth="1"/>
    <col min="4613" max="4613" width="10.5703125" style="1" customWidth="1"/>
    <col min="4614" max="4614" width="8.85546875" style="1" customWidth="1"/>
    <col min="4615" max="4615" width="10.5703125" style="1" customWidth="1"/>
    <col min="4616" max="4617" width="10.140625" style="1" customWidth="1"/>
    <col min="4618" max="4618" width="10.85546875" style="1" customWidth="1"/>
    <col min="4619" max="4619" width="10.5703125" style="1" customWidth="1"/>
    <col min="4620" max="4620" width="8.7109375" style="1"/>
    <col min="4621" max="4621" width="7.7109375" style="1" customWidth="1"/>
    <col min="4622" max="4864" width="8.7109375" style="1"/>
    <col min="4865" max="4865" width="26" style="1" customWidth="1"/>
    <col min="4866" max="4866" width="9.42578125" style="1" customWidth="1"/>
    <col min="4867" max="4867" width="8.7109375" style="1"/>
    <col min="4868" max="4868" width="8.5703125" style="1" customWidth="1"/>
    <col min="4869" max="4869" width="10.5703125" style="1" customWidth="1"/>
    <col min="4870" max="4870" width="8.85546875" style="1" customWidth="1"/>
    <col min="4871" max="4871" width="10.5703125" style="1" customWidth="1"/>
    <col min="4872" max="4873" width="10.140625" style="1" customWidth="1"/>
    <col min="4874" max="4874" width="10.85546875" style="1" customWidth="1"/>
    <col min="4875" max="4875" width="10.5703125" style="1" customWidth="1"/>
    <col min="4876" max="4876" width="8.7109375" style="1"/>
    <col min="4877" max="4877" width="7.7109375" style="1" customWidth="1"/>
    <col min="4878" max="5120" width="8.7109375" style="1"/>
    <col min="5121" max="5121" width="26" style="1" customWidth="1"/>
    <col min="5122" max="5122" width="9.42578125" style="1" customWidth="1"/>
    <col min="5123" max="5123" width="8.7109375" style="1"/>
    <col min="5124" max="5124" width="8.5703125" style="1" customWidth="1"/>
    <col min="5125" max="5125" width="10.5703125" style="1" customWidth="1"/>
    <col min="5126" max="5126" width="8.85546875" style="1" customWidth="1"/>
    <col min="5127" max="5127" width="10.5703125" style="1" customWidth="1"/>
    <col min="5128" max="5129" width="10.140625" style="1" customWidth="1"/>
    <col min="5130" max="5130" width="10.85546875" style="1" customWidth="1"/>
    <col min="5131" max="5131" width="10.5703125" style="1" customWidth="1"/>
    <col min="5132" max="5132" width="8.7109375" style="1"/>
    <col min="5133" max="5133" width="7.7109375" style="1" customWidth="1"/>
    <col min="5134" max="5376" width="8.7109375" style="1"/>
    <col min="5377" max="5377" width="26" style="1" customWidth="1"/>
    <col min="5378" max="5378" width="9.42578125" style="1" customWidth="1"/>
    <col min="5379" max="5379" width="8.7109375" style="1"/>
    <col min="5380" max="5380" width="8.5703125" style="1" customWidth="1"/>
    <col min="5381" max="5381" width="10.5703125" style="1" customWidth="1"/>
    <col min="5382" max="5382" width="8.85546875" style="1" customWidth="1"/>
    <col min="5383" max="5383" width="10.5703125" style="1" customWidth="1"/>
    <col min="5384" max="5385" width="10.140625" style="1" customWidth="1"/>
    <col min="5386" max="5386" width="10.85546875" style="1" customWidth="1"/>
    <col min="5387" max="5387" width="10.5703125" style="1" customWidth="1"/>
    <col min="5388" max="5388" width="8.7109375" style="1"/>
    <col min="5389" max="5389" width="7.7109375" style="1" customWidth="1"/>
    <col min="5390" max="5632" width="8.7109375" style="1"/>
    <col min="5633" max="5633" width="26" style="1" customWidth="1"/>
    <col min="5634" max="5634" width="9.42578125" style="1" customWidth="1"/>
    <col min="5635" max="5635" width="8.7109375" style="1"/>
    <col min="5636" max="5636" width="8.5703125" style="1" customWidth="1"/>
    <col min="5637" max="5637" width="10.5703125" style="1" customWidth="1"/>
    <col min="5638" max="5638" width="8.85546875" style="1" customWidth="1"/>
    <col min="5639" max="5639" width="10.5703125" style="1" customWidth="1"/>
    <col min="5640" max="5641" width="10.140625" style="1" customWidth="1"/>
    <col min="5642" max="5642" width="10.85546875" style="1" customWidth="1"/>
    <col min="5643" max="5643" width="10.5703125" style="1" customWidth="1"/>
    <col min="5644" max="5644" width="8.7109375" style="1"/>
    <col min="5645" max="5645" width="7.7109375" style="1" customWidth="1"/>
    <col min="5646" max="5888" width="8.7109375" style="1"/>
    <col min="5889" max="5889" width="26" style="1" customWidth="1"/>
    <col min="5890" max="5890" width="9.42578125" style="1" customWidth="1"/>
    <col min="5891" max="5891" width="8.7109375" style="1"/>
    <col min="5892" max="5892" width="8.5703125" style="1" customWidth="1"/>
    <col min="5893" max="5893" width="10.5703125" style="1" customWidth="1"/>
    <col min="5894" max="5894" width="8.85546875" style="1" customWidth="1"/>
    <col min="5895" max="5895" width="10.5703125" style="1" customWidth="1"/>
    <col min="5896" max="5897" width="10.140625" style="1" customWidth="1"/>
    <col min="5898" max="5898" width="10.85546875" style="1" customWidth="1"/>
    <col min="5899" max="5899" width="10.5703125" style="1" customWidth="1"/>
    <col min="5900" max="5900" width="8.7109375" style="1"/>
    <col min="5901" max="5901" width="7.7109375" style="1" customWidth="1"/>
    <col min="5902" max="6144" width="8.7109375" style="1"/>
    <col min="6145" max="6145" width="26" style="1" customWidth="1"/>
    <col min="6146" max="6146" width="9.42578125" style="1" customWidth="1"/>
    <col min="6147" max="6147" width="8.7109375" style="1"/>
    <col min="6148" max="6148" width="8.5703125" style="1" customWidth="1"/>
    <col min="6149" max="6149" width="10.5703125" style="1" customWidth="1"/>
    <col min="6150" max="6150" width="8.85546875" style="1" customWidth="1"/>
    <col min="6151" max="6151" width="10.5703125" style="1" customWidth="1"/>
    <col min="6152" max="6153" width="10.140625" style="1" customWidth="1"/>
    <col min="6154" max="6154" width="10.85546875" style="1" customWidth="1"/>
    <col min="6155" max="6155" width="10.5703125" style="1" customWidth="1"/>
    <col min="6156" max="6156" width="8.7109375" style="1"/>
    <col min="6157" max="6157" width="7.7109375" style="1" customWidth="1"/>
    <col min="6158" max="6400" width="8.7109375" style="1"/>
    <col min="6401" max="6401" width="26" style="1" customWidth="1"/>
    <col min="6402" max="6402" width="9.42578125" style="1" customWidth="1"/>
    <col min="6403" max="6403" width="8.7109375" style="1"/>
    <col min="6404" max="6404" width="8.5703125" style="1" customWidth="1"/>
    <col min="6405" max="6405" width="10.5703125" style="1" customWidth="1"/>
    <col min="6406" max="6406" width="8.85546875" style="1" customWidth="1"/>
    <col min="6407" max="6407" width="10.5703125" style="1" customWidth="1"/>
    <col min="6408" max="6409" width="10.140625" style="1" customWidth="1"/>
    <col min="6410" max="6410" width="10.85546875" style="1" customWidth="1"/>
    <col min="6411" max="6411" width="10.5703125" style="1" customWidth="1"/>
    <col min="6412" max="6412" width="8.7109375" style="1"/>
    <col min="6413" max="6413" width="7.7109375" style="1" customWidth="1"/>
    <col min="6414" max="6656" width="8.7109375" style="1"/>
    <col min="6657" max="6657" width="26" style="1" customWidth="1"/>
    <col min="6658" max="6658" width="9.42578125" style="1" customWidth="1"/>
    <col min="6659" max="6659" width="8.7109375" style="1"/>
    <col min="6660" max="6660" width="8.5703125" style="1" customWidth="1"/>
    <col min="6661" max="6661" width="10.5703125" style="1" customWidth="1"/>
    <col min="6662" max="6662" width="8.85546875" style="1" customWidth="1"/>
    <col min="6663" max="6663" width="10.5703125" style="1" customWidth="1"/>
    <col min="6664" max="6665" width="10.140625" style="1" customWidth="1"/>
    <col min="6666" max="6666" width="10.85546875" style="1" customWidth="1"/>
    <col min="6667" max="6667" width="10.5703125" style="1" customWidth="1"/>
    <col min="6668" max="6668" width="8.7109375" style="1"/>
    <col min="6669" max="6669" width="7.7109375" style="1" customWidth="1"/>
    <col min="6670" max="6912" width="8.7109375" style="1"/>
    <col min="6913" max="6913" width="26" style="1" customWidth="1"/>
    <col min="6914" max="6914" width="9.42578125" style="1" customWidth="1"/>
    <col min="6915" max="6915" width="8.7109375" style="1"/>
    <col min="6916" max="6916" width="8.5703125" style="1" customWidth="1"/>
    <col min="6917" max="6917" width="10.5703125" style="1" customWidth="1"/>
    <col min="6918" max="6918" width="8.85546875" style="1" customWidth="1"/>
    <col min="6919" max="6919" width="10.5703125" style="1" customWidth="1"/>
    <col min="6920" max="6921" width="10.140625" style="1" customWidth="1"/>
    <col min="6922" max="6922" width="10.85546875" style="1" customWidth="1"/>
    <col min="6923" max="6923" width="10.5703125" style="1" customWidth="1"/>
    <col min="6924" max="6924" width="8.7109375" style="1"/>
    <col min="6925" max="6925" width="7.7109375" style="1" customWidth="1"/>
    <col min="6926" max="7168" width="8.7109375" style="1"/>
    <col min="7169" max="7169" width="26" style="1" customWidth="1"/>
    <col min="7170" max="7170" width="9.42578125" style="1" customWidth="1"/>
    <col min="7171" max="7171" width="8.7109375" style="1"/>
    <col min="7172" max="7172" width="8.5703125" style="1" customWidth="1"/>
    <col min="7173" max="7173" width="10.5703125" style="1" customWidth="1"/>
    <col min="7174" max="7174" width="8.85546875" style="1" customWidth="1"/>
    <col min="7175" max="7175" width="10.5703125" style="1" customWidth="1"/>
    <col min="7176" max="7177" width="10.140625" style="1" customWidth="1"/>
    <col min="7178" max="7178" width="10.85546875" style="1" customWidth="1"/>
    <col min="7179" max="7179" width="10.5703125" style="1" customWidth="1"/>
    <col min="7180" max="7180" width="8.7109375" style="1"/>
    <col min="7181" max="7181" width="7.7109375" style="1" customWidth="1"/>
    <col min="7182" max="7424" width="8.7109375" style="1"/>
    <col min="7425" max="7425" width="26" style="1" customWidth="1"/>
    <col min="7426" max="7426" width="9.42578125" style="1" customWidth="1"/>
    <col min="7427" max="7427" width="8.7109375" style="1"/>
    <col min="7428" max="7428" width="8.5703125" style="1" customWidth="1"/>
    <col min="7429" max="7429" width="10.5703125" style="1" customWidth="1"/>
    <col min="7430" max="7430" width="8.85546875" style="1" customWidth="1"/>
    <col min="7431" max="7431" width="10.5703125" style="1" customWidth="1"/>
    <col min="7432" max="7433" width="10.140625" style="1" customWidth="1"/>
    <col min="7434" max="7434" width="10.85546875" style="1" customWidth="1"/>
    <col min="7435" max="7435" width="10.5703125" style="1" customWidth="1"/>
    <col min="7436" max="7436" width="8.7109375" style="1"/>
    <col min="7437" max="7437" width="7.7109375" style="1" customWidth="1"/>
    <col min="7438" max="7680" width="8.7109375" style="1"/>
    <col min="7681" max="7681" width="26" style="1" customWidth="1"/>
    <col min="7682" max="7682" width="9.42578125" style="1" customWidth="1"/>
    <col min="7683" max="7683" width="8.7109375" style="1"/>
    <col min="7684" max="7684" width="8.5703125" style="1" customWidth="1"/>
    <col min="7685" max="7685" width="10.5703125" style="1" customWidth="1"/>
    <col min="7686" max="7686" width="8.85546875" style="1" customWidth="1"/>
    <col min="7687" max="7687" width="10.5703125" style="1" customWidth="1"/>
    <col min="7688" max="7689" width="10.140625" style="1" customWidth="1"/>
    <col min="7690" max="7690" width="10.85546875" style="1" customWidth="1"/>
    <col min="7691" max="7691" width="10.5703125" style="1" customWidth="1"/>
    <col min="7692" max="7692" width="8.7109375" style="1"/>
    <col min="7693" max="7693" width="7.7109375" style="1" customWidth="1"/>
    <col min="7694" max="7936" width="8.7109375" style="1"/>
    <col min="7937" max="7937" width="26" style="1" customWidth="1"/>
    <col min="7938" max="7938" width="9.42578125" style="1" customWidth="1"/>
    <col min="7939" max="7939" width="8.7109375" style="1"/>
    <col min="7940" max="7940" width="8.5703125" style="1" customWidth="1"/>
    <col min="7941" max="7941" width="10.5703125" style="1" customWidth="1"/>
    <col min="7942" max="7942" width="8.85546875" style="1" customWidth="1"/>
    <col min="7943" max="7943" width="10.5703125" style="1" customWidth="1"/>
    <col min="7944" max="7945" width="10.140625" style="1" customWidth="1"/>
    <col min="7946" max="7946" width="10.85546875" style="1" customWidth="1"/>
    <col min="7947" max="7947" width="10.5703125" style="1" customWidth="1"/>
    <col min="7948" max="7948" width="8.7109375" style="1"/>
    <col min="7949" max="7949" width="7.7109375" style="1" customWidth="1"/>
    <col min="7950" max="8192" width="8.7109375" style="1"/>
    <col min="8193" max="8193" width="26" style="1" customWidth="1"/>
    <col min="8194" max="8194" width="9.42578125" style="1" customWidth="1"/>
    <col min="8195" max="8195" width="8.7109375" style="1"/>
    <col min="8196" max="8196" width="8.5703125" style="1" customWidth="1"/>
    <col min="8197" max="8197" width="10.5703125" style="1" customWidth="1"/>
    <col min="8198" max="8198" width="8.85546875" style="1" customWidth="1"/>
    <col min="8199" max="8199" width="10.5703125" style="1" customWidth="1"/>
    <col min="8200" max="8201" width="10.140625" style="1" customWidth="1"/>
    <col min="8202" max="8202" width="10.85546875" style="1" customWidth="1"/>
    <col min="8203" max="8203" width="10.5703125" style="1" customWidth="1"/>
    <col min="8204" max="8204" width="8.7109375" style="1"/>
    <col min="8205" max="8205" width="7.7109375" style="1" customWidth="1"/>
    <col min="8206" max="8448" width="8.7109375" style="1"/>
    <col min="8449" max="8449" width="26" style="1" customWidth="1"/>
    <col min="8450" max="8450" width="9.42578125" style="1" customWidth="1"/>
    <col min="8451" max="8451" width="8.7109375" style="1"/>
    <col min="8452" max="8452" width="8.5703125" style="1" customWidth="1"/>
    <col min="8453" max="8453" width="10.5703125" style="1" customWidth="1"/>
    <col min="8454" max="8454" width="8.85546875" style="1" customWidth="1"/>
    <col min="8455" max="8455" width="10.5703125" style="1" customWidth="1"/>
    <col min="8456" max="8457" width="10.140625" style="1" customWidth="1"/>
    <col min="8458" max="8458" width="10.85546875" style="1" customWidth="1"/>
    <col min="8459" max="8459" width="10.5703125" style="1" customWidth="1"/>
    <col min="8460" max="8460" width="8.7109375" style="1"/>
    <col min="8461" max="8461" width="7.7109375" style="1" customWidth="1"/>
    <col min="8462" max="8704" width="8.7109375" style="1"/>
    <col min="8705" max="8705" width="26" style="1" customWidth="1"/>
    <col min="8706" max="8706" width="9.42578125" style="1" customWidth="1"/>
    <col min="8707" max="8707" width="8.7109375" style="1"/>
    <col min="8708" max="8708" width="8.5703125" style="1" customWidth="1"/>
    <col min="8709" max="8709" width="10.5703125" style="1" customWidth="1"/>
    <col min="8710" max="8710" width="8.85546875" style="1" customWidth="1"/>
    <col min="8711" max="8711" width="10.5703125" style="1" customWidth="1"/>
    <col min="8712" max="8713" width="10.140625" style="1" customWidth="1"/>
    <col min="8714" max="8714" width="10.85546875" style="1" customWidth="1"/>
    <col min="8715" max="8715" width="10.5703125" style="1" customWidth="1"/>
    <col min="8716" max="8716" width="8.7109375" style="1"/>
    <col min="8717" max="8717" width="7.7109375" style="1" customWidth="1"/>
    <col min="8718" max="8960" width="8.7109375" style="1"/>
    <col min="8961" max="8961" width="26" style="1" customWidth="1"/>
    <col min="8962" max="8962" width="9.42578125" style="1" customWidth="1"/>
    <col min="8963" max="8963" width="8.7109375" style="1"/>
    <col min="8964" max="8964" width="8.5703125" style="1" customWidth="1"/>
    <col min="8965" max="8965" width="10.5703125" style="1" customWidth="1"/>
    <col min="8966" max="8966" width="8.85546875" style="1" customWidth="1"/>
    <col min="8967" max="8967" width="10.5703125" style="1" customWidth="1"/>
    <col min="8968" max="8969" width="10.140625" style="1" customWidth="1"/>
    <col min="8970" max="8970" width="10.85546875" style="1" customWidth="1"/>
    <col min="8971" max="8971" width="10.5703125" style="1" customWidth="1"/>
    <col min="8972" max="8972" width="8.7109375" style="1"/>
    <col min="8973" max="8973" width="7.7109375" style="1" customWidth="1"/>
    <col min="8974" max="9216" width="8.7109375" style="1"/>
    <col min="9217" max="9217" width="26" style="1" customWidth="1"/>
    <col min="9218" max="9218" width="9.42578125" style="1" customWidth="1"/>
    <col min="9219" max="9219" width="8.7109375" style="1"/>
    <col min="9220" max="9220" width="8.5703125" style="1" customWidth="1"/>
    <col min="9221" max="9221" width="10.5703125" style="1" customWidth="1"/>
    <col min="9222" max="9222" width="8.85546875" style="1" customWidth="1"/>
    <col min="9223" max="9223" width="10.5703125" style="1" customWidth="1"/>
    <col min="9224" max="9225" width="10.140625" style="1" customWidth="1"/>
    <col min="9226" max="9226" width="10.85546875" style="1" customWidth="1"/>
    <col min="9227" max="9227" width="10.5703125" style="1" customWidth="1"/>
    <col min="9228" max="9228" width="8.7109375" style="1"/>
    <col min="9229" max="9229" width="7.7109375" style="1" customWidth="1"/>
    <col min="9230" max="9472" width="8.7109375" style="1"/>
    <col min="9473" max="9473" width="26" style="1" customWidth="1"/>
    <col min="9474" max="9474" width="9.42578125" style="1" customWidth="1"/>
    <col min="9475" max="9475" width="8.7109375" style="1"/>
    <col min="9476" max="9476" width="8.5703125" style="1" customWidth="1"/>
    <col min="9477" max="9477" width="10.5703125" style="1" customWidth="1"/>
    <col min="9478" max="9478" width="8.85546875" style="1" customWidth="1"/>
    <col min="9479" max="9479" width="10.5703125" style="1" customWidth="1"/>
    <col min="9480" max="9481" width="10.140625" style="1" customWidth="1"/>
    <col min="9482" max="9482" width="10.85546875" style="1" customWidth="1"/>
    <col min="9483" max="9483" width="10.5703125" style="1" customWidth="1"/>
    <col min="9484" max="9484" width="8.7109375" style="1"/>
    <col min="9485" max="9485" width="7.7109375" style="1" customWidth="1"/>
    <col min="9486" max="9728" width="8.7109375" style="1"/>
    <col min="9729" max="9729" width="26" style="1" customWidth="1"/>
    <col min="9730" max="9730" width="9.42578125" style="1" customWidth="1"/>
    <col min="9731" max="9731" width="8.7109375" style="1"/>
    <col min="9732" max="9732" width="8.5703125" style="1" customWidth="1"/>
    <col min="9733" max="9733" width="10.5703125" style="1" customWidth="1"/>
    <col min="9734" max="9734" width="8.85546875" style="1" customWidth="1"/>
    <col min="9735" max="9735" width="10.5703125" style="1" customWidth="1"/>
    <col min="9736" max="9737" width="10.140625" style="1" customWidth="1"/>
    <col min="9738" max="9738" width="10.85546875" style="1" customWidth="1"/>
    <col min="9739" max="9739" width="10.5703125" style="1" customWidth="1"/>
    <col min="9740" max="9740" width="8.7109375" style="1"/>
    <col min="9741" max="9741" width="7.7109375" style="1" customWidth="1"/>
    <col min="9742" max="9984" width="8.7109375" style="1"/>
    <col min="9985" max="9985" width="26" style="1" customWidth="1"/>
    <col min="9986" max="9986" width="9.42578125" style="1" customWidth="1"/>
    <col min="9987" max="9987" width="8.7109375" style="1"/>
    <col min="9988" max="9988" width="8.5703125" style="1" customWidth="1"/>
    <col min="9989" max="9989" width="10.5703125" style="1" customWidth="1"/>
    <col min="9990" max="9990" width="8.85546875" style="1" customWidth="1"/>
    <col min="9991" max="9991" width="10.5703125" style="1" customWidth="1"/>
    <col min="9992" max="9993" width="10.140625" style="1" customWidth="1"/>
    <col min="9994" max="9994" width="10.85546875" style="1" customWidth="1"/>
    <col min="9995" max="9995" width="10.5703125" style="1" customWidth="1"/>
    <col min="9996" max="9996" width="8.7109375" style="1"/>
    <col min="9997" max="9997" width="7.7109375" style="1" customWidth="1"/>
    <col min="9998" max="10240" width="8.7109375" style="1"/>
    <col min="10241" max="10241" width="26" style="1" customWidth="1"/>
    <col min="10242" max="10242" width="9.42578125" style="1" customWidth="1"/>
    <col min="10243" max="10243" width="8.7109375" style="1"/>
    <col min="10244" max="10244" width="8.5703125" style="1" customWidth="1"/>
    <col min="10245" max="10245" width="10.5703125" style="1" customWidth="1"/>
    <col min="10246" max="10246" width="8.85546875" style="1" customWidth="1"/>
    <col min="10247" max="10247" width="10.5703125" style="1" customWidth="1"/>
    <col min="10248" max="10249" width="10.140625" style="1" customWidth="1"/>
    <col min="10250" max="10250" width="10.85546875" style="1" customWidth="1"/>
    <col min="10251" max="10251" width="10.5703125" style="1" customWidth="1"/>
    <col min="10252" max="10252" width="8.7109375" style="1"/>
    <col min="10253" max="10253" width="7.7109375" style="1" customWidth="1"/>
    <col min="10254" max="10496" width="8.7109375" style="1"/>
    <col min="10497" max="10497" width="26" style="1" customWidth="1"/>
    <col min="10498" max="10498" width="9.42578125" style="1" customWidth="1"/>
    <col min="10499" max="10499" width="8.7109375" style="1"/>
    <col min="10500" max="10500" width="8.5703125" style="1" customWidth="1"/>
    <col min="10501" max="10501" width="10.5703125" style="1" customWidth="1"/>
    <col min="10502" max="10502" width="8.85546875" style="1" customWidth="1"/>
    <col min="10503" max="10503" width="10.5703125" style="1" customWidth="1"/>
    <col min="10504" max="10505" width="10.140625" style="1" customWidth="1"/>
    <col min="10506" max="10506" width="10.85546875" style="1" customWidth="1"/>
    <col min="10507" max="10507" width="10.5703125" style="1" customWidth="1"/>
    <col min="10508" max="10508" width="8.7109375" style="1"/>
    <col min="10509" max="10509" width="7.7109375" style="1" customWidth="1"/>
    <col min="10510" max="10752" width="8.7109375" style="1"/>
    <col min="10753" max="10753" width="26" style="1" customWidth="1"/>
    <col min="10754" max="10754" width="9.42578125" style="1" customWidth="1"/>
    <col min="10755" max="10755" width="8.7109375" style="1"/>
    <col min="10756" max="10756" width="8.5703125" style="1" customWidth="1"/>
    <col min="10757" max="10757" width="10.5703125" style="1" customWidth="1"/>
    <col min="10758" max="10758" width="8.85546875" style="1" customWidth="1"/>
    <col min="10759" max="10759" width="10.5703125" style="1" customWidth="1"/>
    <col min="10760" max="10761" width="10.140625" style="1" customWidth="1"/>
    <col min="10762" max="10762" width="10.85546875" style="1" customWidth="1"/>
    <col min="10763" max="10763" width="10.5703125" style="1" customWidth="1"/>
    <col min="10764" max="10764" width="8.7109375" style="1"/>
    <col min="10765" max="10765" width="7.7109375" style="1" customWidth="1"/>
    <col min="10766" max="11008" width="8.7109375" style="1"/>
    <col min="11009" max="11009" width="26" style="1" customWidth="1"/>
    <col min="11010" max="11010" width="9.42578125" style="1" customWidth="1"/>
    <col min="11011" max="11011" width="8.7109375" style="1"/>
    <col min="11012" max="11012" width="8.5703125" style="1" customWidth="1"/>
    <col min="11013" max="11013" width="10.5703125" style="1" customWidth="1"/>
    <col min="11014" max="11014" width="8.85546875" style="1" customWidth="1"/>
    <col min="11015" max="11015" width="10.5703125" style="1" customWidth="1"/>
    <col min="11016" max="11017" width="10.140625" style="1" customWidth="1"/>
    <col min="11018" max="11018" width="10.85546875" style="1" customWidth="1"/>
    <col min="11019" max="11019" width="10.5703125" style="1" customWidth="1"/>
    <col min="11020" max="11020" width="8.7109375" style="1"/>
    <col min="11021" max="11021" width="7.7109375" style="1" customWidth="1"/>
    <col min="11022" max="11264" width="8.7109375" style="1"/>
    <col min="11265" max="11265" width="26" style="1" customWidth="1"/>
    <col min="11266" max="11266" width="9.42578125" style="1" customWidth="1"/>
    <col min="11267" max="11267" width="8.7109375" style="1"/>
    <col min="11268" max="11268" width="8.5703125" style="1" customWidth="1"/>
    <col min="11269" max="11269" width="10.5703125" style="1" customWidth="1"/>
    <col min="11270" max="11270" width="8.85546875" style="1" customWidth="1"/>
    <col min="11271" max="11271" width="10.5703125" style="1" customWidth="1"/>
    <col min="11272" max="11273" width="10.140625" style="1" customWidth="1"/>
    <col min="11274" max="11274" width="10.85546875" style="1" customWidth="1"/>
    <col min="11275" max="11275" width="10.5703125" style="1" customWidth="1"/>
    <col min="11276" max="11276" width="8.7109375" style="1"/>
    <col min="11277" max="11277" width="7.7109375" style="1" customWidth="1"/>
    <col min="11278" max="11520" width="8.7109375" style="1"/>
    <col min="11521" max="11521" width="26" style="1" customWidth="1"/>
    <col min="11522" max="11522" width="9.42578125" style="1" customWidth="1"/>
    <col min="11523" max="11523" width="8.7109375" style="1"/>
    <col min="11524" max="11524" width="8.5703125" style="1" customWidth="1"/>
    <col min="11525" max="11525" width="10.5703125" style="1" customWidth="1"/>
    <col min="11526" max="11526" width="8.85546875" style="1" customWidth="1"/>
    <col min="11527" max="11527" width="10.5703125" style="1" customWidth="1"/>
    <col min="11528" max="11529" width="10.140625" style="1" customWidth="1"/>
    <col min="11530" max="11530" width="10.85546875" style="1" customWidth="1"/>
    <col min="11531" max="11531" width="10.5703125" style="1" customWidth="1"/>
    <col min="11532" max="11532" width="8.7109375" style="1"/>
    <col min="11533" max="11533" width="7.7109375" style="1" customWidth="1"/>
    <col min="11534" max="11776" width="8.7109375" style="1"/>
    <col min="11777" max="11777" width="26" style="1" customWidth="1"/>
    <col min="11778" max="11778" width="9.42578125" style="1" customWidth="1"/>
    <col min="11779" max="11779" width="8.7109375" style="1"/>
    <col min="11780" max="11780" width="8.5703125" style="1" customWidth="1"/>
    <col min="11781" max="11781" width="10.5703125" style="1" customWidth="1"/>
    <col min="11782" max="11782" width="8.85546875" style="1" customWidth="1"/>
    <col min="11783" max="11783" width="10.5703125" style="1" customWidth="1"/>
    <col min="11784" max="11785" width="10.140625" style="1" customWidth="1"/>
    <col min="11786" max="11786" width="10.85546875" style="1" customWidth="1"/>
    <col min="11787" max="11787" width="10.5703125" style="1" customWidth="1"/>
    <col min="11788" max="11788" width="8.7109375" style="1"/>
    <col min="11789" max="11789" width="7.7109375" style="1" customWidth="1"/>
    <col min="11790" max="12032" width="8.7109375" style="1"/>
    <col min="12033" max="12033" width="26" style="1" customWidth="1"/>
    <col min="12034" max="12034" width="9.42578125" style="1" customWidth="1"/>
    <col min="12035" max="12035" width="8.7109375" style="1"/>
    <col min="12036" max="12036" width="8.5703125" style="1" customWidth="1"/>
    <col min="12037" max="12037" width="10.5703125" style="1" customWidth="1"/>
    <col min="12038" max="12038" width="8.85546875" style="1" customWidth="1"/>
    <col min="12039" max="12039" width="10.5703125" style="1" customWidth="1"/>
    <col min="12040" max="12041" width="10.140625" style="1" customWidth="1"/>
    <col min="12042" max="12042" width="10.85546875" style="1" customWidth="1"/>
    <col min="12043" max="12043" width="10.5703125" style="1" customWidth="1"/>
    <col min="12044" max="12044" width="8.7109375" style="1"/>
    <col min="12045" max="12045" width="7.7109375" style="1" customWidth="1"/>
    <col min="12046" max="12288" width="8.7109375" style="1"/>
    <col min="12289" max="12289" width="26" style="1" customWidth="1"/>
    <col min="12290" max="12290" width="9.42578125" style="1" customWidth="1"/>
    <col min="12291" max="12291" width="8.7109375" style="1"/>
    <col min="12292" max="12292" width="8.5703125" style="1" customWidth="1"/>
    <col min="12293" max="12293" width="10.5703125" style="1" customWidth="1"/>
    <col min="12294" max="12294" width="8.85546875" style="1" customWidth="1"/>
    <col min="12295" max="12295" width="10.5703125" style="1" customWidth="1"/>
    <col min="12296" max="12297" width="10.140625" style="1" customWidth="1"/>
    <col min="12298" max="12298" width="10.85546875" style="1" customWidth="1"/>
    <col min="12299" max="12299" width="10.5703125" style="1" customWidth="1"/>
    <col min="12300" max="12300" width="8.7109375" style="1"/>
    <col min="12301" max="12301" width="7.7109375" style="1" customWidth="1"/>
    <col min="12302" max="12544" width="8.7109375" style="1"/>
    <col min="12545" max="12545" width="26" style="1" customWidth="1"/>
    <col min="12546" max="12546" width="9.42578125" style="1" customWidth="1"/>
    <col min="12547" max="12547" width="8.7109375" style="1"/>
    <col min="12548" max="12548" width="8.5703125" style="1" customWidth="1"/>
    <col min="12549" max="12549" width="10.5703125" style="1" customWidth="1"/>
    <col min="12550" max="12550" width="8.85546875" style="1" customWidth="1"/>
    <col min="12551" max="12551" width="10.5703125" style="1" customWidth="1"/>
    <col min="12552" max="12553" width="10.140625" style="1" customWidth="1"/>
    <col min="12554" max="12554" width="10.85546875" style="1" customWidth="1"/>
    <col min="12555" max="12555" width="10.5703125" style="1" customWidth="1"/>
    <col min="12556" max="12556" width="8.7109375" style="1"/>
    <col min="12557" max="12557" width="7.7109375" style="1" customWidth="1"/>
    <col min="12558" max="12800" width="8.7109375" style="1"/>
    <col min="12801" max="12801" width="26" style="1" customWidth="1"/>
    <col min="12802" max="12802" width="9.42578125" style="1" customWidth="1"/>
    <col min="12803" max="12803" width="8.7109375" style="1"/>
    <col min="12804" max="12804" width="8.5703125" style="1" customWidth="1"/>
    <col min="12805" max="12805" width="10.5703125" style="1" customWidth="1"/>
    <col min="12806" max="12806" width="8.85546875" style="1" customWidth="1"/>
    <col min="12807" max="12807" width="10.5703125" style="1" customWidth="1"/>
    <col min="12808" max="12809" width="10.140625" style="1" customWidth="1"/>
    <col min="12810" max="12810" width="10.85546875" style="1" customWidth="1"/>
    <col min="12811" max="12811" width="10.5703125" style="1" customWidth="1"/>
    <col min="12812" max="12812" width="8.7109375" style="1"/>
    <col min="12813" max="12813" width="7.7109375" style="1" customWidth="1"/>
    <col min="12814" max="13056" width="8.7109375" style="1"/>
    <col min="13057" max="13057" width="26" style="1" customWidth="1"/>
    <col min="13058" max="13058" width="9.42578125" style="1" customWidth="1"/>
    <col min="13059" max="13059" width="8.7109375" style="1"/>
    <col min="13060" max="13060" width="8.5703125" style="1" customWidth="1"/>
    <col min="13061" max="13061" width="10.5703125" style="1" customWidth="1"/>
    <col min="13062" max="13062" width="8.85546875" style="1" customWidth="1"/>
    <col min="13063" max="13063" width="10.5703125" style="1" customWidth="1"/>
    <col min="13064" max="13065" width="10.140625" style="1" customWidth="1"/>
    <col min="13066" max="13066" width="10.85546875" style="1" customWidth="1"/>
    <col min="13067" max="13067" width="10.5703125" style="1" customWidth="1"/>
    <col min="13068" max="13068" width="8.7109375" style="1"/>
    <col min="13069" max="13069" width="7.7109375" style="1" customWidth="1"/>
    <col min="13070" max="13312" width="8.7109375" style="1"/>
    <col min="13313" max="13313" width="26" style="1" customWidth="1"/>
    <col min="13314" max="13314" width="9.42578125" style="1" customWidth="1"/>
    <col min="13315" max="13315" width="8.7109375" style="1"/>
    <col min="13316" max="13316" width="8.5703125" style="1" customWidth="1"/>
    <col min="13317" max="13317" width="10.5703125" style="1" customWidth="1"/>
    <col min="13318" max="13318" width="8.85546875" style="1" customWidth="1"/>
    <col min="13319" max="13319" width="10.5703125" style="1" customWidth="1"/>
    <col min="13320" max="13321" width="10.140625" style="1" customWidth="1"/>
    <col min="13322" max="13322" width="10.85546875" style="1" customWidth="1"/>
    <col min="13323" max="13323" width="10.5703125" style="1" customWidth="1"/>
    <col min="13324" max="13324" width="8.7109375" style="1"/>
    <col min="13325" max="13325" width="7.7109375" style="1" customWidth="1"/>
    <col min="13326" max="13568" width="8.7109375" style="1"/>
    <col min="13569" max="13569" width="26" style="1" customWidth="1"/>
    <col min="13570" max="13570" width="9.42578125" style="1" customWidth="1"/>
    <col min="13571" max="13571" width="8.7109375" style="1"/>
    <col min="13572" max="13572" width="8.5703125" style="1" customWidth="1"/>
    <col min="13573" max="13573" width="10.5703125" style="1" customWidth="1"/>
    <col min="13574" max="13574" width="8.85546875" style="1" customWidth="1"/>
    <col min="13575" max="13575" width="10.5703125" style="1" customWidth="1"/>
    <col min="13576" max="13577" width="10.140625" style="1" customWidth="1"/>
    <col min="13578" max="13578" width="10.85546875" style="1" customWidth="1"/>
    <col min="13579" max="13579" width="10.5703125" style="1" customWidth="1"/>
    <col min="13580" max="13580" width="8.7109375" style="1"/>
    <col min="13581" max="13581" width="7.7109375" style="1" customWidth="1"/>
    <col min="13582" max="13824" width="8.7109375" style="1"/>
    <col min="13825" max="13825" width="26" style="1" customWidth="1"/>
    <col min="13826" max="13826" width="9.42578125" style="1" customWidth="1"/>
    <col min="13827" max="13827" width="8.7109375" style="1"/>
    <col min="13828" max="13828" width="8.5703125" style="1" customWidth="1"/>
    <col min="13829" max="13829" width="10.5703125" style="1" customWidth="1"/>
    <col min="13830" max="13830" width="8.85546875" style="1" customWidth="1"/>
    <col min="13831" max="13831" width="10.5703125" style="1" customWidth="1"/>
    <col min="13832" max="13833" width="10.140625" style="1" customWidth="1"/>
    <col min="13834" max="13834" width="10.85546875" style="1" customWidth="1"/>
    <col min="13835" max="13835" width="10.5703125" style="1" customWidth="1"/>
    <col min="13836" max="13836" width="8.7109375" style="1"/>
    <col min="13837" max="13837" width="7.7109375" style="1" customWidth="1"/>
    <col min="13838" max="14080" width="8.7109375" style="1"/>
    <col min="14081" max="14081" width="26" style="1" customWidth="1"/>
    <col min="14082" max="14082" width="9.42578125" style="1" customWidth="1"/>
    <col min="14083" max="14083" width="8.7109375" style="1"/>
    <col min="14084" max="14084" width="8.5703125" style="1" customWidth="1"/>
    <col min="14085" max="14085" width="10.5703125" style="1" customWidth="1"/>
    <col min="14086" max="14086" width="8.85546875" style="1" customWidth="1"/>
    <col min="14087" max="14087" width="10.5703125" style="1" customWidth="1"/>
    <col min="14088" max="14089" width="10.140625" style="1" customWidth="1"/>
    <col min="14090" max="14090" width="10.85546875" style="1" customWidth="1"/>
    <col min="14091" max="14091" width="10.5703125" style="1" customWidth="1"/>
    <col min="14092" max="14092" width="8.7109375" style="1"/>
    <col min="14093" max="14093" width="7.7109375" style="1" customWidth="1"/>
    <col min="14094" max="14336" width="8.7109375" style="1"/>
    <col min="14337" max="14337" width="26" style="1" customWidth="1"/>
    <col min="14338" max="14338" width="9.42578125" style="1" customWidth="1"/>
    <col min="14339" max="14339" width="8.7109375" style="1"/>
    <col min="14340" max="14340" width="8.5703125" style="1" customWidth="1"/>
    <col min="14341" max="14341" width="10.5703125" style="1" customWidth="1"/>
    <col min="14342" max="14342" width="8.85546875" style="1" customWidth="1"/>
    <col min="14343" max="14343" width="10.5703125" style="1" customWidth="1"/>
    <col min="14344" max="14345" width="10.140625" style="1" customWidth="1"/>
    <col min="14346" max="14346" width="10.85546875" style="1" customWidth="1"/>
    <col min="14347" max="14347" width="10.5703125" style="1" customWidth="1"/>
    <col min="14348" max="14348" width="8.7109375" style="1"/>
    <col min="14349" max="14349" width="7.7109375" style="1" customWidth="1"/>
    <col min="14350" max="14592" width="8.7109375" style="1"/>
    <col min="14593" max="14593" width="26" style="1" customWidth="1"/>
    <col min="14594" max="14594" width="9.42578125" style="1" customWidth="1"/>
    <col min="14595" max="14595" width="8.7109375" style="1"/>
    <col min="14596" max="14596" width="8.5703125" style="1" customWidth="1"/>
    <col min="14597" max="14597" width="10.5703125" style="1" customWidth="1"/>
    <col min="14598" max="14598" width="8.85546875" style="1" customWidth="1"/>
    <col min="14599" max="14599" width="10.5703125" style="1" customWidth="1"/>
    <col min="14600" max="14601" width="10.140625" style="1" customWidth="1"/>
    <col min="14602" max="14602" width="10.85546875" style="1" customWidth="1"/>
    <col min="14603" max="14603" width="10.5703125" style="1" customWidth="1"/>
    <col min="14604" max="14604" width="8.7109375" style="1"/>
    <col min="14605" max="14605" width="7.7109375" style="1" customWidth="1"/>
    <col min="14606" max="14848" width="8.7109375" style="1"/>
    <col min="14849" max="14849" width="26" style="1" customWidth="1"/>
    <col min="14850" max="14850" width="9.42578125" style="1" customWidth="1"/>
    <col min="14851" max="14851" width="8.7109375" style="1"/>
    <col min="14852" max="14852" width="8.5703125" style="1" customWidth="1"/>
    <col min="14853" max="14853" width="10.5703125" style="1" customWidth="1"/>
    <col min="14854" max="14854" width="8.85546875" style="1" customWidth="1"/>
    <col min="14855" max="14855" width="10.5703125" style="1" customWidth="1"/>
    <col min="14856" max="14857" width="10.140625" style="1" customWidth="1"/>
    <col min="14858" max="14858" width="10.85546875" style="1" customWidth="1"/>
    <col min="14859" max="14859" width="10.5703125" style="1" customWidth="1"/>
    <col min="14860" max="14860" width="8.7109375" style="1"/>
    <col min="14861" max="14861" width="7.7109375" style="1" customWidth="1"/>
    <col min="14862" max="15104" width="8.7109375" style="1"/>
    <col min="15105" max="15105" width="26" style="1" customWidth="1"/>
    <col min="15106" max="15106" width="9.42578125" style="1" customWidth="1"/>
    <col min="15107" max="15107" width="8.7109375" style="1"/>
    <col min="15108" max="15108" width="8.5703125" style="1" customWidth="1"/>
    <col min="15109" max="15109" width="10.5703125" style="1" customWidth="1"/>
    <col min="15110" max="15110" width="8.85546875" style="1" customWidth="1"/>
    <col min="15111" max="15111" width="10.5703125" style="1" customWidth="1"/>
    <col min="15112" max="15113" width="10.140625" style="1" customWidth="1"/>
    <col min="15114" max="15114" width="10.85546875" style="1" customWidth="1"/>
    <col min="15115" max="15115" width="10.5703125" style="1" customWidth="1"/>
    <col min="15116" max="15116" width="8.7109375" style="1"/>
    <col min="15117" max="15117" width="7.7109375" style="1" customWidth="1"/>
    <col min="15118" max="15360" width="8.7109375" style="1"/>
    <col min="15361" max="15361" width="26" style="1" customWidth="1"/>
    <col min="15362" max="15362" width="9.42578125" style="1" customWidth="1"/>
    <col min="15363" max="15363" width="8.7109375" style="1"/>
    <col min="15364" max="15364" width="8.5703125" style="1" customWidth="1"/>
    <col min="15365" max="15365" width="10.5703125" style="1" customWidth="1"/>
    <col min="15366" max="15366" width="8.85546875" style="1" customWidth="1"/>
    <col min="15367" max="15367" width="10.5703125" style="1" customWidth="1"/>
    <col min="15368" max="15369" width="10.140625" style="1" customWidth="1"/>
    <col min="15370" max="15370" width="10.85546875" style="1" customWidth="1"/>
    <col min="15371" max="15371" width="10.5703125" style="1" customWidth="1"/>
    <col min="15372" max="15372" width="8.7109375" style="1"/>
    <col min="15373" max="15373" width="7.7109375" style="1" customWidth="1"/>
    <col min="15374" max="15616" width="8.7109375" style="1"/>
    <col min="15617" max="15617" width="26" style="1" customWidth="1"/>
    <col min="15618" max="15618" width="9.42578125" style="1" customWidth="1"/>
    <col min="15619" max="15619" width="8.7109375" style="1"/>
    <col min="15620" max="15620" width="8.5703125" style="1" customWidth="1"/>
    <col min="15621" max="15621" width="10.5703125" style="1" customWidth="1"/>
    <col min="15622" max="15622" width="8.85546875" style="1" customWidth="1"/>
    <col min="15623" max="15623" width="10.5703125" style="1" customWidth="1"/>
    <col min="15624" max="15625" width="10.140625" style="1" customWidth="1"/>
    <col min="15626" max="15626" width="10.85546875" style="1" customWidth="1"/>
    <col min="15627" max="15627" width="10.5703125" style="1" customWidth="1"/>
    <col min="15628" max="15628" width="8.7109375" style="1"/>
    <col min="15629" max="15629" width="7.7109375" style="1" customWidth="1"/>
    <col min="15630" max="15872" width="8.7109375" style="1"/>
    <col min="15873" max="15873" width="26" style="1" customWidth="1"/>
    <col min="15874" max="15874" width="9.42578125" style="1" customWidth="1"/>
    <col min="15875" max="15875" width="8.7109375" style="1"/>
    <col min="15876" max="15876" width="8.5703125" style="1" customWidth="1"/>
    <col min="15877" max="15877" width="10.5703125" style="1" customWidth="1"/>
    <col min="15878" max="15878" width="8.85546875" style="1" customWidth="1"/>
    <col min="15879" max="15879" width="10.5703125" style="1" customWidth="1"/>
    <col min="15880" max="15881" width="10.140625" style="1" customWidth="1"/>
    <col min="15882" max="15882" width="10.85546875" style="1" customWidth="1"/>
    <col min="15883" max="15883" width="10.5703125" style="1" customWidth="1"/>
    <col min="15884" max="15884" width="8.7109375" style="1"/>
    <col min="15885" max="15885" width="7.7109375" style="1" customWidth="1"/>
    <col min="15886" max="16128" width="8.7109375" style="1"/>
    <col min="16129" max="16129" width="26" style="1" customWidth="1"/>
    <col min="16130" max="16130" width="9.42578125" style="1" customWidth="1"/>
    <col min="16131" max="16131" width="8.7109375" style="1"/>
    <col min="16132" max="16132" width="8.5703125" style="1" customWidth="1"/>
    <col min="16133" max="16133" width="10.5703125" style="1" customWidth="1"/>
    <col min="16134" max="16134" width="8.85546875" style="1" customWidth="1"/>
    <col min="16135" max="16135" width="10.5703125" style="1" customWidth="1"/>
    <col min="16136" max="16137" width="10.140625" style="1" customWidth="1"/>
    <col min="16138" max="16138" width="10.85546875" style="1" customWidth="1"/>
    <col min="16139" max="16139" width="10.5703125" style="1" customWidth="1"/>
    <col min="16140" max="16140" width="8.7109375" style="1"/>
    <col min="16141" max="16141" width="7.7109375" style="1" customWidth="1"/>
    <col min="16142" max="16384" width="8.7109375" style="1"/>
  </cols>
  <sheetData>
    <row r="1" spans="1:17" ht="28.5" customHeight="1" x14ac:dyDescent="0.2">
      <c r="A1" s="387" t="s">
        <v>87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</row>
    <row r="2" spans="1:17" ht="33.75" customHeight="1" x14ac:dyDescent="0.2">
      <c r="A2" s="401" t="s">
        <v>88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</row>
    <row r="3" spans="1:17" ht="22.5" customHeight="1" x14ac:dyDescent="0.3">
      <c r="A3" s="402"/>
      <c r="B3" s="402"/>
      <c r="C3" s="402"/>
      <c r="D3" s="402"/>
      <c r="E3" s="402"/>
      <c r="F3" s="402"/>
      <c r="G3" s="402"/>
      <c r="H3" s="402"/>
      <c r="I3" s="402"/>
      <c r="J3" s="402"/>
      <c r="K3" s="402"/>
    </row>
    <row r="4" spans="1:17" ht="15.75" customHeight="1" x14ac:dyDescent="0.2">
      <c r="A4" s="403" t="s">
        <v>49</v>
      </c>
      <c r="B4" s="390" t="s">
        <v>89</v>
      </c>
      <c r="C4" s="390"/>
      <c r="D4" s="390"/>
      <c r="E4" s="390"/>
      <c r="F4" s="390"/>
      <c r="G4" s="390" t="s">
        <v>90</v>
      </c>
      <c r="H4" s="390"/>
      <c r="I4" s="390"/>
      <c r="J4" s="390"/>
      <c r="K4" s="390"/>
      <c r="L4" s="408"/>
      <c r="M4" s="408"/>
      <c r="N4" s="408"/>
      <c r="O4" s="408"/>
      <c r="P4" s="408"/>
      <c r="Q4" s="409"/>
    </row>
    <row r="5" spans="1:17" ht="12.75" customHeight="1" x14ac:dyDescent="0.2">
      <c r="A5" s="404"/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408"/>
      <c r="M5" s="408"/>
      <c r="N5" s="408"/>
      <c r="O5" s="408"/>
      <c r="P5" s="408"/>
      <c r="Q5" s="409"/>
    </row>
    <row r="6" spans="1:17" ht="17.45" customHeight="1" x14ac:dyDescent="0.2">
      <c r="A6" s="405"/>
      <c r="B6" s="38">
        <v>2011</v>
      </c>
      <c r="C6" s="38">
        <v>2012</v>
      </c>
      <c r="D6" s="39">
        <v>2013</v>
      </c>
      <c r="E6" s="39">
        <v>2014</v>
      </c>
      <c r="F6" s="39" t="e">
        <f>#REF!</f>
        <v>#REF!</v>
      </c>
      <c r="G6" s="38">
        <v>2011</v>
      </c>
      <c r="H6" s="38">
        <v>2012</v>
      </c>
      <c r="I6" s="38">
        <v>2013</v>
      </c>
      <c r="J6" s="38">
        <v>2014</v>
      </c>
      <c r="K6" s="38" t="e">
        <f>#REF!</f>
        <v>#REF!</v>
      </c>
      <c r="L6" s="40"/>
      <c r="M6" s="40"/>
      <c r="N6" s="40"/>
      <c r="O6" s="40"/>
      <c r="P6" s="40"/>
      <c r="Q6" s="41"/>
    </row>
    <row r="7" spans="1:17" ht="15.95" customHeight="1" x14ac:dyDescent="0.25">
      <c r="A7" s="16" t="s">
        <v>3</v>
      </c>
      <c r="B7" s="18">
        <v>41</v>
      </c>
      <c r="C7" s="18">
        <v>51</v>
      </c>
      <c r="D7" s="18">
        <v>57</v>
      </c>
      <c r="E7" s="42">
        <v>57</v>
      </c>
      <c r="F7" s="42">
        <v>63</v>
      </c>
      <c r="G7" s="43">
        <v>14.287705603568442</v>
      </c>
      <c r="H7" s="44">
        <v>17.667232479994457</v>
      </c>
      <c r="I7" s="44">
        <v>18.96838602329451</v>
      </c>
      <c r="J7" s="44">
        <v>18.320316266512389</v>
      </c>
      <c r="K7" s="44">
        <v>20.248770610355798</v>
      </c>
      <c r="L7" s="45"/>
      <c r="M7" s="46"/>
      <c r="N7" s="47"/>
      <c r="O7" s="47"/>
      <c r="P7" s="47"/>
      <c r="Q7" s="47"/>
    </row>
    <row r="8" spans="1:17" ht="16.350000000000001" customHeight="1" x14ac:dyDescent="0.25">
      <c r="A8" s="16" t="s">
        <v>4</v>
      </c>
      <c r="B8" s="18">
        <v>19</v>
      </c>
      <c r="C8" s="18">
        <v>22</v>
      </c>
      <c r="D8" s="18">
        <v>27</v>
      </c>
      <c r="E8" s="42">
        <v>24</v>
      </c>
      <c r="F8" s="42">
        <v>23</v>
      </c>
      <c r="G8" s="43">
        <v>22.754491017964071</v>
      </c>
      <c r="H8" s="44">
        <v>26.274931326884033</v>
      </c>
      <c r="I8" s="44">
        <v>31.716198754845529</v>
      </c>
      <c r="J8" s="44">
        <v>28.152492668621701</v>
      </c>
      <c r="K8" s="44">
        <v>26.979472140762464</v>
      </c>
      <c r="L8" s="45"/>
      <c r="M8" s="48"/>
      <c r="N8" s="47"/>
      <c r="O8" s="47"/>
      <c r="P8" s="47"/>
      <c r="Q8" s="47"/>
    </row>
    <row r="9" spans="1:17" ht="16.350000000000001" customHeight="1" x14ac:dyDescent="0.25">
      <c r="A9" s="16" t="s">
        <v>5</v>
      </c>
      <c r="B9" s="18">
        <v>30</v>
      </c>
      <c r="C9" s="18">
        <v>29</v>
      </c>
      <c r="D9" s="18">
        <v>34</v>
      </c>
      <c r="E9" s="42">
        <v>32</v>
      </c>
      <c r="F9" s="42">
        <v>30</v>
      </c>
      <c r="G9" s="43">
        <v>23.988485526947066</v>
      </c>
      <c r="H9" s="44">
        <v>23.274478330658106</v>
      </c>
      <c r="I9" s="44">
        <v>27.528135373653956</v>
      </c>
      <c r="J9" s="44">
        <v>25.877405790069545</v>
      </c>
      <c r="K9" s="44">
        <v>24.2600679281902</v>
      </c>
      <c r="L9" s="45"/>
      <c r="M9" s="48"/>
      <c r="N9" s="47"/>
      <c r="O9" s="47"/>
      <c r="P9" s="47"/>
      <c r="Q9" s="47"/>
    </row>
    <row r="10" spans="1:17" ht="16.350000000000001" customHeight="1" x14ac:dyDescent="0.25">
      <c r="A10" s="16" t="s">
        <v>6</v>
      </c>
      <c r="B10" s="18">
        <v>34</v>
      </c>
      <c r="C10" s="18">
        <v>36</v>
      </c>
      <c r="D10" s="18">
        <v>43</v>
      </c>
      <c r="E10" s="42">
        <v>37</v>
      </c>
      <c r="F10" s="42">
        <v>34</v>
      </c>
      <c r="G10" s="43">
        <v>25.009194556822361</v>
      </c>
      <c r="H10" s="44">
        <v>26.650873556411014</v>
      </c>
      <c r="I10" s="44">
        <v>31.606027195883865</v>
      </c>
      <c r="J10" s="44">
        <v>27.165932452276063</v>
      </c>
      <c r="K10" s="44">
        <v>24.963289280469898</v>
      </c>
      <c r="L10" s="45"/>
      <c r="M10" s="48"/>
      <c r="N10" s="47"/>
      <c r="O10" s="47"/>
      <c r="P10" s="47"/>
      <c r="Q10" s="47"/>
    </row>
    <row r="11" spans="1:17" ht="16.350000000000001" customHeight="1" x14ac:dyDescent="0.25">
      <c r="A11" s="16" t="s">
        <v>7</v>
      </c>
      <c r="B11" s="18">
        <v>48</v>
      </c>
      <c r="C11" s="18">
        <v>51</v>
      </c>
      <c r="D11" s="18">
        <v>57</v>
      </c>
      <c r="E11" s="42">
        <v>56</v>
      </c>
      <c r="F11" s="42">
        <v>52</v>
      </c>
      <c r="G11" s="43">
        <v>32.004267235631417</v>
      </c>
      <c r="H11" s="44">
        <v>34.745878185038833</v>
      </c>
      <c r="I11" s="44">
        <v>39.296794208893488</v>
      </c>
      <c r="J11" s="44">
        <v>38.77579282647833</v>
      </c>
      <c r="K11" s="44">
        <v>36.006093338872731</v>
      </c>
      <c r="L11" s="45"/>
      <c r="M11" s="48"/>
      <c r="N11" s="47"/>
      <c r="O11" s="47"/>
      <c r="P11" s="49"/>
      <c r="Q11" s="47"/>
    </row>
    <row r="12" spans="1:17" ht="16.350000000000001" customHeight="1" x14ac:dyDescent="0.25">
      <c r="A12" s="16" t="s">
        <v>8</v>
      </c>
      <c r="B12" s="18">
        <v>35</v>
      </c>
      <c r="C12" s="18">
        <v>35</v>
      </c>
      <c r="D12" s="18">
        <v>37</v>
      </c>
      <c r="E12" s="42">
        <v>35</v>
      </c>
      <c r="F12" s="42">
        <v>38</v>
      </c>
      <c r="G12" s="43">
        <v>30.696369058059989</v>
      </c>
      <c r="H12" s="44">
        <v>30.76923076923077</v>
      </c>
      <c r="I12" s="44">
        <v>32.720198089847898</v>
      </c>
      <c r="J12" s="44">
        <v>30.807147258163894</v>
      </c>
      <c r="K12" s="44">
        <v>33.447759880292224</v>
      </c>
      <c r="L12" s="45"/>
      <c r="M12" s="48"/>
      <c r="N12" s="47"/>
      <c r="O12" s="47"/>
      <c r="P12" s="47"/>
      <c r="Q12" s="47"/>
    </row>
    <row r="13" spans="1:17" ht="16.350000000000001" customHeight="1" x14ac:dyDescent="0.25">
      <c r="A13" s="16" t="s">
        <v>27</v>
      </c>
      <c r="B13" s="18">
        <v>50</v>
      </c>
      <c r="C13" s="18">
        <v>47</v>
      </c>
      <c r="D13" s="18">
        <v>48</v>
      </c>
      <c r="E13" s="42">
        <v>50</v>
      </c>
      <c r="F13" s="42">
        <v>48</v>
      </c>
      <c r="G13" s="43">
        <v>27.285129604365622</v>
      </c>
      <c r="H13" s="44">
        <v>25.735092810600669</v>
      </c>
      <c r="I13" s="44">
        <v>25.807839131136081</v>
      </c>
      <c r="J13" s="44">
        <v>26.645350386357581</v>
      </c>
      <c r="K13" s="44">
        <v>25.579536370903277</v>
      </c>
      <c r="L13" s="45"/>
      <c r="M13" s="48"/>
      <c r="N13" s="47"/>
      <c r="O13" s="47"/>
      <c r="P13" s="47"/>
      <c r="Q13" s="47"/>
    </row>
    <row r="14" spans="1:17" ht="16.350000000000001" customHeight="1" x14ac:dyDescent="0.25">
      <c r="A14" s="16" t="s">
        <v>28</v>
      </c>
      <c r="B14" s="18">
        <v>27</v>
      </c>
      <c r="C14" s="18">
        <v>32</v>
      </c>
      <c r="D14" s="18">
        <v>34</v>
      </c>
      <c r="E14" s="42">
        <v>33</v>
      </c>
      <c r="F14" s="42">
        <v>30</v>
      </c>
      <c r="G14" s="43">
        <v>18.030050083472453</v>
      </c>
      <c r="H14" s="44">
        <v>21.926819240783885</v>
      </c>
      <c r="I14" s="44">
        <v>23.321215446875645</v>
      </c>
      <c r="J14" s="44">
        <v>22.618231665524331</v>
      </c>
      <c r="K14" s="44">
        <v>20.562028786840301</v>
      </c>
      <c r="L14" s="45"/>
      <c r="M14" s="48"/>
      <c r="N14" s="47"/>
      <c r="O14" s="47"/>
      <c r="P14" s="47"/>
      <c r="Q14" s="47"/>
    </row>
    <row r="15" spans="1:17" ht="16.350000000000001" customHeight="1" x14ac:dyDescent="0.25">
      <c r="A15" s="16" t="s">
        <v>9</v>
      </c>
      <c r="B15" s="18">
        <v>30</v>
      </c>
      <c r="C15" s="18">
        <v>34</v>
      </c>
      <c r="D15" s="18">
        <v>33</v>
      </c>
      <c r="E15" s="42">
        <v>32</v>
      </c>
      <c r="F15" s="42">
        <v>35</v>
      </c>
      <c r="G15" s="43">
        <v>17.589118198874296</v>
      </c>
      <c r="H15" s="44">
        <v>19.926156010080291</v>
      </c>
      <c r="I15" s="44">
        <v>19.649874955341193</v>
      </c>
      <c r="J15" s="44">
        <v>19.294543261983719</v>
      </c>
      <c r="K15" s="44">
        <v>21.103406692794692</v>
      </c>
      <c r="L15" s="45"/>
      <c r="M15" s="48"/>
      <c r="N15" s="47"/>
      <c r="O15" s="47"/>
      <c r="P15" s="47"/>
      <c r="Q15" s="47"/>
    </row>
    <row r="16" spans="1:17" ht="16.350000000000001" customHeight="1" x14ac:dyDescent="0.25">
      <c r="A16" s="16" t="s">
        <v>10</v>
      </c>
      <c r="B16" s="18">
        <v>21</v>
      </c>
      <c r="C16" s="18">
        <v>30</v>
      </c>
      <c r="D16" s="18">
        <v>26</v>
      </c>
      <c r="E16" s="42">
        <v>28</v>
      </c>
      <c r="F16" s="42">
        <v>25</v>
      </c>
      <c r="G16" s="43">
        <v>22.20577350111029</v>
      </c>
      <c r="H16" s="44">
        <v>31.499370012599748</v>
      </c>
      <c r="I16" s="44">
        <v>26.207035581090615</v>
      </c>
      <c r="J16" s="44">
        <v>27.924603570360027</v>
      </c>
      <c r="K16" s="44">
        <v>24.932681759250023</v>
      </c>
      <c r="L16" s="45"/>
      <c r="M16" s="46"/>
      <c r="N16" s="47"/>
      <c r="O16" s="47"/>
      <c r="P16" s="47"/>
      <c r="Q16" s="47"/>
    </row>
    <row r="17" spans="1:35" ht="17.100000000000001" customHeight="1" x14ac:dyDescent="0.25">
      <c r="A17" s="16" t="s">
        <v>11</v>
      </c>
      <c r="B17" s="18">
        <v>6</v>
      </c>
      <c r="C17" s="18">
        <v>6</v>
      </c>
      <c r="D17" s="18">
        <v>6</v>
      </c>
      <c r="E17" s="42">
        <v>6</v>
      </c>
      <c r="F17" s="42">
        <v>5</v>
      </c>
      <c r="G17" s="43">
        <v>1.0515431395573003</v>
      </c>
      <c r="H17" s="44">
        <v>1.0153830532568411</v>
      </c>
      <c r="I17" s="44">
        <v>0.96113798737705447</v>
      </c>
      <c r="J17" s="44">
        <v>0.93632958801498123</v>
      </c>
      <c r="K17" s="44">
        <v>0.78027465667915108</v>
      </c>
      <c r="L17" s="45"/>
      <c r="M17" s="48"/>
      <c r="N17" s="47"/>
      <c r="O17" s="47"/>
      <c r="P17" s="47"/>
      <c r="Q17" s="47"/>
    </row>
    <row r="18" spans="1:35" ht="17.100000000000001" customHeight="1" x14ac:dyDescent="0.25">
      <c r="A18" s="16" t="s">
        <v>91</v>
      </c>
      <c r="B18" s="18">
        <v>9</v>
      </c>
      <c r="C18" s="18">
        <v>9</v>
      </c>
      <c r="D18" s="18">
        <v>9</v>
      </c>
      <c r="E18" s="42">
        <v>9</v>
      </c>
      <c r="F18" s="42">
        <v>8</v>
      </c>
      <c r="G18" s="43">
        <v>0.60212348883729949</v>
      </c>
      <c r="H18" s="44">
        <v>0.60267588091124591</v>
      </c>
      <c r="I18" s="44">
        <v>0.6031403507596218</v>
      </c>
      <c r="J18" s="44">
        <v>0.60151179965646995</v>
      </c>
      <c r="K18" s="44">
        <v>0.53467715525019555</v>
      </c>
      <c r="L18" s="45"/>
      <c r="M18" s="48"/>
      <c r="N18" s="47"/>
      <c r="O18" s="47"/>
      <c r="P18" s="47"/>
      <c r="Q18" s="47"/>
    </row>
    <row r="19" spans="1:35" ht="16.350000000000001" customHeight="1" x14ac:dyDescent="0.25">
      <c r="A19" s="16" t="s">
        <v>12</v>
      </c>
      <c r="B19" s="18">
        <v>2</v>
      </c>
      <c r="C19" s="18">
        <v>4</v>
      </c>
      <c r="D19" s="18">
        <v>4</v>
      </c>
      <c r="E19" s="42">
        <v>4</v>
      </c>
      <c r="F19" s="42">
        <v>3</v>
      </c>
      <c r="G19" s="43">
        <v>1.0332713370531101</v>
      </c>
      <c r="H19" s="44">
        <v>1.8882175226586102</v>
      </c>
      <c r="I19" s="44">
        <v>1.8253171488546134</v>
      </c>
      <c r="J19" s="44">
        <v>1.8070112034694614</v>
      </c>
      <c r="K19" s="44">
        <v>1.3552584026020962</v>
      </c>
      <c r="L19" s="45"/>
      <c r="M19" s="48"/>
      <c r="N19" s="47"/>
      <c r="O19" s="47"/>
      <c r="P19" s="47"/>
      <c r="Q19" s="47"/>
    </row>
    <row r="20" spans="1:35" ht="18" customHeight="1" x14ac:dyDescent="0.25">
      <c r="A20" s="19" t="s">
        <v>92</v>
      </c>
      <c r="B20" s="18">
        <v>0</v>
      </c>
      <c r="C20" s="18">
        <v>0</v>
      </c>
      <c r="D20" s="18">
        <v>0</v>
      </c>
      <c r="E20" s="42">
        <v>2</v>
      </c>
      <c r="F20" s="42">
        <v>1</v>
      </c>
      <c r="G20" s="43">
        <v>0</v>
      </c>
      <c r="H20" s="44">
        <v>0</v>
      </c>
      <c r="I20" s="44">
        <v>0</v>
      </c>
      <c r="J20" s="44">
        <v>1.3848497438027974</v>
      </c>
      <c r="K20" s="44">
        <v>0.69242487190139868</v>
      </c>
      <c r="L20" s="45"/>
      <c r="M20" s="50"/>
      <c r="N20" s="50"/>
      <c r="O20" s="47"/>
      <c r="P20" s="47"/>
      <c r="Q20" s="47"/>
    </row>
    <row r="21" spans="1:35" ht="16.350000000000001" customHeight="1" x14ac:dyDescent="0.2">
      <c r="A21" s="23" t="s">
        <v>93</v>
      </c>
      <c r="B21" s="18">
        <v>352</v>
      </c>
      <c r="C21" s="18">
        <v>386</v>
      </c>
      <c r="D21" s="18">
        <v>415</v>
      </c>
      <c r="E21" s="42">
        <v>405</v>
      </c>
      <c r="F21" s="42">
        <v>395</v>
      </c>
      <c r="G21" s="43">
        <v>23.567220139260847</v>
      </c>
      <c r="H21" s="44">
        <v>25.957432500588414</v>
      </c>
      <c r="I21" s="44">
        <v>27.62522882343152</v>
      </c>
      <c r="J21" s="44">
        <v>26.751390411773254</v>
      </c>
      <c r="K21" s="44">
        <v>26.090862253457864</v>
      </c>
      <c r="L21" s="45"/>
      <c r="M21" s="51"/>
      <c r="N21" s="51"/>
      <c r="O21" s="47"/>
      <c r="P21" s="47"/>
      <c r="Q21" s="47"/>
    </row>
    <row r="22" spans="1:35" ht="16.350000000000001" customHeight="1" x14ac:dyDescent="0.25">
      <c r="A22" s="16" t="s">
        <v>94</v>
      </c>
      <c r="B22" s="18">
        <v>44758</v>
      </c>
      <c r="C22" s="18">
        <v>48868</v>
      </c>
      <c r="D22" s="18">
        <v>51730</v>
      </c>
      <c r="E22" s="18">
        <v>52358</v>
      </c>
      <c r="F22" s="18"/>
      <c r="G22" s="43">
        <v>12</v>
      </c>
      <c r="H22" s="44">
        <v>13.1</v>
      </c>
      <c r="I22" s="44">
        <v>13.9</v>
      </c>
      <c r="J22" s="44">
        <v>13.8</v>
      </c>
      <c r="K22" s="44"/>
      <c r="L22" s="45"/>
      <c r="M22" s="52"/>
      <c r="N22" s="47"/>
      <c r="O22" s="47"/>
      <c r="P22" s="47"/>
      <c r="Q22" s="47"/>
    </row>
    <row r="23" spans="1:35" ht="16.350000000000001" customHeight="1" x14ac:dyDescent="0.25">
      <c r="A23" s="16" t="s">
        <v>95</v>
      </c>
      <c r="B23" s="18">
        <v>7429</v>
      </c>
      <c r="C23" s="18">
        <v>8216</v>
      </c>
      <c r="D23" s="18">
        <v>8189</v>
      </c>
      <c r="E23" s="18">
        <v>8020</v>
      </c>
      <c r="F23" s="18"/>
      <c r="G23" s="18">
        <v>13.9</v>
      </c>
      <c r="H23" s="44">
        <v>15.5</v>
      </c>
      <c r="I23" s="44">
        <v>15.4</v>
      </c>
      <c r="J23" s="44">
        <v>15.2</v>
      </c>
      <c r="K23" s="44"/>
      <c r="L23" s="45"/>
      <c r="M23" s="52"/>
      <c r="N23" s="47"/>
      <c r="O23" s="47"/>
      <c r="P23" s="47"/>
      <c r="Q23" s="47"/>
    </row>
    <row r="24" spans="1:35" ht="16.350000000000001" customHeight="1" x14ac:dyDescent="0.25">
      <c r="A24" s="16" t="s">
        <v>96</v>
      </c>
      <c r="B24" s="42">
        <v>472</v>
      </c>
      <c r="C24" s="42">
        <v>446</v>
      </c>
      <c r="D24" s="42">
        <v>453</v>
      </c>
      <c r="E24" s="42">
        <v>441</v>
      </c>
      <c r="F24" s="42">
        <v>456</v>
      </c>
      <c r="G24" s="43">
        <v>82.5607836277768</v>
      </c>
      <c r="H24" s="44">
        <v>74.681848626925657</v>
      </c>
      <c r="I24" s="44">
        <v>73.754477368935198</v>
      </c>
      <c r="J24" s="44">
        <v>70.776292349419833</v>
      </c>
      <c r="K24" s="44">
        <v>73.183649232053156</v>
      </c>
      <c r="L24" s="45"/>
      <c r="M24" s="48"/>
      <c r="N24" s="47"/>
      <c r="O24" s="47"/>
      <c r="P24" s="47"/>
      <c r="Q24" s="47"/>
    </row>
    <row r="25" spans="1:35" ht="16.350000000000001" customHeight="1" x14ac:dyDescent="0.2">
      <c r="A25" s="23" t="s">
        <v>97</v>
      </c>
      <c r="B25" s="18">
        <v>824</v>
      </c>
      <c r="C25" s="18">
        <v>832</v>
      </c>
      <c r="D25" s="18">
        <v>868</v>
      </c>
      <c r="E25" s="42">
        <v>846</v>
      </c>
      <c r="F25" s="42">
        <v>851</v>
      </c>
      <c r="G25" s="43">
        <v>39.897351474362075</v>
      </c>
      <c r="H25" s="44">
        <v>39.918435888209189</v>
      </c>
      <c r="I25" s="44">
        <v>41.012072101868696</v>
      </c>
      <c r="J25" s="44">
        <v>39.587652021731095</v>
      </c>
      <c r="K25" s="44">
        <v>39.821621596327617</v>
      </c>
      <c r="L25" s="45"/>
      <c r="M25" s="48"/>
      <c r="N25" s="47"/>
      <c r="O25" s="47"/>
      <c r="P25" s="47"/>
      <c r="Q25" s="47"/>
    </row>
    <row r="26" spans="1:35" ht="16.350000000000001" customHeight="1" x14ac:dyDescent="0.25">
      <c r="A26" s="23" t="s">
        <v>98</v>
      </c>
      <c r="B26" s="18">
        <v>628.48</v>
      </c>
      <c r="C26" s="18">
        <v>639.29999999999995</v>
      </c>
      <c r="D26" s="53">
        <v>635.29999999999995</v>
      </c>
      <c r="E26" s="382">
        <v>622.6</v>
      </c>
      <c r="F26" s="18"/>
      <c r="G26" s="43">
        <v>44</v>
      </c>
      <c r="H26" s="43">
        <v>44.7</v>
      </c>
      <c r="I26" s="43">
        <v>44.2</v>
      </c>
      <c r="J26" s="43">
        <v>42.6</v>
      </c>
      <c r="K26" s="43"/>
      <c r="L26" s="51"/>
      <c r="M26" s="51"/>
      <c r="N26" s="51"/>
      <c r="O26" s="51"/>
      <c r="P26" s="51"/>
      <c r="Q26" s="51"/>
    </row>
    <row r="27" spans="1:35" ht="16.350000000000001" customHeight="1" x14ac:dyDescent="0.2">
      <c r="A27" s="23" t="s">
        <v>99</v>
      </c>
      <c r="B27" s="18">
        <v>87.96</v>
      </c>
      <c r="C27" s="18">
        <v>90.55</v>
      </c>
      <c r="D27" s="18">
        <v>87.11</v>
      </c>
      <c r="E27" s="18">
        <v>84.53</v>
      </c>
      <c r="F27" s="18"/>
      <c r="G27" s="18">
        <v>45.7</v>
      </c>
      <c r="H27" s="43">
        <v>47</v>
      </c>
      <c r="I27" s="18">
        <v>45.2</v>
      </c>
      <c r="J27" s="18">
        <v>43.8</v>
      </c>
      <c r="K27" s="18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</row>
    <row r="28" spans="1:35" ht="15.95" customHeight="1" x14ac:dyDescent="0.25">
      <c r="A28" s="406" t="s">
        <v>100</v>
      </c>
      <c r="B28" s="406"/>
      <c r="C28" s="406"/>
      <c r="D28" s="406"/>
      <c r="E28" s="406"/>
      <c r="F28" s="406"/>
      <c r="G28" s="406"/>
      <c r="H28" s="406"/>
      <c r="I28" s="406"/>
      <c r="J28" s="406"/>
      <c r="K28" s="406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1"/>
    </row>
    <row r="29" spans="1:35" ht="14.1" customHeight="1" x14ac:dyDescent="0.25">
      <c r="A29" s="410" t="s">
        <v>101</v>
      </c>
      <c r="B29" s="410"/>
      <c r="C29" s="410"/>
      <c r="D29" s="410"/>
      <c r="E29" s="410"/>
      <c r="F29" s="410"/>
      <c r="G29" s="410"/>
      <c r="H29" s="410"/>
      <c r="I29" s="410"/>
      <c r="J29" s="410"/>
      <c r="K29" s="410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5" ht="15" customHeight="1" x14ac:dyDescent="0.25">
      <c r="A30" s="411" t="s">
        <v>102</v>
      </c>
      <c r="B30" s="411"/>
      <c r="C30" s="411"/>
      <c r="D30" s="411"/>
      <c r="E30" s="411"/>
      <c r="F30" s="411"/>
      <c r="G30" s="411"/>
      <c r="H30" s="411"/>
      <c r="I30" s="411"/>
      <c r="J30" s="411"/>
      <c r="K30" s="411"/>
      <c r="L30" s="55"/>
      <c r="M30" s="55"/>
      <c r="N30" s="55"/>
    </row>
    <row r="31" spans="1:35" ht="16.5" customHeight="1" x14ac:dyDescent="0.25">
      <c r="A31" s="411" t="s">
        <v>103</v>
      </c>
      <c r="B31" s="411"/>
      <c r="C31" s="411"/>
      <c r="D31" s="411"/>
      <c r="E31" s="411"/>
      <c r="F31" s="411"/>
      <c r="G31" s="411"/>
      <c r="H31" s="411"/>
      <c r="I31" s="411"/>
      <c r="J31" s="411"/>
      <c r="K31" s="411"/>
      <c r="L31" s="55"/>
      <c r="M31" s="55"/>
      <c r="N31" s="55"/>
    </row>
    <row r="32" spans="1:35" ht="15" customHeight="1" x14ac:dyDescent="0.25">
      <c r="A32" s="406" t="s">
        <v>104</v>
      </c>
      <c r="B32" s="406"/>
      <c r="C32" s="406"/>
      <c r="D32" s="406"/>
      <c r="E32" s="406"/>
      <c r="F32" s="406"/>
      <c r="G32" s="406"/>
      <c r="H32" s="406"/>
      <c r="I32" s="406"/>
      <c r="J32" s="406"/>
      <c r="K32" s="406"/>
      <c r="L32" s="55"/>
      <c r="M32" s="55"/>
      <c r="N32" s="55"/>
    </row>
    <row r="33" spans="1:14" ht="15" customHeight="1" x14ac:dyDescent="0.25">
      <c r="A33" s="56" t="s">
        <v>105</v>
      </c>
      <c r="B33" s="56"/>
      <c r="C33" s="56"/>
      <c r="D33" s="57"/>
      <c r="E33" s="57"/>
      <c r="F33" s="57"/>
      <c r="G33" s="57"/>
      <c r="H33" s="57"/>
      <c r="I33" s="57"/>
      <c r="J33" s="57"/>
      <c r="K33" s="57"/>
      <c r="L33" s="55"/>
      <c r="M33" s="55"/>
      <c r="N33" s="55"/>
    </row>
    <row r="34" spans="1:14" ht="15" customHeight="1" x14ac:dyDescent="0.25">
      <c r="A34" s="56" t="s">
        <v>106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5"/>
      <c r="M34" s="55"/>
      <c r="N34" s="55"/>
    </row>
    <row r="35" spans="1:14" ht="15" customHeight="1" x14ac:dyDescent="0.25">
      <c r="A35" s="407" t="s">
        <v>107</v>
      </c>
      <c r="B35" s="407"/>
      <c r="C35" s="407"/>
      <c r="D35" s="407"/>
      <c r="E35" s="57"/>
      <c r="F35" s="57"/>
      <c r="G35" s="57"/>
      <c r="H35" s="57"/>
      <c r="I35" s="57"/>
      <c r="J35" s="57"/>
      <c r="K35" s="57"/>
      <c r="L35" s="55"/>
      <c r="M35" s="55"/>
      <c r="N35" s="55"/>
    </row>
    <row r="36" spans="1:14" ht="15" x14ac:dyDescent="0.25">
      <c r="A36" s="407" t="s">
        <v>108</v>
      </c>
      <c r="B36" s="407"/>
      <c r="C36" s="407"/>
      <c r="D36" s="407"/>
      <c r="E36" s="56"/>
      <c r="F36" s="56"/>
      <c r="G36" s="56"/>
      <c r="H36" s="56"/>
      <c r="I36" s="56"/>
      <c r="J36" s="56"/>
      <c r="K36" s="56"/>
    </row>
    <row r="37" spans="1:14" ht="13.35" customHeight="1" x14ac:dyDescent="0.2"/>
  </sheetData>
  <sheetProtection selectLockedCells="1" selectUnlockedCells="1"/>
  <mergeCells count="15">
    <mergeCell ref="A32:K32"/>
    <mergeCell ref="A35:D35"/>
    <mergeCell ref="A36:D36"/>
    <mergeCell ref="L4:P5"/>
    <mergeCell ref="Q4:Q5"/>
    <mergeCell ref="A28:K28"/>
    <mergeCell ref="A29:K29"/>
    <mergeCell ref="A30:K30"/>
    <mergeCell ref="A31:K31"/>
    <mergeCell ref="A1:K1"/>
    <mergeCell ref="A2:K2"/>
    <mergeCell ref="A3:K3"/>
    <mergeCell ref="A4:A6"/>
    <mergeCell ref="B4:F5"/>
    <mergeCell ref="G4:K5"/>
  </mergeCells>
  <pageMargins left="0.59055118110236227" right="0.39370078740157483" top="0.39370078740157483" bottom="0.39370078740157483" header="0.51181102362204722" footer="0.51181102362204722"/>
  <pageSetup paperSize="9" scale="90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3EDF9"/>
  </sheetPr>
  <dimension ref="A1:P31"/>
  <sheetViews>
    <sheetView zoomScale="70" zoomScaleNormal="70" zoomScaleSheetLayoutView="90" workbookViewId="0">
      <selection activeCell="F52" sqref="F52"/>
    </sheetView>
  </sheetViews>
  <sheetFormatPr defaultRowHeight="12.75" x14ac:dyDescent="0.2"/>
  <cols>
    <col min="1" max="1" width="33.42578125" style="1" customWidth="1"/>
    <col min="2" max="2" width="9.5703125" style="1" customWidth="1"/>
    <col min="3" max="3" width="9.85546875" style="1" customWidth="1"/>
    <col min="4" max="4" width="9.42578125" style="1" customWidth="1"/>
    <col min="5" max="5" width="9.140625" style="1" customWidth="1"/>
    <col min="6" max="6" width="9.5703125" style="1" customWidth="1"/>
    <col min="7" max="7" width="8.5703125" style="1" customWidth="1"/>
    <col min="8" max="8" width="8.85546875" style="1" customWidth="1"/>
    <col min="9" max="10" width="8.5703125" style="1" customWidth="1"/>
    <col min="11" max="11" width="8.42578125" style="1" customWidth="1"/>
    <col min="12" max="256" width="8.7109375" style="1"/>
    <col min="257" max="257" width="24" style="1" customWidth="1"/>
    <col min="258" max="258" width="9.5703125" style="1" customWidth="1"/>
    <col min="259" max="259" width="9.85546875" style="1" customWidth="1"/>
    <col min="260" max="260" width="9.42578125" style="1" customWidth="1"/>
    <col min="261" max="261" width="9.140625" style="1" customWidth="1"/>
    <col min="262" max="263" width="8.5703125" style="1" customWidth="1"/>
    <col min="264" max="264" width="8.85546875" style="1" customWidth="1"/>
    <col min="265" max="266" width="8.5703125" style="1" customWidth="1"/>
    <col min="267" max="267" width="8.42578125" style="1" customWidth="1"/>
    <col min="268" max="512" width="8.7109375" style="1"/>
    <col min="513" max="513" width="24" style="1" customWidth="1"/>
    <col min="514" max="514" width="9.5703125" style="1" customWidth="1"/>
    <col min="515" max="515" width="9.85546875" style="1" customWidth="1"/>
    <col min="516" max="516" width="9.42578125" style="1" customWidth="1"/>
    <col min="517" max="517" width="9.140625" style="1" customWidth="1"/>
    <col min="518" max="519" width="8.5703125" style="1" customWidth="1"/>
    <col min="520" max="520" width="8.85546875" style="1" customWidth="1"/>
    <col min="521" max="522" width="8.5703125" style="1" customWidth="1"/>
    <col min="523" max="523" width="8.42578125" style="1" customWidth="1"/>
    <col min="524" max="768" width="8.7109375" style="1"/>
    <col min="769" max="769" width="24" style="1" customWidth="1"/>
    <col min="770" max="770" width="9.5703125" style="1" customWidth="1"/>
    <col min="771" max="771" width="9.85546875" style="1" customWidth="1"/>
    <col min="772" max="772" width="9.42578125" style="1" customWidth="1"/>
    <col min="773" max="773" width="9.140625" style="1" customWidth="1"/>
    <col min="774" max="775" width="8.5703125" style="1" customWidth="1"/>
    <col min="776" max="776" width="8.85546875" style="1" customWidth="1"/>
    <col min="777" max="778" width="8.5703125" style="1" customWidth="1"/>
    <col min="779" max="779" width="8.42578125" style="1" customWidth="1"/>
    <col min="780" max="1024" width="8.7109375" style="1"/>
    <col min="1025" max="1025" width="24" style="1" customWidth="1"/>
    <col min="1026" max="1026" width="9.5703125" style="1" customWidth="1"/>
    <col min="1027" max="1027" width="9.85546875" style="1" customWidth="1"/>
    <col min="1028" max="1028" width="9.42578125" style="1" customWidth="1"/>
    <col min="1029" max="1029" width="9.140625" style="1" customWidth="1"/>
    <col min="1030" max="1031" width="8.5703125" style="1" customWidth="1"/>
    <col min="1032" max="1032" width="8.85546875" style="1" customWidth="1"/>
    <col min="1033" max="1034" width="8.5703125" style="1" customWidth="1"/>
    <col min="1035" max="1035" width="8.42578125" style="1" customWidth="1"/>
    <col min="1036" max="1280" width="8.7109375" style="1"/>
    <col min="1281" max="1281" width="24" style="1" customWidth="1"/>
    <col min="1282" max="1282" width="9.5703125" style="1" customWidth="1"/>
    <col min="1283" max="1283" width="9.85546875" style="1" customWidth="1"/>
    <col min="1284" max="1284" width="9.42578125" style="1" customWidth="1"/>
    <col min="1285" max="1285" width="9.140625" style="1" customWidth="1"/>
    <col min="1286" max="1287" width="8.5703125" style="1" customWidth="1"/>
    <col min="1288" max="1288" width="8.85546875" style="1" customWidth="1"/>
    <col min="1289" max="1290" width="8.5703125" style="1" customWidth="1"/>
    <col min="1291" max="1291" width="8.42578125" style="1" customWidth="1"/>
    <col min="1292" max="1536" width="8.7109375" style="1"/>
    <col min="1537" max="1537" width="24" style="1" customWidth="1"/>
    <col min="1538" max="1538" width="9.5703125" style="1" customWidth="1"/>
    <col min="1539" max="1539" width="9.85546875" style="1" customWidth="1"/>
    <col min="1540" max="1540" width="9.42578125" style="1" customWidth="1"/>
    <col min="1541" max="1541" width="9.140625" style="1" customWidth="1"/>
    <col min="1542" max="1543" width="8.5703125" style="1" customWidth="1"/>
    <col min="1544" max="1544" width="8.85546875" style="1" customWidth="1"/>
    <col min="1545" max="1546" width="8.5703125" style="1" customWidth="1"/>
    <col min="1547" max="1547" width="8.42578125" style="1" customWidth="1"/>
    <col min="1548" max="1792" width="8.7109375" style="1"/>
    <col min="1793" max="1793" width="24" style="1" customWidth="1"/>
    <col min="1794" max="1794" width="9.5703125" style="1" customWidth="1"/>
    <col min="1795" max="1795" width="9.85546875" style="1" customWidth="1"/>
    <col min="1796" max="1796" width="9.42578125" style="1" customWidth="1"/>
    <col min="1797" max="1797" width="9.140625" style="1" customWidth="1"/>
    <col min="1798" max="1799" width="8.5703125" style="1" customWidth="1"/>
    <col min="1800" max="1800" width="8.85546875" style="1" customWidth="1"/>
    <col min="1801" max="1802" width="8.5703125" style="1" customWidth="1"/>
    <col min="1803" max="1803" width="8.42578125" style="1" customWidth="1"/>
    <col min="1804" max="2048" width="8.7109375" style="1"/>
    <col min="2049" max="2049" width="24" style="1" customWidth="1"/>
    <col min="2050" max="2050" width="9.5703125" style="1" customWidth="1"/>
    <col min="2051" max="2051" width="9.85546875" style="1" customWidth="1"/>
    <col min="2052" max="2052" width="9.42578125" style="1" customWidth="1"/>
    <col min="2053" max="2053" width="9.140625" style="1" customWidth="1"/>
    <col min="2054" max="2055" width="8.5703125" style="1" customWidth="1"/>
    <col min="2056" max="2056" width="8.85546875" style="1" customWidth="1"/>
    <col min="2057" max="2058" width="8.5703125" style="1" customWidth="1"/>
    <col min="2059" max="2059" width="8.42578125" style="1" customWidth="1"/>
    <col min="2060" max="2304" width="8.7109375" style="1"/>
    <col min="2305" max="2305" width="24" style="1" customWidth="1"/>
    <col min="2306" max="2306" width="9.5703125" style="1" customWidth="1"/>
    <col min="2307" max="2307" width="9.85546875" style="1" customWidth="1"/>
    <col min="2308" max="2308" width="9.42578125" style="1" customWidth="1"/>
    <col min="2309" max="2309" width="9.140625" style="1" customWidth="1"/>
    <col min="2310" max="2311" width="8.5703125" style="1" customWidth="1"/>
    <col min="2312" max="2312" width="8.85546875" style="1" customWidth="1"/>
    <col min="2313" max="2314" width="8.5703125" style="1" customWidth="1"/>
    <col min="2315" max="2315" width="8.42578125" style="1" customWidth="1"/>
    <col min="2316" max="2560" width="8.7109375" style="1"/>
    <col min="2561" max="2561" width="24" style="1" customWidth="1"/>
    <col min="2562" max="2562" width="9.5703125" style="1" customWidth="1"/>
    <col min="2563" max="2563" width="9.85546875" style="1" customWidth="1"/>
    <col min="2564" max="2564" width="9.42578125" style="1" customWidth="1"/>
    <col min="2565" max="2565" width="9.140625" style="1" customWidth="1"/>
    <col min="2566" max="2567" width="8.5703125" style="1" customWidth="1"/>
    <col min="2568" max="2568" width="8.85546875" style="1" customWidth="1"/>
    <col min="2569" max="2570" width="8.5703125" style="1" customWidth="1"/>
    <col min="2571" max="2571" width="8.42578125" style="1" customWidth="1"/>
    <col min="2572" max="2816" width="8.7109375" style="1"/>
    <col min="2817" max="2817" width="24" style="1" customWidth="1"/>
    <col min="2818" max="2818" width="9.5703125" style="1" customWidth="1"/>
    <col min="2819" max="2819" width="9.85546875" style="1" customWidth="1"/>
    <col min="2820" max="2820" width="9.42578125" style="1" customWidth="1"/>
    <col min="2821" max="2821" width="9.140625" style="1" customWidth="1"/>
    <col min="2822" max="2823" width="8.5703125" style="1" customWidth="1"/>
    <col min="2824" max="2824" width="8.85546875" style="1" customWidth="1"/>
    <col min="2825" max="2826" width="8.5703125" style="1" customWidth="1"/>
    <col min="2827" max="2827" width="8.42578125" style="1" customWidth="1"/>
    <col min="2828" max="3072" width="8.7109375" style="1"/>
    <col min="3073" max="3073" width="24" style="1" customWidth="1"/>
    <col min="3074" max="3074" width="9.5703125" style="1" customWidth="1"/>
    <col min="3075" max="3075" width="9.85546875" style="1" customWidth="1"/>
    <col min="3076" max="3076" width="9.42578125" style="1" customWidth="1"/>
    <col min="3077" max="3077" width="9.140625" style="1" customWidth="1"/>
    <col min="3078" max="3079" width="8.5703125" style="1" customWidth="1"/>
    <col min="3080" max="3080" width="8.85546875" style="1" customWidth="1"/>
    <col min="3081" max="3082" width="8.5703125" style="1" customWidth="1"/>
    <col min="3083" max="3083" width="8.42578125" style="1" customWidth="1"/>
    <col min="3084" max="3328" width="8.7109375" style="1"/>
    <col min="3329" max="3329" width="24" style="1" customWidth="1"/>
    <col min="3330" max="3330" width="9.5703125" style="1" customWidth="1"/>
    <col min="3331" max="3331" width="9.85546875" style="1" customWidth="1"/>
    <col min="3332" max="3332" width="9.42578125" style="1" customWidth="1"/>
    <col min="3333" max="3333" width="9.140625" style="1" customWidth="1"/>
    <col min="3334" max="3335" width="8.5703125" style="1" customWidth="1"/>
    <col min="3336" max="3336" width="8.85546875" style="1" customWidth="1"/>
    <col min="3337" max="3338" width="8.5703125" style="1" customWidth="1"/>
    <col min="3339" max="3339" width="8.42578125" style="1" customWidth="1"/>
    <col min="3340" max="3584" width="8.7109375" style="1"/>
    <col min="3585" max="3585" width="24" style="1" customWidth="1"/>
    <col min="3586" max="3586" width="9.5703125" style="1" customWidth="1"/>
    <col min="3587" max="3587" width="9.85546875" style="1" customWidth="1"/>
    <col min="3588" max="3588" width="9.42578125" style="1" customWidth="1"/>
    <col min="3589" max="3589" width="9.140625" style="1" customWidth="1"/>
    <col min="3590" max="3591" width="8.5703125" style="1" customWidth="1"/>
    <col min="3592" max="3592" width="8.85546875" style="1" customWidth="1"/>
    <col min="3593" max="3594" width="8.5703125" style="1" customWidth="1"/>
    <col min="3595" max="3595" width="8.42578125" style="1" customWidth="1"/>
    <col min="3596" max="3840" width="8.7109375" style="1"/>
    <col min="3841" max="3841" width="24" style="1" customWidth="1"/>
    <col min="3842" max="3842" width="9.5703125" style="1" customWidth="1"/>
    <col min="3843" max="3843" width="9.85546875" style="1" customWidth="1"/>
    <col min="3844" max="3844" width="9.42578125" style="1" customWidth="1"/>
    <col min="3845" max="3845" width="9.140625" style="1" customWidth="1"/>
    <col min="3846" max="3847" width="8.5703125" style="1" customWidth="1"/>
    <col min="3848" max="3848" width="8.85546875" style="1" customWidth="1"/>
    <col min="3849" max="3850" width="8.5703125" style="1" customWidth="1"/>
    <col min="3851" max="3851" width="8.42578125" style="1" customWidth="1"/>
    <col min="3852" max="4096" width="8.7109375" style="1"/>
    <col min="4097" max="4097" width="24" style="1" customWidth="1"/>
    <col min="4098" max="4098" width="9.5703125" style="1" customWidth="1"/>
    <col min="4099" max="4099" width="9.85546875" style="1" customWidth="1"/>
    <col min="4100" max="4100" width="9.42578125" style="1" customWidth="1"/>
    <col min="4101" max="4101" width="9.140625" style="1" customWidth="1"/>
    <col min="4102" max="4103" width="8.5703125" style="1" customWidth="1"/>
    <col min="4104" max="4104" width="8.85546875" style="1" customWidth="1"/>
    <col min="4105" max="4106" width="8.5703125" style="1" customWidth="1"/>
    <col min="4107" max="4107" width="8.42578125" style="1" customWidth="1"/>
    <col min="4108" max="4352" width="8.7109375" style="1"/>
    <col min="4353" max="4353" width="24" style="1" customWidth="1"/>
    <col min="4354" max="4354" width="9.5703125" style="1" customWidth="1"/>
    <col min="4355" max="4355" width="9.85546875" style="1" customWidth="1"/>
    <col min="4356" max="4356" width="9.42578125" style="1" customWidth="1"/>
    <col min="4357" max="4357" width="9.140625" style="1" customWidth="1"/>
    <col min="4358" max="4359" width="8.5703125" style="1" customWidth="1"/>
    <col min="4360" max="4360" width="8.85546875" style="1" customWidth="1"/>
    <col min="4361" max="4362" width="8.5703125" style="1" customWidth="1"/>
    <col min="4363" max="4363" width="8.42578125" style="1" customWidth="1"/>
    <col min="4364" max="4608" width="8.7109375" style="1"/>
    <col min="4609" max="4609" width="24" style="1" customWidth="1"/>
    <col min="4610" max="4610" width="9.5703125" style="1" customWidth="1"/>
    <col min="4611" max="4611" width="9.85546875" style="1" customWidth="1"/>
    <col min="4612" max="4612" width="9.42578125" style="1" customWidth="1"/>
    <col min="4613" max="4613" width="9.140625" style="1" customWidth="1"/>
    <col min="4614" max="4615" width="8.5703125" style="1" customWidth="1"/>
    <col min="4616" max="4616" width="8.85546875" style="1" customWidth="1"/>
    <col min="4617" max="4618" width="8.5703125" style="1" customWidth="1"/>
    <col min="4619" max="4619" width="8.42578125" style="1" customWidth="1"/>
    <col min="4620" max="4864" width="8.7109375" style="1"/>
    <col min="4865" max="4865" width="24" style="1" customWidth="1"/>
    <col min="4866" max="4866" width="9.5703125" style="1" customWidth="1"/>
    <col min="4867" max="4867" width="9.85546875" style="1" customWidth="1"/>
    <col min="4868" max="4868" width="9.42578125" style="1" customWidth="1"/>
    <col min="4869" max="4869" width="9.140625" style="1" customWidth="1"/>
    <col min="4870" max="4871" width="8.5703125" style="1" customWidth="1"/>
    <col min="4872" max="4872" width="8.85546875" style="1" customWidth="1"/>
    <col min="4873" max="4874" width="8.5703125" style="1" customWidth="1"/>
    <col min="4875" max="4875" width="8.42578125" style="1" customWidth="1"/>
    <col min="4876" max="5120" width="8.7109375" style="1"/>
    <col min="5121" max="5121" width="24" style="1" customWidth="1"/>
    <col min="5122" max="5122" width="9.5703125" style="1" customWidth="1"/>
    <col min="5123" max="5123" width="9.85546875" style="1" customWidth="1"/>
    <col min="5124" max="5124" width="9.42578125" style="1" customWidth="1"/>
    <col min="5125" max="5125" width="9.140625" style="1" customWidth="1"/>
    <col min="5126" max="5127" width="8.5703125" style="1" customWidth="1"/>
    <col min="5128" max="5128" width="8.85546875" style="1" customWidth="1"/>
    <col min="5129" max="5130" width="8.5703125" style="1" customWidth="1"/>
    <col min="5131" max="5131" width="8.42578125" style="1" customWidth="1"/>
    <col min="5132" max="5376" width="8.7109375" style="1"/>
    <col min="5377" max="5377" width="24" style="1" customWidth="1"/>
    <col min="5378" max="5378" width="9.5703125" style="1" customWidth="1"/>
    <col min="5379" max="5379" width="9.85546875" style="1" customWidth="1"/>
    <col min="5380" max="5380" width="9.42578125" style="1" customWidth="1"/>
    <col min="5381" max="5381" width="9.140625" style="1" customWidth="1"/>
    <col min="5382" max="5383" width="8.5703125" style="1" customWidth="1"/>
    <col min="5384" max="5384" width="8.85546875" style="1" customWidth="1"/>
    <col min="5385" max="5386" width="8.5703125" style="1" customWidth="1"/>
    <col min="5387" max="5387" width="8.42578125" style="1" customWidth="1"/>
    <col min="5388" max="5632" width="8.7109375" style="1"/>
    <col min="5633" max="5633" width="24" style="1" customWidth="1"/>
    <col min="5634" max="5634" width="9.5703125" style="1" customWidth="1"/>
    <col min="5635" max="5635" width="9.85546875" style="1" customWidth="1"/>
    <col min="5636" max="5636" width="9.42578125" style="1" customWidth="1"/>
    <col min="5637" max="5637" width="9.140625" style="1" customWidth="1"/>
    <col min="5638" max="5639" width="8.5703125" style="1" customWidth="1"/>
    <col min="5640" max="5640" width="8.85546875" style="1" customWidth="1"/>
    <col min="5641" max="5642" width="8.5703125" style="1" customWidth="1"/>
    <col min="5643" max="5643" width="8.42578125" style="1" customWidth="1"/>
    <col min="5644" max="5888" width="8.7109375" style="1"/>
    <col min="5889" max="5889" width="24" style="1" customWidth="1"/>
    <col min="5890" max="5890" width="9.5703125" style="1" customWidth="1"/>
    <col min="5891" max="5891" width="9.85546875" style="1" customWidth="1"/>
    <col min="5892" max="5892" width="9.42578125" style="1" customWidth="1"/>
    <col min="5893" max="5893" width="9.140625" style="1" customWidth="1"/>
    <col min="5894" max="5895" width="8.5703125" style="1" customWidth="1"/>
    <col min="5896" max="5896" width="8.85546875" style="1" customWidth="1"/>
    <col min="5897" max="5898" width="8.5703125" style="1" customWidth="1"/>
    <col min="5899" max="5899" width="8.42578125" style="1" customWidth="1"/>
    <col min="5900" max="6144" width="8.7109375" style="1"/>
    <col min="6145" max="6145" width="24" style="1" customWidth="1"/>
    <col min="6146" max="6146" width="9.5703125" style="1" customWidth="1"/>
    <col min="6147" max="6147" width="9.85546875" style="1" customWidth="1"/>
    <col min="6148" max="6148" width="9.42578125" style="1" customWidth="1"/>
    <col min="6149" max="6149" width="9.140625" style="1" customWidth="1"/>
    <col min="6150" max="6151" width="8.5703125" style="1" customWidth="1"/>
    <col min="6152" max="6152" width="8.85546875" style="1" customWidth="1"/>
    <col min="6153" max="6154" width="8.5703125" style="1" customWidth="1"/>
    <col min="6155" max="6155" width="8.42578125" style="1" customWidth="1"/>
    <col min="6156" max="6400" width="8.7109375" style="1"/>
    <col min="6401" max="6401" width="24" style="1" customWidth="1"/>
    <col min="6402" max="6402" width="9.5703125" style="1" customWidth="1"/>
    <col min="6403" max="6403" width="9.85546875" style="1" customWidth="1"/>
    <col min="6404" max="6404" width="9.42578125" style="1" customWidth="1"/>
    <col min="6405" max="6405" width="9.140625" style="1" customWidth="1"/>
    <col min="6406" max="6407" width="8.5703125" style="1" customWidth="1"/>
    <col min="6408" max="6408" width="8.85546875" style="1" customWidth="1"/>
    <col min="6409" max="6410" width="8.5703125" style="1" customWidth="1"/>
    <col min="6411" max="6411" width="8.42578125" style="1" customWidth="1"/>
    <col min="6412" max="6656" width="8.7109375" style="1"/>
    <col min="6657" max="6657" width="24" style="1" customWidth="1"/>
    <col min="6658" max="6658" width="9.5703125" style="1" customWidth="1"/>
    <col min="6659" max="6659" width="9.85546875" style="1" customWidth="1"/>
    <col min="6660" max="6660" width="9.42578125" style="1" customWidth="1"/>
    <col min="6661" max="6661" width="9.140625" style="1" customWidth="1"/>
    <col min="6662" max="6663" width="8.5703125" style="1" customWidth="1"/>
    <col min="6664" max="6664" width="8.85546875" style="1" customWidth="1"/>
    <col min="6665" max="6666" width="8.5703125" style="1" customWidth="1"/>
    <col min="6667" max="6667" width="8.42578125" style="1" customWidth="1"/>
    <col min="6668" max="6912" width="8.7109375" style="1"/>
    <col min="6913" max="6913" width="24" style="1" customWidth="1"/>
    <col min="6914" max="6914" width="9.5703125" style="1" customWidth="1"/>
    <col min="6915" max="6915" width="9.85546875" style="1" customWidth="1"/>
    <col min="6916" max="6916" width="9.42578125" style="1" customWidth="1"/>
    <col min="6917" max="6917" width="9.140625" style="1" customWidth="1"/>
    <col min="6918" max="6919" width="8.5703125" style="1" customWidth="1"/>
    <col min="6920" max="6920" width="8.85546875" style="1" customWidth="1"/>
    <col min="6921" max="6922" width="8.5703125" style="1" customWidth="1"/>
    <col min="6923" max="6923" width="8.42578125" style="1" customWidth="1"/>
    <col min="6924" max="7168" width="8.7109375" style="1"/>
    <col min="7169" max="7169" width="24" style="1" customWidth="1"/>
    <col min="7170" max="7170" width="9.5703125" style="1" customWidth="1"/>
    <col min="7171" max="7171" width="9.85546875" style="1" customWidth="1"/>
    <col min="7172" max="7172" width="9.42578125" style="1" customWidth="1"/>
    <col min="7173" max="7173" width="9.140625" style="1" customWidth="1"/>
    <col min="7174" max="7175" width="8.5703125" style="1" customWidth="1"/>
    <col min="7176" max="7176" width="8.85546875" style="1" customWidth="1"/>
    <col min="7177" max="7178" width="8.5703125" style="1" customWidth="1"/>
    <col min="7179" max="7179" width="8.42578125" style="1" customWidth="1"/>
    <col min="7180" max="7424" width="8.7109375" style="1"/>
    <col min="7425" max="7425" width="24" style="1" customWidth="1"/>
    <col min="7426" max="7426" width="9.5703125" style="1" customWidth="1"/>
    <col min="7427" max="7427" width="9.85546875" style="1" customWidth="1"/>
    <col min="7428" max="7428" width="9.42578125" style="1" customWidth="1"/>
    <col min="7429" max="7429" width="9.140625" style="1" customWidth="1"/>
    <col min="7430" max="7431" width="8.5703125" style="1" customWidth="1"/>
    <col min="7432" max="7432" width="8.85546875" style="1" customWidth="1"/>
    <col min="7433" max="7434" width="8.5703125" style="1" customWidth="1"/>
    <col min="7435" max="7435" width="8.42578125" style="1" customWidth="1"/>
    <col min="7436" max="7680" width="8.7109375" style="1"/>
    <col min="7681" max="7681" width="24" style="1" customWidth="1"/>
    <col min="7682" max="7682" width="9.5703125" style="1" customWidth="1"/>
    <col min="7683" max="7683" width="9.85546875" style="1" customWidth="1"/>
    <col min="7684" max="7684" width="9.42578125" style="1" customWidth="1"/>
    <col min="7685" max="7685" width="9.140625" style="1" customWidth="1"/>
    <col min="7686" max="7687" width="8.5703125" style="1" customWidth="1"/>
    <col min="7688" max="7688" width="8.85546875" style="1" customWidth="1"/>
    <col min="7689" max="7690" width="8.5703125" style="1" customWidth="1"/>
    <col min="7691" max="7691" width="8.42578125" style="1" customWidth="1"/>
    <col min="7692" max="7936" width="8.7109375" style="1"/>
    <col min="7937" max="7937" width="24" style="1" customWidth="1"/>
    <col min="7938" max="7938" width="9.5703125" style="1" customWidth="1"/>
    <col min="7939" max="7939" width="9.85546875" style="1" customWidth="1"/>
    <col min="7940" max="7940" width="9.42578125" style="1" customWidth="1"/>
    <col min="7941" max="7941" width="9.140625" style="1" customWidth="1"/>
    <col min="7942" max="7943" width="8.5703125" style="1" customWidth="1"/>
    <col min="7944" max="7944" width="8.85546875" style="1" customWidth="1"/>
    <col min="7945" max="7946" width="8.5703125" style="1" customWidth="1"/>
    <col min="7947" max="7947" width="8.42578125" style="1" customWidth="1"/>
    <col min="7948" max="8192" width="8.7109375" style="1"/>
    <col min="8193" max="8193" width="24" style="1" customWidth="1"/>
    <col min="8194" max="8194" width="9.5703125" style="1" customWidth="1"/>
    <col min="8195" max="8195" width="9.85546875" style="1" customWidth="1"/>
    <col min="8196" max="8196" width="9.42578125" style="1" customWidth="1"/>
    <col min="8197" max="8197" width="9.140625" style="1" customWidth="1"/>
    <col min="8198" max="8199" width="8.5703125" style="1" customWidth="1"/>
    <col min="8200" max="8200" width="8.85546875" style="1" customWidth="1"/>
    <col min="8201" max="8202" width="8.5703125" style="1" customWidth="1"/>
    <col min="8203" max="8203" width="8.42578125" style="1" customWidth="1"/>
    <col min="8204" max="8448" width="8.7109375" style="1"/>
    <col min="8449" max="8449" width="24" style="1" customWidth="1"/>
    <col min="8450" max="8450" width="9.5703125" style="1" customWidth="1"/>
    <col min="8451" max="8451" width="9.85546875" style="1" customWidth="1"/>
    <col min="8452" max="8452" width="9.42578125" style="1" customWidth="1"/>
    <col min="8453" max="8453" width="9.140625" style="1" customWidth="1"/>
    <col min="8454" max="8455" width="8.5703125" style="1" customWidth="1"/>
    <col min="8456" max="8456" width="8.85546875" style="1" customWidth="1"/>
    <col min="8457" max="8458" width="8.5703125" style="1" customWidth="1"/>
    <col min="8459" max="8459" width="8.42578125" style="1" customWidth="1"/>
    <col min="8460" max="8704" width="8.7109375" style="1"/>
    <col min="8705" max="8705" width="24" style="1" customWidth="1"/>
    <col min="8706" max="8706" width="9.5703125" style="1" customWidth="1"/>
    <col min="8707" max="8707" width="9.85546875" style="1" customWidth="1"/>
    <col min="8708" max="8708" width="9.42578125" style="1" customWidth="1"/>
    <col min="8709" max="8709" width="9.140625" style="1" customWidth="1"/>
    <col min="8710" max="8711" width="8.5703125" style="1" customWidth="1"/>
    <col min="8712" max="8712" width="8.85546875" style="1" customWidth="1"/>
    <col min="8713" max="8714" width="8.5703125" style="1" customWidth="1"/>
    <col min="8715" max="8715" width="8.42578125" style="1" customWidth="1"/>
    <col min="8716" max="8960" width="8.7109375" style="1"/>
    <col min="8961" max="8961" width="24" style="1" customWidth="1"/>
    <col min="8962" max="8962" width="9.5703125" style="1" customWidth="1"/>
    <col min="8963" max="8963" width="9.85546875" style="1" customWidth="1"/>
    <col min="8964" max="8964" width="9.42578125" style="1" customWidth="1"/>
    <col min="8965" max="8965" width="9.140625" style="1" customWidth="1"/>
    <col min="8966" max="8967" width="8.5703125" style="1" customWidth="1"/>
    <col min="8968" max="8968" width="8.85546875" style="1" customWidth="1"/>
    <col min="8969" max="8970" width="8.5703125" style="1" customWidth="1"/>
    <col min="8971" max="8971" width="8.42578125" style="1" customWidth="1"/>
    <col min="8972" max="9216" width="8.7109375" style="1"/>
    <col min="9217" max="9217" width="24" style="1" customWidth="1"/>
    <col min="9218" max="9218" width="9.5703125" style="1" customWidth="1"/>
    <col min="9219" max="9219" width="9.85546875" style="1" customWidth="1"/>
    <col min="9220" max="9220" width="9.42578125" style="1" customWidth="1"/>
    <col min="9221" max="9221" width="9.140625" style="1" customWidth="1"/>
    <col min="9222" max="9223" width="8.5703125" style="1" customWidth="1"/>
    <col min="9224" max="9224" width="8.85546875" style="1" customWidth="1"/>
    <col min="9225" max="9226" width="8.5703125" style="1" customWidth="1"/>
    <col min="9227" max="9227" width="8.42578125" style="1" customWidth="1"/>
    <col min="9228" max="9472" width="8.7109375" style="1"/>
    <col min="9473" max="9473" width="24" style="1" customWidth="1"/>
    <col min="9474" max="9474" width="9.5703125" style="1" customWidth="1"/>
    <col min="9475" max="9475" width="9.85546875" style="1" customWidth="1"/>
    <col min="9476" max="9476" width="9.42578125" style="1" customWidth="1"/>
    <col min="9477" max="9477" width="9.140625" style="1" customWidth="1"/>
    <col min="9478" max="9479" width="8.5703125" style="1" customWidth="1"/>
    <col min="9480" max="9480" width="8.85546875" style="1" customWidth="1"/>
    <col min="9481" max="9482" width="8.5703125" style="1" customWidth="1"/>
    <col min="9483" max="9483" width="8.42578125" style="1" customWidth="1"/>
    <col min="9484" max="9728" width="8.7109375" style="1"/>
    <col min="9729" max="9729" width="24" style="1" customWidth="1"/>
    <col min="9730" max="9730" width="9.5703125" style="1" customWidth="1"/>
    <col min="9731" max="9731" width="9.85546875" style="1" customWidth="1"/>
    <col min="9732" max="9732" width="9.42578125" style="1" customWidth="1"/>
    <col min="9733" max="9733" width="9.140625" style="1" customWidth="1"/>
    <col min="9734" max="9735" width="8.5703125" style="1" customWidth="1"/>
    <col min="9736" max="9736" width="8.85546875" style="1" customWidth="1"/>
    <col min="9737" max="9738" width="8.5703125" style="1" customWidth="1"/>
    <col min="9739" max="9739" width="8.42578125" style="1" customWidth="1"/>
    <col min="9740" max="9984" width="8.7109375" style="1"/>
    <col min="9985" max="9985" width="24" style="1" customWidth="1"/>
    <col min="9986" max="9986" width="9.5703125" style="1" customWidth="1"/>
    <col min="9987" max="9987" width="9.85546875" style="1" customWidth="1"/>
    <col min="9988" max="9988" width="9.42578125" style="1" customWidth="1"/>
    <col min="9989" max="9989" width="9.140625" style="1" customWidth="1"/>
    <col min="9990" max="9991" width="8.5703125" style="1" customWidth="1"/>
    <col min="9992" max="9992" width="8.85546875" style="1" customWidth="1"/>
    <col min="9993" max="9994" width="8.5703125" style="1" customWidth="1"/>
    <col min="9995" max="9995" width="8.42578125" style="1" customWidth="1"/>
    <col min="9996" max="10240" width="8.7109375" style="1"/>
    <col min="10241" max="10241" width="24" style="1" customWidth="1"/>
    <col min="10242" max="10242" width="9.5703125" style="1" customWidth="1"/>
    <col min="10243" max="10243" width="9.85546875" style="1" customWidth="1"/>
    <col min="10244" max="10244" width="9.42578125" style="1" customWidth="1"/>
    <col min="10245" max="10245" width="9.140625" style="1" customWidth="1"/>
    <col min="10246" max="10247" width="8.5703125" style="1" customWidth="1"/>
    <col min="10248" max="10248" width="8.85546875" style="1" customWidth="1"/>
    <col min="10249" max="10250" width="8.5703125" style="1" customWidth="1"/>
    <col min="10251" max="10251" width="8.42578125" style="1" customWidth="1"/>
    <col min="10252" max="10496" width="8.7109375" style="1"/>
    <col min="10497" max="10497" width="24" style="1" customWidth="1"/>
    <col min="10498" max="10498" width="9.5703125" style="1" customWidth="1"/>
    <col min="10499" max="10499" width="9.85546875" style="1" customWidth="1"/>
    <col min="10500" max="10500" width="9.42578125" style="1" customWidth="1"/>
    <col min="10501" max="10501" width="9.140625" style="1" customWidth="1"/>
    <col min="10502" max="10503" width="8.5703125" style="1" customWidth="1"/>
    <col min="10504" max="10504" width="8.85546875" style="1" customWidth="1"/>
    <col min="10505" max="10506" width="8.5703125" style="1" customWidth="1"/>
    <col min="10507" max="10507" width="8.42578125" style="1" customWidth="1"/>
    <col min="10508" max="10752" width="8.7109375" style="1"/>
    <col min="10753" max="10753" width="24" style="1" customWidth="1"/>
    <col min="10754" max="10754" width="9.5703125" style="1" customWidth="1"/>
    <col min="10755" max="10755" width="9.85546875" style="1" customWidth="1"/>
    <col min="10756" max="10756" width="9.42578125" style="1" customWidth="1"/>
    <col min="10757" max="10757" width="9.140625" style="1" customWidth="1"/>
    <col min="10758" max="10759" width="8.5703125" style="1" customWidth="1"/>
    <col min="10760" max="10760" width="8.85546875" style="1" customWidth="1"/>
    <col min="10761" max="10762" width="8.5703125" style="1" customWidth="1"/>
    <col min="10763" max="10763" width="8.42578125" style="1" customWidth="1"/>
    <col min="10764" max="11008" width="8.7109375" style="1"/>
    <col min="11009" max="11009" width="24" style="1" customWidth="1"/>
    <col min="11010" max="11010" width="9.5703125" style="1" customWidth="1"/>
    <col min="11011" max="11011" width="9.85546875" style="1" customWidth="1"/>
    <col min="11012" max="11012" width="9.42578125" style="1" customWidth="1"/>
    <col min="11013" max="11013" width="9.140625" style="1" customWidth="1"/>
    <col min="11014" max="11015" width="8.5703125" style="1" customWidth="1"/>
    <col min="11016" max="11016" width="8.85546875" style="1" customWidth="1"/>
    <col min="11017" max="11018" width="8.5703125" style="1" customWidth="1"/>
    <col min="11019" max="11019" width="8.42578125" style="1" customWidth="1"/>
    <col min="11020" max="11264" width="8.7109375" style="1"/>
    <col min="11265" max="11265" width="24" style="1" customWidth="1"/>
    <col min="11266" max="11266" width="9.5703125" style="1" customWidth="1"/>
    <col min="11267" max="11267" width="9.85546875" style="1" customWidth="1"/>
    <col min="11268" max="11268" width="9.42578125" style="1" customWidth="1"/>
    <col min="11269" max="11269" width="9.140625" style="1" customWidth="1"/>
    <col min="11270" max="11271" width="8.5703125" style="1" customWidth="1"/>
    <col min="11272" max="11272" width="8.85546875" style="1" customWidth="1"/>
    <col min="11273" max="11274" width="8.5703125" style="1" customWidth="1"/>
    <col min="11275" max="11275" width="8.42578125" style="1" customWidth="1"/>
    <col min="11276" max="11520" width="8.7109375" style="1"/>
    <col min="11521" max="11521" width="24" style="1" customWidth="1"/>
    <col min="11522" max="11522" width="9.5703125" style="1" customWidth="1"/>
    <col min="11523" max="11523" width="9.85546875" style="1" customWidth="1"/>
    <col min="11524" max="11524" width="9.42578125" style="1" customWidth="1"/>
    <col min="11525" max="11525" width="9.140625" style="1" customWidth="1"/>
    <col min="11526" max="11527" width="8.5703125" style="1" customWidth="1"/>
    <col min="11528" max="11528" width="8.85546875" style="1" customWidth="1"/>
    <col min="11529" max="11530" width="8.5703125" style="1" customWidth="1"/>
    <col min="11531" max="11531" width="8.42578125" style="1" customWidth="1"/>
    <col min="11532" max="11776" width="8.7109375" style="1"/>
    <col min="11777" max="11777" width="24" style="1" customWidth="1"/>
    <col min="11778" max="11778" width="9.5703125" style="1" customWidth="1"/>
    <col min="11779" max="11779" width="9.85546875" style="1" customWidth="1"/>
    <col min="11780" max="11780" width="9.42578125" style="1" customWidth="1"/>
    <col min="11781" max="11781" width="9.140625" style="1" customWidth="1"/>
    <col min="11782" max="11783" width="8.5703125" style="1" customWidth="1"/>
    <col min="11784" max="11784" width="8.85546875" style="1" customWidth="1"/>
    <col min="11785" max="11786" width="8.5703125" style="1" customWidth="1"/>
    <col min="11787" max="11787" width="8.42578125" style="1" customWidth="1"/>
    <col min="11788" max="12032" width="8.7109375" style="1"/>
    <col min="12033" max="12033" width="24" style="1" customWidth="1"/>
    <col min="12034" max="12034" width="9.5703125" style="1" customWidth="1"/>
    <col min="12035" max="12035" width="9.85546875" style="1" customWidth="1"/>
    <col min="12036" max="12036" width="9.42578125" style="1" customWidth="1"/>
    <col min="12037" max="12037" width="9.140625" style="1" customWidth="1"/>
    <col min="12038" max="12039" width="8.5703125" style="1" customWidth="1"/>
    <col min="12040" max="12040" width="8.85546875" style="1" customWidth="1"/>
    <col min="12041" max="12042" width="8.5703125" style="1" customWidth="1"/>
    <col min="12043" max="12043" width="8.42578125" style="1" customWidth="1"/>
    <col min="12044" max="12288" width="8.7109375" style="1"/>
    <col min="12289" max="12289" width="24" style="1" customWidth="1"/>
    <col min="12290" max="12290" width="9.5703125" style="1" customWidth="1"/>
    <col min="12291" max="12291" width="9.85546875" style="1" customWidth="1"/>
    <col min="12292" max="12292" width="9.42578125" style="1" customWidth="1"/>
    <col min="12293" max="12293" width="9.140625" style="1" customWidth="1"/>
    <col min="12294" max="12295" width="8.5703125" style="1" customWidth="1"/>
    <col min="12296" max="12296" width="8.85546875" style="1" customWidth="1"/>
    <col min="12297" max="12298" width="8.5703125" style="1" customWidth="1"/>
    <col min="12299" max="12299" width="8.42578125" style="1" customWidth="1"/>
    <col min="12300" max="12544" width="8.7109375" style="1"/>
    <col min="12545" max="12545" width="24" style="1" customWidth="1"/>
    <col min="12546" max="12546" width="9.5703125" style="1" customWidth="1"/>
    <col min="12547" max="12547" width="9.85546875" style="1" customWidth="1"/>
    <col min="12548" max="12548" width="9.42578125" style="1" customWidth="1"/>
    <col min="12549" max="12549" width="9.140625" style="1" customWidth="1"/>
    <col min="12550" max="12551" width="8.5703125" style="1" customWidth="1"/>
    <col min="12552" max="12552" width="8.85546875" style="1" customWidth="1"/>
    <col min="12553" max="12554" width="8.5703125" style="1" customWidth="1"/>
    <col min="12555" max="12555" width="8.42578125" style="1" customWidth="1"/>
    <col min="12556" max="12800" width="8.7109375" style="1"/>
    <col min="12801" max="12801" width="24" style="1" customWidth="1"/>
    <col min="12802" max="12802" width="9.5703125" style="1" customWidth="1"/>
    <col min="12803" max="12803" width="9.85546875" style="1" customWidth="1"/>
    <col min="12804" max="12804" width="9.42578125" style="1" customWidth="1"/>
    <col min="12805" max="12805" width="9.140625" style="1" customWidth="1"/>
    <col min="12806" max="12807" width="8.5703125" style="1" customWidth="1"/>
    <col min="12808" max="12808" width="8.85546875" style="1" customWidth="1"/>
    <col min="12809" max="12810" width="8.5703125" style="1" customWidth="1"/>
    <col min="12811" max="12811" width="8.42578125" style="1" customWidth="1"/>
    <col min="12812" max="13056" width="8.7109375" style="1"/>
    <col min="13057" max="13057" width="24" style="1" customWidth="1"/>
    <col min="13058" max="13058" width="9.5703125" style="1" customWidth="1"/>
    <col min="13059" max="13059" width="9.85546875" style="1" customWidth="1"/>
    <col min="13060" max="13060" width="9.42578125" style="1" customWidth="1"/>
    <col min="13061" max="13061" width="9.140625" style="1" customWidth="1"/>
    <col min="13062" max="13063" width="8.5703125" style="1" customWidth="1"/>
    <col min="13064" max="13064" width="8.85546875" style="1" customWidth="1"/>
    <col min="13065" max="13066" width="8.5703125" style="1" customWidth="1"/>
    <col min="13067" max="13067" width="8.42578125" style="1" customWidth="1"/>
    <col min="13068" max="13312" width="8.7109375" style="1"/>
    <col min="13313" max="13313" width="24" style="1" customWidth="1"/>
    <col min="13314" max="13314" width="9.5703125" style="1" customWidth="1"/>
    <col min="13315" max="13315" width="9.85546875" style="1" customWidth="1"/>
    <col min="13316" max="13316" width="9.42578125" style="1" customWidth="1"/>
    <col min="13317" max="13317" width="9.140625" style="1" customWidth="1"/>
    <col min="13318" max="13319" width="8.5703125" style="1" customWidth="1"/>
    <col min="13320" max="13320" width="8.85546875" style="1" customWidth="1"/>
    <col min="13321" max="13322" width="8.5703125" style="1" customWidth="1"/>
    <col min="13323" max="13323" width="8.42578125" style="1" customWidth="1"/>
    <col min="13324" max="13568" width="8.7109375" style="1"/>
    <col min="13569" max="13569" width="24" style="1" customWidth="1"/>
    <col min="13570" max="13570" width="9.5703125" style="1" customWidth="1"/>
    <col min="13571" max="13571" width="9.85546875" style="1" customWidth="1"/>
    <col min="13572" max="13572" width="9.42578125" style="1" customWidth="1"/>
    <col min="13573" max="13573" width="9.140625" style="1" customWidth="1"/>
    <col min="13574" max="13575" width="8.5703125" style="1" customWidth="1"/>
    <col min="13576" max="13576" width="8.85546875" style="1" customWidth="1"/>
    <col min="13577" max="13578" width="8.5703125" style="1" customWidth="1"/>
    <col min="13579" max="13579" width="8.42578125" style="1" customWidth="1"/>
    <col min="13580" max="13824" width="8.7109375" style="1"/>
    <col min="13825" max="13825" width="24" style="1" customWidth="1"/>
    <col min="13826" max="13826" width="9.5703125" style="1" customWidth="1"/>
    <col min="13827" max="13827" width="9.85546875" style="1" customWidth="1"/>
    <col min="13828" max="13828" width="9.42578125" style="1" customWidth="1"/>
    <col min="13829" max="13829" width="9.140625" style="1" customWidth="1"/>
    <col min="13830" max="13831" width="8.5703125" style="1" customWidth="1"/>
    <col min="13832" max="13832" width="8.85546875" style="1" customWidth="1"/>
    <col min="13833" max="13834" width="8.5703125" style="1" customWidth="1"/>
    <col min="13835" max="13835" width="8.42578125" style="1" customWidth="1"/>
    <col min="13836" max="14080" width="8.7109375" style="1"/>
    <col min="14081" max="14081" width="24" style="1" customWidth="1"/>
    <col min="14082" max="14082" width="9.5703125" style="1" customWidth="1"/>
    <col min="14083" max="14083" width="9.85546875" style="1" customWidth="1"/>
    <col min="14084" max="14084" width="9.42578125" style="1" customWidth="1"/>
    <col min="14085" max="14085" width="9.140625" style="1" customWidth="1"/>
    <col min="14086" max="14087" width="8.5703125" style="1" customWidth="1"/>
    <col min="14088" max="14088" width="8.85546875" style="1" customWidth="1"/>
    <col min="14089" max="14090" width="8.5703125" style="1" customWidth="1"/>
    <col min="14091" max="14091" width="8.42578125" style="1" customWidth="1"/>
    <col min="14092" max="14336" width="8.7109375" style="1"/>
    <col min="14337" max="14337" width="24" style="1" customWidth="1"/>
    <col min="14338" max="14338" width="9.5703125" style="1" customWidth="1"/>
    <col min="14339" max="14339" width="9.85546875" style="1" customWidth="1"/>
    <col min="14340" max="14340" width="9.42578125" style="1" customWidth="1"/>
    <col min="14341" max="14341" width="9.140625" style="1" customWidth="1"/>
    <col min="14342" max="14343" width="8.5703125" style="1" customWidth="1"/>
    <col min="14344" max="14344" width="8.85546875" style="1" customWidth="1"/>
    <col min="14345" max="14346" width="8.5703125" style="1" customWidth="1"/>
    <col min="14347" max="14347" width="8.42578125" style="1" customWidth="1"/>
    <col min="14348" max="14592" width="8.7109375" style="1"/>
    <col min="14593" max="14593" width="24" style="1" customWidth="1"/>
    <col min="14594" max="14594" width="9.5703125" style="1" customWidth="1"/>
    <col min="14595" max="14595" width="9.85546875" style="1" customWidth="1"/>
    <col min="14596" max="14596" width="9.42578125" style="1" customWidth="1"/>
    <col min="14597" max="14597" width="9.140625" style="1" customWidth="1"/>
    <col min="14598" max="14599" width="8.5703125" style="1" customWidth="1"/>
    <col min="14600" max="14600" width="8.85546875" style="1" customWidth="1"/>
    <col min="14601" max="14602" width="8.5703125" style="1" customWidth="1"/>
    <col min="14603" max="14603" width="8.42578125" style="1" customWidth="1"/>
    <col min="14604" max="14848" width="8.7109375" style="1"/>
    <col min="14849" max="14849" width="24" style="1" customWidth="1"/>
    <col min="14850" max="14850" width="9.5703125" style="1" customWidth="1"/>
    <col min="14851" max="14851" width="9.85546875" style="1" customWidth="1"/>
    <col min="14852" max="14852" width="9.42578125" style="1" customWidth="1"/>
    <col min="14853" max="14853" width="9.140625" style="1" customWidth="1"/>
    <col min="14854" max="14855" width="8.5703125" style="1" customWidth="1"/>
    <col min="14856" max="14856" width="8.85546875" style="1" customWidth="1"/>
    <col min="14857" max="14858" width="8.5703125" style="1" customWidth="1"/>
    <col min="14859" max="14859" width="8.42578125" style="1" customWidth="1"/>
    <col min="14860" max="15104" width="8.7109375" style="1"/>
    <col min="15105" max="15105" width="24" style="1" customWidth="1"/>
    <col min="15106" max="15106" width="9.5703125" style="1" customWidth="1"/>
    <col min="15107" max="15107" width="9.85546875" style="1" customWidth="1"/>
    <col min="15108" max="15108" width="9.42578125" style="1" customWidth="1"/>
    <col min="15109" max="15109" width="9.140625" style="1" customWidth="1"/>
    <col min="15110" max="15111" width="8.5703125" style="1" customWidth="1"/>
    <col min="15112" max="15112" width="8.85546875" style="1" customWidth="1"/>
    <col min="15113" max="15114" width="8.5703125" style="1" customWidth="1"/>
    <col min="15115" max="15115" width="8.42578125" style="1" customWidth="1"/>
    <col min="15116" max="15360" width="8.7109375" style="1"/>
    <col min="15361" max="15361" width="24" style="1" customWidth="1"/>
    <col min="15362" max="15362" width="9.5703125" style="1" customWidth="1"/>
    <col min="15363" max="15363" width="9.85546875" style="1" customWidth="1"/>
    <col min="15364" max="15364" width="9.42578125" style="1" customWidth="1"/>
    <col min="15365" max="15365" width="9.140625" style="1" customWidth="1"/>
    <col min="15366" max="15367" width="8.5703125" style="1" customWidth="1"/>
    <col min="15368" max="15368" width="8.85546875" style="1" customWidth="1"/>
    <col min="15369" max="15370" width="8.5703125" style="1" customWidth="1"/>
    <col min="15371" max="15371" width="8.42578125" style="1" customWidth="1"/>
    <col min="15372" max="15616" width="8.7109375" style="1"/>
    <col min="15617" max="15617" width="24" style="1" customWidth="1"/>
    <col min="15618" max="15618" width="9.5703125" style="1" customWidth="1"/>
    <col min="15619" max="15619" width="9.85546875" style="1" customWidth="1"/>
    <col min="15620" max="15620" width="9.42578125" style="1" customWidth="1"/>
    <col min="15621" max="15621" width="9.140625" style="1" customWidth="1"/>
    <col min="15622" max="15623" width="8.5703125" style="1" customWidth="1"/>
    <col min="15624" max="15624" width="8.85546875" style="1" customWidth="1"/>
    <col min="15625" max="15626" width="8.5703125" style="1" customWidth="1"/>
    <col min="15627" max="15627" width="8.42578125" style="1" customWidth="1"/>
    <col min="15628" max="15872" width="8.7109375" style="1"/>
    <col min="15873" max="15873" width="24" style="1" customWidth="1"/>
    <col min="15874" max="15874" width="9.5703125" style="1" customWidth="1"/>
    <col min="15875" max="15875" width="9.85546875" style="1" customWidth="1"/>
    <col min="15876" max="15876" width="9.42578125" style="1" customWidth="1"/>
    <col min="15877" max="15877" width="9.140625" style="1" customWidth="1"/>
    <col min="15878" max="15879" width="8.5703125" style="1" customWidth="1"/>
    <col min="15880" max="15880" width="8.85546875" style="1" customWidth="1"/>
    <col min="15881" max="15882" width="8.5703125" style="1" customWidth="1"/>
    <col min="15883" max="15883" width="8.42578125" style="1" customWidth="1"/>
    <col min="15884" max="16128" width="8.7109375" style="1"/>
    <col min="16129" max="16129" width="24" style="1" customWidth="1"/>
    <col min="16130" max="16130" width="9.5703125" style="1" customWidth="1"/>
    <col min="16131" max="16131" width="9.85546875" style="1" customWidth="1"/>
    <col min="16132" max="16132" width="9.42578125" style="1" customWidth="1"/>
    <col min="16133" max="16133" width="9.140625" style="1" customWidth="1"/>
    <col min="16134" max="16135" width="8.5703125" style="1" customWidth="1"/>
    <col min="16136" max="16136" width="8.85546875" style="1" customWidth="1"/>
    <col min="16137" max="16138" width="8.5703125" style="1" customWidth="1"/>
    <col min="16139" max="16139" width="8.42578125" style="1" customWidth="1"/>
    <col min="16140" max="16384" width="8.7109375" style="1"/>
  </cols>
  <sheetData>
    <row r="1" spans="1:16" ht="36.6" customHeight="1" x14ac:dyDescent="0.2">
      <c r="A1" s="387" t="s">
        <v>109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</row>
    <row r="2" spans="1:16" ht="3.95" hidden="1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6" ht="9.9499999999999993" customHeight="1" x14ac:dyDescent="0.3">
      <c r="A3" s="412"/>
      <c r="B3" s="412"/>
      <c r="C3" s="412"/>
      <c r="D3" s="412"/>
      <c r="E3" s="412"/>
      <c r="F3" s="412"/>
      <c r="G3" s="412"/>
      <c r="H3" s="412"/>
      <c r="I3" s="412"/>
      <c r="J3" s="412"/>
      <c r="K3" s="412"/>
    </row>
    <row r="4" spans="1:16" ht="18.75" customHeight="1" x14ac:dyDescent="0.2">
      <c r="A4" s="413" t="s">
        <v>110</v>
      </c>
      <c r="B4" s="385" t="s">
        <v>89</v>
      </c>
      <c r="C4" s="385"/>
      <c r="D4" s="385"/>
      <c r="E4" s="385"/>
      <c r="F4" s="416"/>
      <c r="G4" s="390" t="s">
        <v>90</v>
      </c>
      <c r="H4" s="390"/>
      <c r="I4" s="390"/>
      <c r="J4" s="390"/>
      <c r="K4" s="390"/>
      <c r="L4" s="408"/>
      <c r="M4" s="408"/>
      <c r="N4" s="408"/>
      <c r="O4" s="408"/>
      <c r="P4" s="408"/>
    </row>
    <row r="5" spans="1:16" ht="9.9499999999999993" customHeight="1" x14ac:dyDescent="0.2">
      <c r="A5" s="414"/>
      <c r="B5" s="385"/>
      <c r="C5" s="385"/>
      <c r="D5" s="385"/>
      <c r="E5" s="385"/>
      <c r="F5" s="416"/>
      <c r="G5" s="390"/>
      <c r="H5" s="390"/>
      <c r="I5" s="390"/>
      <c r="J5" s="390"/>
      <c r="K5" s="390"/>
      <c r="L5" s="408"/>
      <c r="M5" s="408"/>
      <c r="N5" s="408"/>
      <c r="O5" s="408"/>
      <c r="P5" s="408"/>
    </row>
    <row r="6" spans="1:16" ht="21" customHeight="1" x14ac:dyDescent="0.2">
      <c r="A6" s="415"/>
      <c r="B6" s="59">
        <v>2011</v>
      </c>
      <c r="C6" s="59">
        <v>2012</v>
      </c>
      <c r="D6" s="59">
        <v>2013</v>
      </c>
      <c r="E6" s="60">
        <v>2014</v>
      </c>
      <c r="F6" s="61" t="e">
        <f>#REF!</f>
        <v>#REF!</v>
      </c>
      <c r="G6" s="38">
        <v>2011</v>
      </c>
      <c r="H6" s="38">
        <v>2012</v>
      </c>
      <c r="I6" s="38">
        <v>2013</v>
      </c>
      <c r="J6" s="38">
        <v>2014</v>
      </c>
      <c r="K6" s="38" t="e">
        <f>#REF!</f>
        <v>#REF!</v>
      </c>
      <c r="L6" s="40"/>
      <c r="M6" s="40"/>
      <c r="N6" s="40"/>
      <c r="O6" s="40"/>
      <c r="P6" s="40"/>
    </row>
    <row r="7" spans="1:16" ht="18" customHeight="1" x14ac:dyDescent="0.25">
      <c r="A7" s="19" t="s">
        <v>3</v>
      </c>
      <c r="B7" s="7">
        <v>41</v>
      </c>
      <c r="C7" s="7">
        <v>51</v>
      </c>
      <c r="D7" s="7">
        <v>57</v>
      </c>
      <c r="E7" s="62">
        <v>57</v>
      </c>
      <c r="F7" s="63">
        <v>63</v>
      </c>
      <c r="G7" s="43">
        <v>14.287705603568442</v>
      </c>
      <c r="H7" s="44">
        <v>17.667232479994457</v>
      </c>
      <c r="I7" s="44">
        <v>18.96838602329451</v>
      </c>
      <c r="J7" s="44">
        <v>18.320316266512389</v>
      </c>
      <c r="K7" s="44">
        <v>20.248770610355798</v>
      </c>
      <c r="L7" s="51"/>
      <c r="M7" s="51"/>
      <c r="N7" s="51"/>
      <c r="O7" s="51"/>
      <c r="P7" s="51"/>
    </row>
    <row r="8" spans="1:16" ht="18" customHeight="1" x14ac:dyDescent="0.25">
      <c r="A8" s="19" t="s">
        <v>4</v>
      </c>
      <c r="B8" s="7">
        <v>18</v>
      </c>
      <c r="C8" s="7">
        <v>20</v>
      </c>
      <c r="D8" s="7">
        <v>25</v>
      </c>
      <c r="E8" s="62">
        <v>24</v>
      </c>
      <c r="F8" s="63">
        <v>23</v>
      </c>
      <c r="G8" s="43">
        <v>21.556886227544911</v>
      </c>
      <c r="H8" s="44">
        <v>23.88630120625821</v>
      </c>
      <c r="I8" s="44">
        <v>29.366850698931046</v>
      </c>
      <c r="J8" s="44">
        <v>28.152492668621701</v>
      </c>
      <c r="K8" s="44">
        <v>26.979472140762464</v>
      </c>
      <c r="L8" s="51"/>
      <c r="M8" s="51"/>
      <c r="N8" s="51"/>
      <c r="O8" s="51"/>
      <c r="P8" s="51"/>
    </row>
    <row r="9" spans="1:16" ht="18" customHeight="1" x14ac:dyDescent="0.25">
      <c r="A9" s="19" t="s">
        <v>5</v>
      </c>
      <c r="B9" s="7">
        <v>29</v>
      </c>
      <c r="C9" s="7">
        <v>28</v>
      </c>
      <c r="D9" s="7">
        <v>32</v>
      </c>
      <c r="E9" s="62">
        <v>32</v>
      </c>
      <c r="F9" s="63">
        <v>30</v>
      </c>
      <c r="G9" s="43">
        <v>23.188869342715495</v>
      </c>
      <c r="H9" s="44">
        <v>22.471910112359552</v>
      </c>
      <c r="I9" s="44">
        <v>25.90883329285078</v>
      </c>
      <c r="J9" s="44">
        <v>25.877405790069545</v>
      </c>
      <c r="K9" s="44">
        <v>24.2600679281902</v>
      </c>
      <c r="L9" s="51"/>
      <c r="M9" s="51"/>
      <c r="N9" s="51"/>
      <c r="O9" s="51"/>
      <c r="P9" s="51"/>
    </row>
    <row r="10" spans="1:16" ht="18" customHeight="1" x14ac:dyDescent="0.25">
      <c r="A10" s="19" t="s">
        <v>6</v>
      </c>
      <c r="B10" s="7">
        <v>31</v>
      </c>
      <c r="C10" s="7">
        <v>33</v>
      </c>
      <c r="D10" s="7">
        <v>40</v>
      </c>
      <c r="E10" s="62">
        <v>37</v>
      </c>
      <c r="F10" s="63">
        <v>34</v>
      </c>
      <c r="G10" s="43">
        <v>22.802500919455682</v>
      </c>
      <c r="H10" s="44">
        <v>24.429967426710096</v>
      </c>
      <c r="I10" s="44">
        <v>29.400955531054759</v>
      </c>
      <c r="J10" s="44">
        <v>27.165932452276063</v>
      </c>
      <c r="K10" s="44">
        <v>24.963289280469898</v>
      </c>
      <c r="L10" s="51"/>
      <c r="M10" s="51"/>
      <c r="N10" s="51"/>
      <c r="O10" s="51"/>
      <c r="P10" s="51"/>
    </row>
    <row r="11" spans="1:16" ht="18" customHeight="1" x14ac:dyDescent="0.25">
      <c r="A11" s="19" t="s">
        <v>7</v>
      </c>
      <c r="B11" s="7">
        <v>44</v>
      </c>
      <c r="C11" s="7">
        <v>47</v>
      </c>
      <c r="D11" s="7">
        <v>54</v>
      </c>
      <c r="E11" s="62">
        <v>56</v>
      </c>
      <c r="F11" s="63">
        <v>52</v>
      </c>
      <c r="G11" s="43">
        <v>29.337244965995467</v>
      </c>
      <c r="H11" s="44">
        <v>32.020711268565201</v>
      </c>
      <c r="I11" s="44">
        <v>37.228541882109617</v>
      </c>
      <c r="J11" s="44">
        <v>38.77579282647833</v>
      </c>
      <c r="K11" s="44">
        <v>36.006093338872731</v>
      </c>
      <c r="L11" s="51"/>
      <c r="M11" s="51"/>
      <c r="N11" s="51"/>
      <c r="O11" s="51"/>
      <c r="P11" s="51"/>
    </row>
    <row r="12" spans="1:16" ht="18" customHeight="1" x14ac:dyDescent="0.25">
      <c r="A12" s="19" t="s">
        <v>8</v>
      </c>
      <c r="B12" s="7">
        <v>34</v>
      </c>
      <c r="C12" s="7">
        <v>34</v>
      </c>
      <c r="D12" s="7">
        <v>37</v>
      </c>
      <c r="E12" s="62">
        <v>35</v>
      </c>
      <c r="F12" s="63">
        <v>38</v>
      </c>
      <c r="G12" s="43">
        <v>29.81932994211542</v>
      </c>
      <c r="H12" s="44">
        <v>29.890109890109891</v>
      </c>
      <c r="I12" s="44">
        <v>32.720198089847898</v>
      </c>
      <c r="J12" s="44">
        <v>30.807147258163894</v>
      </c>
      <c r="K12" s="44">
        <v>33.447759880292224</v>
      </c>
      <c r="L12" s="51"/>
      <c r="M12" s="51"/>
      <c r="N12" s="51"/>
      <c r="O12" s="51"/>
      <c r="P12" s="51"/>
    </row>
    <row r="13" spans="1:16" ht="18" customHeight="1" x14ac:dyDescent="0.25">
      <c r="A13" s="19" t="s">
        <v>27</v>
      </c>
      <c r="B13" s="7">
        <v>48</v>
      </c>
      <c r="C13" s="7">
        <v>44</v>
      </c>
      <c r="D13" s="7">
        <v>44</v>
      </c>
      <c r="E13" s="62">
        <v>50</v>
      </c>
      <c r="F13" s="63">
        <v>48</v>
      </c>
      <c r="G13" s="43">
        <v>26.193724420190996</v>
      </c>
      <c r="H13" s="44">
        <v>24.09242731205169</v>
      </c>
      <c r="I13" s="44">
        <v>23.657185870208075</v>
      </c>
      <c r="J13" s="44">
        <v>26.645350386357581</v>
      </c>
      <c r="K13" s="44">
        <v>25.579536370903277</v>
      </c>
      <c r="L13" s="51"/>
      <c r="M13" s="51"/>
      <c r="N13" s="51"/>
      <c r="O13" s="51"/>
      <c r="P13" s="51"/>
    </row>
    <row r="14" spans="1:16" ht="18" customHeight="1" x14ac:dyDescent="0.25">
      <c r="A14" s="19" t="s">
        <v>28</v>
      </c>
      <c r="B14" s="7">
        <v>26</v>
      </c>
      <c r="C14" s="7">
        <v>30</v>
      </c>
      <c r="D14" s="7">
        <v>33</v>
      </c>
      <c r="E14" s="62">
        <v>33</v>
      </c>
      <c r="F14" s="63">
        <v>30</v>
      </c>
      <c r="G14" s="43">
        <v>17.362270450751254</v>
      </c>
      <c r="H14" s="44">
        <v>20.556393038234891</v>
      </c>
      <c r="I14" s="44">
        <v>22.635297345496948</v>
      </c>
      <c r="J14" s="44">
        <v>22.618231665524331</v>
      </c>
      <c r="K14" s="44">
        <v>20.562028786840301</v>
      </c>
      <c r="L14" s="51"/>
      <c r="M14" s="51"/>
      <c r="N14" s="51"/>
      <c r="O14" s="51"/>
      <c r="P14" s="51"/>
    </row>
    <row r="15" spans="1:16" ht="18" customHeight="1" x14ac:dyDescent="0.25">
      <c r="A15" s="19" t="s">
        <v>9</v>
      </c>
      <c r="B15" s="7">
        <v>28</v>
      </c>
      <c r="C15" s="7">
        <v>31</v>
      </c>
      <c r="D15" s="7">
        <v>30</v>
      </c>
      <c r="E15" s="62">
        <v>32</v>
      </c>
      <c r="F15" s="63">
        <v>35</v>
      </c>
      <c r="G15" s="43">
        <v>16.416510318949342</v>
      </c>
      <c r="H15" s="44">
        <v>18.167965773896736</v>
      </c>
      <c r="I15" s="44">
        <v>17.863522686673811</v>
      </c>
      <c r="J15" s="44">
        <v>19.294543261983719</v>
      </c>
      <c r="K15" s="44">
        <v>21.103406692794692</v>
      </c>
      <c r="L15" s="51"/>
      <c r="M15" s="51"/>
      <c r="N15" s="51"/>
      <c r="O15" s="51"/>
      <c r="P15" s="51"/>
    </row>
    <row r="16" spans="1:16" ht="18" customHeight="1" x14ac:dyDescent="0.25">
      <c r="A16" s="19" t="s">
        <v>10</v>
      </c>
      <c r="B16" s="7">
        <v>20</v>
      </c>
      <c r="C16" s="7">
        <v>28</v>
      </c>
      <c r="D16" s="7">
        <v>25</v>
      </c>
      <c r="E16" s="62">
        <v>28</v>
      </c>
      <c r="F16" s="63">
        <v>25</v>
      </c>
      <c r="G16" s="43">
        <v>21.148355715343133</v>
      </c>
      <c r="H16" s="44">
        <v>29.399412011759765</v>
      </c>
      <c r="I16" s="44">
        <v>25.199072674125592</v>
      </c>
      <c r="J16" s="44">
        <v>27.924603570360027</v>
      </c>
      <c r="K16" s="44">
        <v>24.932681759250023</v>
      </c>
      <c r="L16" s="51"/>
      <c r="M16" s="51"/>
      <c r="N16" s="51"/>
      <c r="O16" s="51"/>
      <c r="P16" s="51"/>
    </row>
    <row r="17" spans="1:16" ht="18.600000000000001" customHeight="1" x14ac:dyDescent="0.25">
      <c r="A17" s="19" t="s">
        <v>11</v>
      </c>
      <c r="B17" s="7">
        <v>6</v>
      </c>
      <c r="C17" s="7">
        <v>6</v>
      </c>
      <c r="D17" s="7">
        <v>6</v>
      </c>
      <c r="E17" s="62">
        <v>6</v>
      </c>
      <c r="F17" s="63">
        <v>5</v>
      </c>
      <c r="G17" s="43">
        <v>1.0515431395573003</v>
      </c>
      <c r="H17" s="44">
        <v>1.0153830532568411</v>
      </c>
      <c r="I17" s="44">
        <v>0.96113798737705447</v>
      </c>
      <c r="J17" s="44">
        <v>0.93632958801498123</v>
      </c>
      <c r="K17" s="44">
        <v>0.78027465667915108</v>
      </c>
      <c r="L17" s="51"/>
      <c r="M17" s="51"/>
      <c r="N17" s="51"/>
      <c r="O17" s="51"/>
      <c r="P17" s="51"/>
    </row>
    <row r="18" spans="1:16" ht="15.75" customHeight="1" x14ac:dyDescent="0.25">
      <c r="A18" s="19" t="s">
        <v>111</v>
      </c>
      <c r="B18" s="7">
        <v>2</v>
      </c>
      <c r="C18" s="7">
        <v>4</v>
      </c>
      <c r="D18" s="7">
        <v>4</v>
      </c>
      <c r="E18" s="62">
        <v>4</v>
      </c>
      <c r="F18" s="63">
        <v>3</v>
      </c>
      <c r="G18" s="43">
        <v>1.0332713370531101</v>
      </c>
      <c r="H18" s="44">
        <v>1.8882175226586102</v>
      </c>
      <c r="I18" s="44">
        <v>1.8253171488546134</v>
      </c>
      <c r="J18" s="44">
        <v>1.8070112034694614</v>
      </c>
      <c r="K18" s="44">
        <v>1.3552584026020962</v>
      </c>
      <c r="L18" s="51"/>
      <c r="M18" s="51"/>
      <c r="N18" s="51"/>
      <c r="O18" s="51"/>
      <c r="P18" s="51"/>
    </row>
    <row r="19" spans="1:16" ht="15.75" customHeight="1" x14ac:dyDescent="0.25">
      <c r="A19" s="19" t="s">
        <v>92</v>
      </c>
      <c r="B19" s="7"/>
      <c r="C19" s="7"/>
      <c r="D19" s="7"/>
      <c r="E19" s="62">
        <v>2</v>
      </c>
      <c r="F19" s="63">
        <v>1</v>
      </c>
      <c r="G19" s="43"/>
      <c r="H19" s="44"/>
      <c r="I19" s="44"/>
      <c r="J19" s="44">
        <v>1.4684287812041117</v>
      </c>
      <c r="K19" s="44">
        <v>0.69242487190139868</v>
      </c>
      <c r="L19" s="51"/>
      <c r="M19" s="51"/>
      <c r="N19" s="51"/>
      <c r="O19" s="51"/>
      <c r="P19" s="51"/>
    </row>
    <row r="20" spans="1:16" ht="15.75" customHeight="1" x14ac:dyDescent="0.2">
      <c r="A20" s="64" t="s">
        <v>93</v>
      </c>
      <c r="B20" s="7">
        <v>327</v>
      </c>
      <c r="C20" s="7">
        <v>356</v>
      </c>
      <c r="D20" s="7">
        <v>387</v>
      </c>
      <c r="E20" s="62">
        <v>396</v>
      </c>
      <c r="F20" s="65">
        <v>387</v>
      </c>
      <c r="G20" s="43">
        <v>21.893411890733798</v>
      </c>
      <c r="H20" s="44">
        <v>23.940015466863926</v>
      </c>
      <c r="I20" s="44">
        <v>25.761357963055417</v>
      </c>
      <c r="J20" s="44">
        <v>26.156915069289404</v>
      </c>
      <c r="K20" s="44">
        <v>25.562439726805554</v>
      </c>
      <c r="L20" s="51"/>
      <c r="M20" s="51"/>
      <c r="N20" s="51"/>
      <c r="O20" s="51"/>
      <c r="P20" s="51"/>
    </row>
    <row r="21" spans="1:16" ht="15.75" customHeight="1" x14ac:dyDescent="0.25">
      <c r="A21" s="19" t="s">
        <v>96</v>
      </c>
      <c r="B21" s="62">
        <v>430</v>
      </c>
      <c r="C21" s="62">
        <v>405</v>
      </c>
      <c r="D21" s="62">
        <v>416</v>
      </c>
      <c r="E21" s="62">
        <v>441</v>
      </c>
      <c r="F21" s="65">
        <v>456</v>
      </c>
      <c r="G21" s="43">
        <v>75.214273220220392</v>
      </c>
      <c r="H21" s="44">
        <v>67.816476892163436</v>
      </c>
      <c r="I21" s="44">
        <v>67.730380983393033</v>
      </c>
      <c r="J21" s="44">
        <v>70.776292349419833</v>
      </c>
      <c r="K21" s="44">
        <v>73.183649232053156</v>
      </c>
      <c r="L21" s="51"/>
      <c r="M21" s="51"/>
      <c r="N21" s="51"/>
      <c r="O21" s="51"/>
      <c r="P21" s="51"/>
    </row>
    <row r="22" spans="1:16" ht="15.75" customHeight="1" x14ac:dyDescent="0.2">
      <c r="A22" s="64" t="s">
        <v>112</v>
      </c>
      <c r="B22" s="62">
        <v>757</v>
      </c>
      <c r="C22" s="62">
        <v>761</v>
      </c>
      <c r="D22" s="62">
        <v>803</v>
      </c>
      <c r="E22" s="62">
        <v>837</v>
      </c>
      <c r="F22" s="65">
        <v>843</v>
      </c>
      <c r="G22" s="53">
        <v>36.653270711276811</v>
      </c>
      <c r="H22" s="44">
        <v>36.511934748710566</v>
      </c>
      <c r="I22" s="44">
        <v>37.940891587327833</v>
      </c>
      <c r="J22" s="44">
        <v>39.166506787457358</v>
      </c>
      <c r="K22" s="44">
        <v>39.447270276973185</v>
      </c>
      <c r="L22" s="51"/>
      <c r="M22" s="51"/>
      <c r="N22" s="51"/>
      <c r="O22" s="51"/>
      <c r="P22" s="51"/>
    </row>
    <row r="23" spans="1:16" ht="27" customHeight="1" x14ac:dyDescent="0.25">
      <c r="A23" s="64" t="s">
        <v>113</v>
      </c>
      <c r="B23" s="7">
        <v>503821</v>
      </c>
      <c r="C23" s="7">
        <v>594743</v>
      </c>
      <c r="D23" s="7">
        <v>587482</v>
      </c>
      <c r="E23" s="381">
        <v>580311</v>
      </c>
      <c r="F23" s="66"/>
      <c r="G23" s="53">
        <v>35.270000000000003</v>
      </c>
      <c r="H23" s="18">
        <v>41.5</v>
      </c>
      <c r="I23" s="43">
        <v>40.9</v>
      </c>
      <c r="J23" s="18">
        <v>39.700000000000003</v>
      </c>
      <c r="K23" s="18"/>
      <c r="L23" s="51"/>
      <c r="M23" s="51"/>
      <c r="N23" s="51"/>
      <c r="O23" s="51"/>
      <c r="P23" s="51"/>
    </row>
    <row r="24" spans="1:16" ht="25.5" customHeight="1" x14ac:dyDescent="0.2">
      <c r="A24" s="64" t="s">
        <v>114</v>
      </c>
      <c r="B24" s="7">
        <v>70742</v>
      </c>
      <c r="C24" s="7">
        <v>83006</v>
      </c>
      <c r="D24" s="7">
        <v>79911</v>
      </c>
      <c r="E24" s="7">
        <v>77514</v>
      </c>
      <c r="F24" s="66"/>
      <c r="G24" s="53">
        <v>36.75</v>
      </c>
      <c r="H24" s="18">
        <v>43.1</v>
      </c>
      <c r="I24" s="18">
        <v>41.4</v>
      </c>
      <c r="J24" s="18">
        <v>40.1</v>
      </c>
      <c r="K24" s="18"/>
      <c r="L24" s="51"/>
      <c r="M24" s="51"/>
      <c r="N24" s="51"/>
      <c r="O24" s="51"/>
      <c r="P24" s="51"/>
    </row>
    <row r="25" spans="1:16" ht="17.45" customHeight="1" x14ac:dyDescent="0.25">
      <c r="A25" s="411" t="s">
        <v>115</v>
      </c>
      <c r="B25" s="411"/>
      <c r="C25" s="411"/>
      <c r="D25" s="411"/>
      <c r="E25" s="411"/>
      <c r="F25" s="411"/>
      <c r="G25" s="411"/>
      <c r="H25" s="411"/>
      <c r="I25" s="411"/>
      <c r="J25" s="411"/>
      <c r="K25" s="411"/>
    </row>
    <row r="26" spans="1:16" ht="17.45" customHeight="1" x14ac:dyDescent="0.25">
      <c r="A26" s="406" t="s">
        <v>104</v>
      </c>
      <c r="B26" s="406"/>
      <c r="C26" s="406"/>
      <c r="D26" s="406"/>
      <c r="E26" s="406"/>
      <c r="F26" s="406"/>
      <c r="G26" s="406"/>
      <c r="H26" s="406"/>
      <c r="I26" s="406"/>
      <c r="J26" s="406"/>
      <c r="K26" s="406"/>
    </row>
    <row r="27" spans="1:16" ht="17.45" customHeight="1" x14ac:dyDescent="0.25">
      <c r="A27" s="417" t="s">
        <v>116</v>
      </c>
      <c r="B27" s="417"/>
      <c r="C27" s="417"/>
      <c r="D27" s="417"/>
      <c r="E27" s="417"/>
      <c r="F27" s="417"/>
      <c r="G27" s="417"/>
      <c r="H27" s="417"/>
      <c r="I27" s="417"/>
      <c r="J27" s="417"/>
      <c r="K27" s="417"/>
    </row>
    <row r="28" spans="1:16" ht="16.5" customHeight="1" x14ac:dyDescent="0.25">
      <c r="A28" s="56" t="s">
        <v>106</v>
      </c>
    </row>
    <row r="29" spans="1:16" ht="15.95" customHeight="1" x14ac:dyDescent="0.25">
      <c r="A29" s="418" t="s">
        <v>117</v>
      </c>
      <c r="B29" s="418"/>
      <c r="C29" s="418"/>
      <c r="D29" s="418"/>
      <c r="E29" s="418"/>
      <c r="F29" s="418"/>
      <c r="G29" s="418"/>
      <c r="H29" s="418"/>
      <c r="I29" s="418"/>
      <c r="J29" s="418"/>
      <c r="K29" s="418"/>
      <c r="L29" s="418"/>
      <c r="M29" s="418"/>
    </row>
    <row r="30" spans="1:16" ht="15" customHeight="1" x14ac:dyDescent="0.2">
      <c r="A30" s="407" t="s">
        <v>107</v>
      </c>
      <c r="B30" s="407"/>
      <c r="C30" s="407"/>
      <c r="D30" s="407"/>
    </row>
    <row r="31" spans="1:16" x14ac:dyDescent="0.2">
      <c r="A31" s="407" t="s">
        <v>108</v>
      </c>
      <c r="B31" s="407"/>
      <c r="C31" s="407"/>
      <c r="D31" s="407"/>
    </row>
  </sheetData>
  <sheetProtection selectLockedCells="1" selectUnlockedCells="1"/>
  <mergeCells count="12">
    <mergeCell ref="L4:P5"/>
    <mergeCell ref="A31:D31"/>
    <mergeCell ref="A1:K1"/>
    <mergeCell ref="A3:K3"/>
    <mergeCell ref="A4:A6"/>
    <mergeCell ref="B4:F5"/>
    <mergeCell ref="G4:K5"/>
    <mergeCell ref="A25:K25"/>
    <mergeCell ref="A26:K26"/>
    <mergeCell ref="A27:K27"/>
    <mergeCell ref="A29:M29"/>
    <mergeCell ref="A30:D30"/>
  </mergeCells>
  <pageMargins left="0.59055118110236227" right="0.39370078740157483" top="0.39370078740157483" bottom="0.39370078740157483" header="0.51181102362204722" footer="0.51181102362204722"/>
  <pageSetup paperSize="9" scale="98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3EDF9"/>
  </sheetPr>
  <dimension ref="A1:AO34"/>
  <sheetViews>
    <sheetView topLeftCell="I1" zoomScale="88" zoomScaleNormal="88" zoomScaleSheetLayoutView="76" workbookViewId="0">
      <selection activeCell="AR43" sqref="AR43"/>
    </sheetView>
  </sheetViews>
  <sheetFormatPr defaultRowHeight="12.75" x14ac:dyDescent="0.2"/>
  <cols>
    <col min="1" max="1" width="13.140625" style="1" customWidth="1"/>
    <col min="2" max="6" width="4.42578125" style="1" customWidth="1"/>
    <col min="7" max="7" width="5.28515625" style="1" customWidth="1"/>
    <col min="8" max="11" width="4.5703125" style="1" customWidth="1"/>
    <col min="12" max="36" width="4.42578125" style="1" customWidth="1"/>
    <col min="37" max="39" width="4.5703125" style="1" customWidth="1"/>
    <col min="40" max="40" width="4.85546875" style="1" customWidth="1"/>
    <col min="41" max="41" width="5" style="1" customWidth="1"/>
    <col min="42" max="246" width="8.7109375" style="1"/>
    <col min="247" max="247" width="13.5703125" style="1" customWidth="1"/>
    <col min="248" max="253" width="4" style="1" customWidth="1"/>
    <col min="254" max="254" width="4.42578125" style="1" customWidth="1"/>
    <col min="255" max="292" width="4" style="1" customWidth="1"/>
    <col min="293" max="296" width="4.85546875" style="1" customWidth="1"/>
    <col min="297" max="297" width="5.42578125" style="1" customWidth="1"/>
    <col min="298" max="502" width="8.7109375" style="1"/>
    <col min="503" max="503" width="13.5703125" style="1" customWidth="1"/>
    <col min="504" max="509" width="4" style="1" customWidth="1"/>
    <col min="510" max="510" width="4.42578125" style="1" customWidth="1"/>
    <col min="511" max="548" width="4" style="1" customWidth="1"/>
    <col min="549" max="552" width="4.85546875" style="1" customWidth="1"/>
    <col min="553" max="553" width="5.42578125" style="1" customWidth="1"/>
    <col min="554" max="758" width="8.7109375" style="1"/>
    <col min="759" max="759" width="13.5703125" style="1" customWidth="1"/>
    <col min="760" max="765" width="4" style="1" customWidth="1"/>
    <col min="766" max="766" width="4.42578125" style="1" customWidth="1"/>
    <col min="767" max="804" width="4" style="1" customWidth="1"/>
    <col min="805" max="808" width="4.85546875" style="1" customWidth="1"/>
    <col min="809" max="809" width="5.42578125" style="1" customWidth="1"/>
    <col min="810" max="1014" width="8.7109375" style="1"/>
    <col min="1015" max="1015" width="13.5703125" style="1" customWidth="1"/>
    <col min="1016" max="1021" width="4" style="1" customWidth="1"/>
    <col min="1022" max="1022" width="4.42578125" style="1" customWidth="1"/>
    <col min="1023" max="1060" width="4" style="1" customWidth="1"/>
    <col min="1061" max="1064" width="4.85546875" style="1" customWidth="1"/>
    <col min="1065" max="1065" width="5.42578125" style="1" customWidth="1"/>
    <col min="1066" max="1270" width="8.7109375" style="1"/>
    <col min="1271" max="1271" width="13.5703125" style="1" customWidth="1"/>
    <col min="1272" max="1277" width="4" style="1" customWidth="1"/>
    <col min="1278" max="1278" width="4.42578125" style="1" customWidth="1"/>
    <col min="1279" max="1316" width="4" style="1" customWidth="1"/>
    <col min="1317" max="1320" width="4.85546875" style="1" customWidth="1"/>
    <col min="1321" max="1321" width="5.42578125" style="1" customWidth="1"/>
    <col min="1322" max="1526" width="8.7109375" style="1"/>
    <col min="1527" max="1527" width="13.5703125" style="1" customWidth="1"/>
    <col min="1528" max="1533" width="4" style="1" customWidth="1"/>
    <col min="1534" max="1534" width="4.42578125" style="1" customWidth="1"/>
    <col min="1535" max="1572" width="4" style="1" customWidth="1"/>
    <col min="1573" max="1576" width="4.85546875" style="1" customWidth="1"/>
    <col min="1577" max="1577" width="5.42578125" style="1" customWidth="1"/>
    <col min="1578" max="1782" width="8.7109375" style="1"/>
    <col min="1783" max="1783" width="13.5703125" style="1" customWidth="1"/>
    <col min="1784" max="1789" width="4" style="1" customWidth="1"/>
    <col min="1790" max="1790" width="4.42578125" style="1" customWidth="1"/>
    <col min="1791" max="1828" width="4" style="1" customWidth="1"/>
    <col min="1829" max="1832" width="4.85546875" style="1" customWidth="1"/>
    <col min="1833" max="1833" width="5.42578125" style="1" customWidth="1"/>
    <col min="1834" max="2038" width="8.7109375" style="1"/>
    <col min="2039" max="2039" width="13.5703125" style="1" customWidth="1"/>
    <col min="2040" max="2045" width="4" style="1" customWidth="1"/>
    <col min="2046" max="2046" width="4.42578125" style="1" customWidth="1"/>
    <col min="2047" max="2084" width="4" style="1" customWidth="1"/>
    <col min="2085" max="2088" width="4.85546875" style="1" customWidth="1"/>
    <col min="2089" max="2089" width="5.42578125" style="1" customWidth="1"/>
    <col min="2090" max="2294" width="8.7109375" style="1"/>
    <col min="2295" max="2295" width="13.5703125" style="1" customWidth="1"/>
    <col min="2296" max="2301" width="4" style="1" customWidth="1"/>
    <col min="2302" max="2302" width="4.42578125" style="1" customWidth="1"/>
    <col min="2303" max="2340" width="4" style="1" customWidth="1"/>
    <col min="2341" max="2344" width="4.85546875" style="1" customWidth="1"/>
    <col min="2345" max="2345" width="5.42578125" style="1" customWidth="1"/>
    <col min="2346" max="2550" width="8.7109375" style="1"/>
    <col min="2551" max="2551" width="13.5703125" style="1" customWidth="1"/>
    <col min="2552" max="2557" width="4" style="1" customWidth="1"/>
    <col min="2558" max="2558" width="4.42578125" style="1" customWidth="1"/>
    <col min="2559" max="2596" width="4" style="1" customWidth="1"/>
    <col min="2597" max="2600" width="4.85546875" style="1" customWidth="1"/>
    <col min="2601" max="2601" width="5.42578125" style="1" customWidth="1"/>
    <col min="2602" max="2806" width="8.7109375" style="1"/>
    <col min="2807" max="2807" width="13.5703125" style="1" customWidth="1"/>
    <col min="2808" max="2813" width="4" style="1" customWidth="1"/>
    <col min="2814" max="2814" width="4.42578125" style="1" customWidth="1"/>
    <col min="2815" max="2852" width="4" style="1" customWidth="1"/>
    <col min="2853" max="2856" width="4.85546875" style="1" customWidth="1"/>
    <col min="2857" max="2857" width="5.42578125" style="1" customWidth="1"/>
    <col min="2858" max="3062" width="8.7109375" style="1"/>
    <col min="3063" max="3063" width="13.5703125" style="1" customWidth="1"/>
    <col min="3064" max="3069" width="4" style="1" customWidth="1"/>
    <col min="3070" max="3070" width="4.42578125" style="1" customWidth="1"/>
    <col min="3071" max="3108" width="4" style="1" customWidth="1"/>
    <col min="3109" max="3112" width="4.85546875" style="1" customWidth="1"/>
    <col min="3113" max="3113" width="5.42578125" style="1" customWidth="1"/>
    <col min="3114" max="3318" width="8.7109375" style="1"/>
    <col min="3319" max="3319" width="13.5703125" style="1" customWidth="1"/>
    <col min="3320" max="3325" width="4" style="1" customWidth="1"/>
    <col min="3326" max="3326" width="4.42578125" style="1" customWidth="1"/>
    <col min="3327" max="3364" width="4" style="1" customWidth="1"/>
    <col min="3365" max="3368" width="4.85546875" style="1" customWidth="1"/>
    <col min="3369" max="3369" width="5.42578125" style="1" customWidth="1"/>
    <col min="3370" max="3574" width="8.7109375" style="1"/>
    <col min="3575" max="3575" width="13.5703125" style="1" customWidth="1"/>
    <col min="3576" max="3581" width="4" style="1" customWidth="1"/>
    <col min="3582" max="3582" width="4.42578125" style="1" customWidth="1"/>
    <col min="3583" max="3620" width="4" style="1" customWidth="1"/>
    <col min="3621" max="3624" width="4.85546875" style="1" customWidth="1"/>
    <col min="3625" max="3625" width="5.42578125" style="1" customWidth="1"/>
    <col min="3626" max="3830" width="8.7109375" style="1"/>
    <col min="3831" max="3831" width="13.5703125" style="1" customWidth="1"/>
    <col min="3832" max="3837" width="4" style="1" customWidth="1"/>
    <col min="3838" max="3838" width="4.42578125" style="1" customWidth="1"/>
    <col min="3839" max="3876" width="4" style="1" customWidth="1"/>
    <col min="3877" max="3880" width="4.85546875" style="1" customWidth="1"/>
    <col min="3881" max="3881" width="5.42578125" style="1" customWidth="1"/>
    <col min="3882" max="4086" width="8.7109375" style="1"/>
    <col min="4087" max="4087" width="13.5703125" style="1" customWidth="1"/>
    <col min="4088" max="4093" width="4" style="1" customWidth="1"/>
    <col min="4094" max="4094" width="4.42578125" style="1" customWidth="1"/>
    <col min="4095" max="4132" width="4" style="1" customWidth="1"/>
    <col min="4133" max="4136" width="4.85546875" style="1" customWidth="1"/>
    <col min="4137" max="4137" width="5.42578125" style="1" customWidth="1"/>
    <col min="4138" max="4342" width="8.7109375" style="1"/>
    <col min="4343" max="4343" width="13.5703125" style="1" customWidth="1"/>
    <col min="4344" max="4349" width="4" style="1" customWidth="1"/>
    <col min="4350" max="4350" width="4.42578125" style="1" customWidth="1"/>
    <col min="4351" max="4388" width="4" style="1" customWidth="1"/>
    <col min="4389" max="4392" width="4.85546875" style="1" customWidth="1"/>
    <col min="4393" max="4393" width="5.42578125" style="1" customWidth="1"/>
    <col min="4394" max="4598" width="8.7109375" style="1"/>
    <col min="4599" max="4599" width="13.5703125" style="1" customWidth="1"/>
    <col min="4600" max="4605" width="4" style="1" customWidth="1"/>
    <col min="4606" max="4606" width="4.42578125" style="1" customWidth="1"/>
    <col min="4607" max="4644" width="4" style="1" customWidth="1"/>
    <col min="4645" max="4648" width="4.85546875" style="1" customWidth="1"/>
    <col min="4649" max="4649" width="5.42578125" style="1" customWidth="1"/>
    <col min="4650" max="4854" width="8.7109375" style="1"/>
    <col min="4855" max="4855" width="13.5703125" style="1" customWidth="1"/>
    <col min="4856" max="4861" width="4" style="1" customWidth="1"/>
    <col min="4862" max="4862" width="4.42578125" style="1" customWidth="1"/>
    <col min="4863" max="4900" width="4" style="1" customWidth="1"/>
    <col min="4901" max="4904" width="4.85546875" style="1" customWidth="1"/>
    <col min="4905" max="4905" width="5.42578125" style="1" customWidth="1"/>
    <col min="4906" max="5110" width="8.7109375" style="1"/>
    <col min="5111" max="5111" width="13.5703125" style="1" customWidth="1"/>
    <col min="5112" max="5117" width="4" style="1" customWidth="1"/>
    <col min="5118" max="5118" width="4.42578125" style="1" customWidth="1"/>
    <col min="5119" max="5156" width="4" style="1" customWidth="1"/>
    <col min="5157" max="5160" width="4.85546875" style="1" customWidth="1"/>
    <col min="5161" max="5161" width="5.42578125" style="1" customWidth="1"/>
    <col min="5162" max="5366" width="8.7109375" style="1"/>
    <col min="5367" max="5367" width="13.5703125" style="1" customWidth="1"/>
    <col min="5368" max="5373" width="4" style="1" customWidth="1"/>
    <col min="5374" max="5374" width="4.42578125" style="1" customWidth="1"/>
    <col min="5375" max="5412" width="4" style="1" customWidth="1"/>
    <col min="5413" max="5416" width="4.85546875" style="1" customWidth="1"/>
    <col min="5417" max="5417" width="5.42578125" style="1" customWidth="1"/>
    <col min="5418" max="5622" width="8.7109375" style="1"/>
    <col min="5623" max="5623" width="13.5703125" style="1" customWidth="1"/>
    <col min="5624" max="5629" width="4" style="1" customWidth="1"/>
    <col min="5630" max="5630" width="4.42578125" style="1" customWidth="1"/>
    <col min="5631" max="5668" width="4" style="1" customWidth="1"/>
    <col min="5669" max="5672" width="4.85546875" style="1" customWidth="1"/>
    <col min="5673" max="5673" width="5.42578125" style="1" customWidth="1"/>
    <col min="5674" max="5878" width="8.7109375" style="1"/>
    <col min="5879" max="5879" width="13.5703125" style="1" customWidth="1"/>
    <col min="5880" max="5885" width="4" style="1" customWidth="1"/>
    <col min="5886" max="5886" width="4.42578125" style="1" customWidth="1"/>
    <col min="5887" max="5924" width="4" style="1" customWidth="1"/>
    <col min="5925" max="5928" width="4.85546875" style="1" customWidth="1"/>
    <col min="5929" max="5929" width="5.42578125" style="1" customWidth="1"/>
    <col min="5930" max="6134" width="8.7109375" style="1"/>
    <col min="6135" max="6135" width="13.5703125" style="1" customWidth="1"/>
    <col min="6136" max="6141" width="4" style="1" customWidth="1"/>
    <col min="6142" max="6142" width="4.42578125" style="1" customWidth="1"/>
    <col min="6143" max="6180" width="4" style="1" customWidth="1"/>
    <col min="6181" max="6184" width="4.85546875" style="1" customWidth="1"/>
    <col min="6185" max="6185" width="5.42578125" style="1" customWidth="1"/>
    <col min="6186" max="6390" width="8.7109375" style="1"/>
    <col min="6391" max="6391" width="13.5703125" style="1" customWidth="1"/>
    <col min="6392" max="6397" width="4" style="1" customWidth="1"/>
    <col min="6398" max="6398" width="4.42578125" style="1" customWidth="1"/>
    <col min="6399" max="6436" width="4" style="1" customWidth="1"/>
    <col min="6437" max="6440" width="4.85546875" style="1" customWidth="1"/>
    <col min="6441" max="6441" width="5.42578125" style="1" customWidth="1"/>
    <col min="6442" max="6646" width="8.7109375" style="1"/>
    <col min="6647" max="6647" width="13.5703125" style="1" customWidth="1"/>
    <col min="6648" max="6653" width="4" style="1" customWidth="1"/>
    <col min="6654" max="6654" width="4.42578125" style="1" customWidth="1"/>
    <col min="6655" max="6692" width="4" style="1" customWidth="1"/>
    <col min="6693" max="6696" width="4.85546875" style="1" customWidth="1"/>
    <col min="6697" max="6697" width="5.42578125" style="1" customWidth="1"/>
    <col min="6698" max="6902" width="8.7109375" style="1"/>
    <col min="6903" max="6903" width="13.5703125" style="1" customWidth="1"/>
    <col min="6904" max="6909" width="4" style="1" customWidth="1"/>
    <col min="6910" max="6910" width="4.42578125" style="1" customWidth="1"/>
    <col min="6911" max="6948" width="4" style="1" customWidth="1"/>
    <col min="6949" max="6952" width="4.85546875" style="1" customWidth="1"/>
    <col min="6953" max="6953" width="5.42578125" style="1" customWidth="1"/>
    <col min="6954" max="7158" width="8.7109375" style="1"/>
    <col min="7159" max="7159" width="13.5703125" style="1" customWidth="1"/>
    <col min="7160" max="7165" width="4" style="1" customWidth="1"/>
    <col min="7166" max="7166" width="4.42578125" style="1" customWidth="1"/>
    <col min="7167" max="7204" width="4" style="1" customWidth="1"/>
    <col min="7205" max="7208" width="4.85546875" style="1" customWidth="1"/>
    <col min="7209" max="7209" width="5.42578125" style="1" customWidth="1"/>
    <col min="7210" max="7414" width="8.7109375" style="1"/>
    <col min="7415" max="7415" width="13.5703125" style="1" customWidth="1"/>
    <col min="7416" max="7421" width="4" style="1" customWidth="1"/>
    <col min="7422" max="7422" width="4.42578125" style="1" customWidth="1"/>
    <col min="7423" max="7460" width="4" style="1" customWidth="1"/>
    <col min="7461" max="7464" width="4.85546875" style="1" customWidth="1"/>
    <col min="7465" max="7465" width="5.42578125" style="1" customWidth="1"/>
    <col min="7466" max="7670" width="8.7109375" style="1"/>
    <col min="7671" max="7671" width="13.5703125" style="1" customWidth="1"/>
    <col min="7672" max="7677" width="4" style="1" customWidth="1"/>
    <col min="7678" max="7678" width="4.42578125" style="1" customWidth="1"/>
    <col min="7679" max="7716" width="4" style="1" customWidth="1"/>
    <col min="7717" max="7720" width="4.85546875" style="1" customWidth="1"/>
    <col min="7721" max="7721" width="5.42578125" style="1" customWidth="1"/>
    <col min="7722" max="7926" width="8.7109375" style="1"/>
    <col min="7927" max="7927" width="13.5703125" style="1" customWidth="1"/>
    <col min="7928" max="7933" width="4" style="1" customWidth="1"/>
    <col min="7934" max="7934" width="4.42578125" style="1" customWidth="1"/>
    <col min="7935" max="7972" width="4" style="1" customWidth="1"/>
    <col min="7973" max="7976" width="4.85546875" style="1" customWidth="1"/>
    <col min="7977" max="7977" width="5.42578125" style="1" customWidth="1"/>
    <col min="7978" max="8182" width="8.7109375" style="1"/>
    <col min="8183" max="8183" width="13.5703125" style="1" customWidth="1"/>
    <col min="8184" max="8189" width="4" style="1" customWidth="1"/>
    <col min="8190" max="8190" width="4.42578125" style="1" customWidth="1"/>
    <col min="8191" max="8228" width="4" style="1" customWidth="1"/>
    <col min="8229" max="8232" width="4.85546875" style="1" customWidth="1"/>
    <col min="8233" max="8233" width="5.42578125" style="1" customWidth="1"/>
    <col min="8234" max="8438" width="8.7109375" style="1"/>
    <col min="8439" max="8439" width="13.5703125" style="1" customWidth="1"/>
    <col min="8440" max="8445" width="4" style="1" customWidth="1"/>
    <col min="8446" max="8446" width="4.42578125" style="1" customWidth="1"/>
    <col min="8447" max="8484" width="4" style="1" customWidth="1"/>
    <col min="8485" max="8488" width="4.85546875" style="1" customWidth="1"/>
    <col min="8489" max="8489" width="5.42578125" style="1" customWidth="1"/>
    <col min="8490" max="8694" width="8.7109375" style="1"/>
    <col min="8695" max="8695" width="13.5703125" style="1" customWidth="1"/>
    <col min="8696" max="8701" width="4" style="1" customWidth="1"/>
    <col min="8702" max="8702" width="4.42578125" style="1" customWidth="1"/>
    <col min="8703" max="8740" width="4" style="1" customWidth="1"/>
    <col min="8741" max="8744" width="4.85546875" style="1" customWidth="1"/>
    <col min="8745" max="8745" width="5.42578125" style="1" customWidth="1"/>
    <col min="8746" max="8950" width="8.7109375" style="1"/>
    <col min="8951" max="8951" width="13.5703125" style="1" customWidth="1"/>
    <col min="8952" max="8957" width="4" style="1" customWidth="1"/>
    <col min="8958" max="8958" width="4.42578125" style="1" customWidth="1"/>
    <col min="8959" max="8996" width="4" style="1" customWidth="1"/>
    <col min="8997" max="9000" width="4.85546875" style="1" customWidth="1"/>
    <col min="9001" max="9001" width="5.42578125" style="1" customWidth="1"/>
    <col min="9002" max="9206" width="8.7109375" style="1"/>
    <col min="9207" max="9207" width="13.5703125" style="1" customWidth="1"/>
    <col min="9208" max="9213" width="4" style="1" customWidth="1"/>
    <col min="9214" max="9214" width="4.42578125" style="1" customWidth="1"/>
    <col min="9215" max="9252" width="4" style="1" customWidth="1"/>
    <col min="9253" max="9256" width="4.85546875" style="1" customWidth="1"/>
    <col min="9257" max="9257" width="5.42578125" style="1" customWidth="1"/>
    <col min="9258" max="9462" width="8.7109375" style="1"/>
    <col min="9463" max="9463" width="13.5703125" style="1" customWidth="1"/>
    <col min="9464" max="9469" width="4" style="1" customWidth="1"/>
    <col min="9470" max="9470" width="4.42578125" style="1" customWidth="1"/>
    <col min="9471" max="9508" width="4" style="1" customWidth="1"/>
    <col min="9509" max="9512" width="4.85546875" style="1" customWidth="1"/>
    <col min="9513" max="9513" width="5.42578125" style="1" customWidth="1"/>
    <col min="9514" max="9718" width="8.7109375" style="1"/>
    <col min="9719" max="9719" width="13.5703125" style="1" customWidth="1"/>
    <col min="9720" max="9725" width="4" style="1" customWidth="1"/>
    <col min="9726" max="9726" width="4.42578125" style="1" customWidth="1"/>
    <col min="9727" max="9764" width="4" style="1" customWidth="1"/>
    <col min="9765" max="9768" width="4.85546875" style="1" customWidth="1"/>
    <col min="9769" max="9769" width="5.42578125" style="1" customWidth="1"/>
    <col min="9770" max="9974" width="8.7109375" style="1"/>
    <col min="9975" max="9975" width="13.5703125" style="1" customWidth="1"/>
    <col min="9976" max="9981" width="4" style="1" customWidth="1"/>
    <col min="9982" max="9982" width="4.42578125" style="1" customWidth="1"/>
    <col min="9983" max="10020" width="4" style="1" customWidth="1"/>
    <col min="10021" max="10024" width="4.85546875" style="1" customWidth="1"/>
    <col min="10025" max="10025" width="5.42578125" style="1" customWidth="1"/>
    <col min="10026" max="10230" width="8.7109375" style="1"/>
    <col min="10231" max="10231" width="13.5703125" style="1" customWidth="1"/>
    <col min="10232" max="10237" width="4" style="1" customWidth="1"/>
    <col min="10238" max="10238" width="4.42578125" style="1" customWidth="1"/>
    <col min="10239" max="10276" width="4" style="1" customWidth="1"/>
    <col min="10277" max="10280" width="4.85546875" style="1" customWidth="1"/>
    <col min="10281" max="10281" width="5.42578125" style="1" customWidth="1"/>
    <col min="10282" max="10486" width="8.7109375" style="1"/>
    <col min="10487" max="10487" width="13.5703125" style="1" customWidth="1"/>
    <col min="10488" max="10493" width="4" style="1" customWidth="1"/>
    <col min="10494" max="10494" width="4.42578125" style="1" customWidth="1"/>
    <col min="10495" max="10532" width="4" style="1" customWidth="1"/>
    <col min="10533" max="10536" width="4.85546875" style="1" customWidth="1"/>
    <col min="10537" max="10537" width="5.42578125" style="1" customWidth="1"/>
    <col min="10538" max="10742" width="8.7109375" style="1"/>
    <col min="10743" max="10743" width="13.5703125" style="1" customWidth="1"/>
    <col min="10744" max="10749" width="4" style="1" customWidth="1"/>
    <col min="10750" max="10750" width="4.42578125" style="1" customWidth="1"/>
    <col min="10751" max="10788" width="4" style="1" customWidth="1"/>
    <col min="10789" max="10792" width="4.85546875" style="1" customWidth="1"/>
    <col min="10793" max="10793" width="5.42578125" style="1" customWidth="1"/>
    <col min="10794" max="10998" width="8.7109375" style="1"/>
    <col min="10999" max="10999" width="13.5703125" style="1" customWidth="1"/>
    <col min="11000" max="11005" width="4" style="1" customWidth="1"/>
    <col min="11006" max="11006" width="4.42578125" style="1" customWidth="1"/>
    <col min="11007" max="11044" width="4" style="1" customWidth="1"/>
    <col min="11045" max="11048" width="4.85546875" style="1" customWidth="1"/>
    <col min="11049" max="11049" width="5.42578125" style="1" customWidth="1"/>
    <col min="11050" max="11254" width="8.7109375" style="1"/>
    <col min="11255" max="11255" width="13.5703125" style="1" customWidth="1"/>
    <col min="11256" max="11261" width="4" style="1" customWidth="1"/>
    <col min="11262" max="11262" width="4.42578125" style="1" customWidth="1"/>
    <col min="11263" max="11300" width="4" style="1" customWidth="1"/>
    <col min="11301" max="11304" width="4.85546875" style="1" customWidth="1"/>
    <col min="11305" max="11305" width="5.42578125" style="1" customWidth="1"/>
    <col min="11306" max="11510" width="8.7109375" style="1"/>
    <col min="11511" max="11511" width="13.5703125" style="1" customWidth="1"/>
    <col min="11512" max="11517" width="4" style="1" customWidth="1"/>
    <col min="11518" max="11518" width="4.42578125" style="1" customWidth="1"/>
    <col min="11519" max="11556" width="4" style="1" customWidth="1"/>
    <col min="11557" max="11560" width="4.85546875" style="1" customWidth="1"/>
    <col min="11561" max="11561" width="5.42578125" style="1" customWidth="1"/>
    <col min="11562" max="11766" width="8.7109375" style="1"/>
    <col min="11767" max="11767" width="13.5703125" style="1" customWidth="1"/>
    <col min="11768" max="11773" width="4" style="1" customWidth="1"/>
    <col min="11774" max="11774" width="4.42578125" style="1" customWidth="1"/>
    <col min="11775" max="11812" width="4" style="1" customWidth="1"/>
    <col min="11813" max="11816" width="4.85546875" style="1" customWidth="1"/>
    <col min="11817" max="11817" width="5.42578125" style="1" customWidth="1"/>
    <col min="11818" max="12022" width="8.7109375" style="1"/>
    <col min="12023" max="12023" width="13.5703125" style="1" customWidth="1"/>
    <col min="12024" max="12029" width="4" style="1" customWidth="1"/>
    <col min="12030" max="12030" width="4.42578125" style="1" customWidth="1"/>
    <col min="12031" max="12068" width="4" style="1" customWidth="1"/>
    <col min="12069" max="12072" width="4.85546875" style="1" customWidth="1"/>
    <col min="12073" max="12073" width="5.42578125" style="1" customWidth="1"/>
    <col min="12074" max="12278" width="8.7109375" style="1"/>
    <col min="12279" max="12279" width="13.5703125" style="1" customWidth="1"/>
    <col min="12280" max="12285" width="4" style="1" customWidth="1"/>
    <col min="12286" max="12286" width="4.42578125" style="1" customWidth="1"/>
    <col min="12287" max="12324" width="4" style="1" customWidth="1"/>
    <col min="12325" max="12328" width="4.85546875" style="1" customWidth="1"/>
    <col min="12329" max="12329" width="5.42578125" style="1" customWidth="1"/>
    <col min="12330" max="12534" width="8.7109375" style="1"/>
    <col min="12535" max="12535" width="13.5703125" style="1" customWidth="1"/>
    <col min="12536" max="12541" width="4" style="1" customWidth="1"/>
    <col min="12542" max="12542" width="4.42578125" style="1" customWidth="1"/>
    <col min="12543" max="12580" width="4" style="1" customWidth="1"/>
    <col min="12581" max="12584" width="4.85546875" style="1" customWidth="1"/>
    <col min="12585" max="12585" width="5.42578125" style="1" customWidth="1"/>
    <col min="12586" max="12790" width="8.7109375" style="1"/>
    <col min="12791" max="12791" width="13.5703125" style="1" customWidth="1"/>
    <col min="12792" max="12797" width="4" style="1" customWidth="1"/>
    <col min="12798" max="12798" width="4.42578125" style="1" customWidth="1"/>
    <col min="12799" max="12836" width="4" style="1" customWidth="1"/>
    <col min="12837" max="12840" width="4.85546875" style="1" customWidth="1"/>
    <col min="12841" max="12841" width="5.42578125" style="1" customWidth="1"/>
    <col min="12842" max="13046" width="8.7109375" style="1"/>
    <col min="13047" max="13047" width="13.5703125" style="1" customWidth="1"/>
    <col min="13048" max="13053" width="4" style="1" customWidth="1"/>
    <col min="13054" max="13054" width="4.42578125" style="1" customWidth="1"/>
    <col min="13055" max="13092" width="4" style="1" customWidth="1"/>
    <col min="13093" max="13096" width="4.85546875" style="1" customWidth="1"/>
    <col min="13097" max="13097" width="5.42578125" style="1" customWidth="1"/>
    <col min="13098" max="13302" width="8.7109375" style="1"/>
    <col min="13303" max="13303" width="13.5703125" style="1" customWidth="1"/>
    <col min="13304" max="13309" width="4" style="1" customWidth="1"/>
    <col min="13310" max="13310" width="4.42578125" style="1" customWidth="1"/>
    <col min="13311" max="13348" width="4" style="1" customWidth="1"/>
    <col min="13349" max="13352" width="4.85546875" style="1" customWidth="1"/>
    <col min="13353" max="13353" width="5.42578125" style="1" customWidth="1"/>
    <col min="13354" max="13558" width="8.7109375" style="1"/>
    <col min="13559" max="13559" width="13.5703125" style="1" customWidth="1"/>
    <col min="13560" max="13565" width="4" style="1" customWidth="1"/>
    <col min="13566" max="13566" width="4.42578125" style="1" customWidth="1"/>
    <col min="13567" max="13604" width="4" style="1" customWidth="1"/>
    <col min="13605" max="13608" width="4.85546875" style="1" customWidth="1"/>
    <col min="13609" max="13609" width="5.42578125" style="1" customWidth="1"/>
    <col min="13610" max="13814" width="8.7109375" style="1"/>
    <col min="13815" max="13815" width="13.5703125" style="1" customWidth="1"/>
    <col min="13816" max="13821" width="4" style="1" customWidth="1"/>
    <col min="13822" max="13822" width="4.42578125" style="1" customWidth="1"/>
    <col min="13823" max="13860" width="4" style="1" customWidth="1"/>
    <col min="13861" max="13864" width="4.85546875" style="1" customWidth="1"/>
    <col min="13865" max="13865" width="5.42578125" style="1" customWidth="1"/>
    <col min="13866" max="14070" width="8.7109375" style="1"/>
    <col min="14071" max="14071" width="13.5703125" style="1" customWidth="1"/>
    <col min="14072" max="14077" width="4" style="1" customWidth="1"/>
    <col min="14078" max="14078" width="4.42578125" style="1" customWidth="1"/>
    <col min="14079" max="14116" width="4" style="1" customWidth="1"/>
    <col min="14117" max="14120" width="4.85546875" style="1" customWidth="1"/>
    <col min="14121" max="14121" width="5.42578125" style="1" customWidth="1"/>
    <col min="14122" max="14326" width="8.7109375" style="1"/>
    <col min="14327" max="14327" width="13.5703125" style="1" customWidth="1"/>
    <col min="14328" max="14333" width="4" style="1" customWidth="1"/>
    <col min="14334" max="14334" width="4.42578125" style="1" customWidth="1"/>
    <col min="14335" max="14372" width="4" style="1" customWidth="1"/>
    <col min="14373" max="14376" width="4.85546875" style="1" customWidth="1"/>
    <col min="14377" max="14377" width="5.42578125" style="1" customWidth="1"/>
    <col min="14378" max="14582" width="8.7109375" style="1"/>
    <col min="14583" max="14583" width="13.5703125" style="1" customWidth="1"/>
    <col min="14584" max="14589" width="4" style="1" customWidth="1"/>
    <col min="14590" max="14590" width="4.42578125" style="1" customWidth="1"/>
    <col min="14591" max="14628" width="4" style="1" customWidth="1"/>
    <col min="14629" max="14632" width="4.85546875" style="1" customWidth="1"/>
    <col min="14633" max="14633" width="5.42578125" style="1" customWidth="1"/>
    <col min="14634" max="14838" width="8.7109375" style="1"/>
    <col min="14839" max="14839" width="13.5703125" style="1" customWidth="1"/>
    <col min="14840" max="14845" width="4" style="1" customWidth="1"/>
    <col min="14846" max="14846" width="4.42578125" style="1" customWidth="1"/>
    <col min="14847" max="14884" width="4" style="1" customWidth="1"/>
    <col min="14885" max="14888" width="4.85546875" style="1" customWidth="1"/>
    <col min="14889" max="14889" width="5.42578125" style="1" customWidth="1"/>
    <col min="14890" max="15094" width="8.7109375" style="1"/>
    <col min="15095" max="15095" width="13.5703125" style="1" customWidth="1"/>
    <col min="15096" max="15101" width="4" style="1" customWidth="1"/>
    <col min="15102" max="15102" width="4.42578125" style="1" customWidth="1"/>
    <col min="15103" max="15140" width="4" style="1" customWidth="1"/>
    <col min="15141" max="15144" width="4.85546875" style="1" customWidth="1"/>
    <col min="15145" max="15145" width="5.42578125" style="1" customWidth="1"/>
    <col min="15146" max="15350" width="8.7109375" style="1"/>
    <col min="15351" max="15351" width="13.5703125" style="1" customWidth="1"/>
    <col min="15352" max="15357" width="4" style="1" customWidth="1"/>
    <col min="15358" max="15358" width="4.42578125" style="1" customWidth="1"/>
    <col min="15359" max="15396" width="4" style="1" customWidth="1"/>
    <col min="15397" max="15400" width="4.85546875" style="1" customWidth="1"/>
    <col min="15401" max="15401" width="5.42578125" style="1" customWidth="1"/>
    <col min="15402" max="15606" width="8.7109375" style="1"/>
    <col min="15607" max="15607" width="13.5703125" style="1" customWidth="1"/>
    <col min="15608" max="15613" width="4" style="1" customWidth="1"/>
    <col min="15614" max="15614" width="4.42578125" style="1" customWidth="1"/>
    <col min="15615" max="15652" width="4" style="1" customWidth="1"/>
    <col min="15653" max="15656" width="4.85546875" style="1" customWidth="1"/>
    <col min="15657" max="15657" width="5.42578125" style="1" customWidth="1"/>
    <col min="15658" max="15862" width="8.7109375" style="1"/>
    <col min="15863" max="15863" width="13.5703125" style="1" customWidth="1"/>
    <col min="15864" max="15869" width="4" style="1" customWidth="1"/>
    <col min="15870" max="15870" width="4.42578125" style="1" customWidth="1"/>
    <col min="15871" max="15908" width="4" style="1" customWidth="1"/>
    <col min="15909" max="15912" width="4.85546875" style="1" customWidth="1"/>
    <col min="15913" max="15913" width="5.42578125" style="1" customWidth="1"/>
    <col min="15914" max="16118" width="8.7109375" style="1"/>
    <col min="16119" max="16119" width="13.5703125" style="1" customWidth="1"/>
    <col min="16120" max="16125" width="4" style="1" customWidth="1"/>
    <col min="16126" max="16126" width="4.42578125" style="1" customWidth="1"/>
    <col min="16127" max="16164" width="4" style="1" customWidth="1"/>
    <col min="16165" max="16168" width="4.85546875" style="1" customWidth="1"/>
    <col min="16169" max="16169" width="5.42578125" style="1" customWidth="1"/>
    <col min="16170" max="16384" width="8.7109375" style="1"/>
  </cols>
  <sheetData>
    <row r="1" spans="1:41" ht="31.5" customHeight="1" x14ac:dyDescent="0.2">
      <c r="A1" s="422" t="s">
        <v>118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2"/>
      <c r="S1" s="422"/>
      <c r="T1" s="422"/>
      <c r="U1" s="422"/>
      <c r="V1" s="422"/>
      <c r="W1" s="422"/>
      <c r="X1" s="422"/>
      <c r="Y1" s="422"/>
      <c r="Z1" s="422"/>
      <c r="AA1" s="422"/>
      <c r="AB1" s="422"/>
      <c r="AC1" s="422"/>
      <c r="AD1" s="422"/>
      <c r="AE1" s="422"/>
      <c r="AF1" s="422"/>
      <c r="AG1" s="422"/>
      <c r="AH1" s="422"/>
      <c r="AI1" s="422"/>
      <c r="AJ1" s="422"/>
      <c r="AK1" s="422"/>
      <c r="AL1" s="422"/>
      <c r="AM1" s="422"/>
      <c r="AN1" s="422"/>
      <c r="AO1" s="422"/>
    </row>
    <row r="2" spans="1:41" ht="12.95" thickBot="1" x14ac:dyDescent="0.3"/>
    <row r="3" spans="1:41" ht="12.6" customHeight="1" x14ac:dyDescent="0.2">
      <c r="A3" s="423" t="s">
        <v>119</v>
      </c>
      <c r="B3" s="425" t="s">
        <v>120</v>
      </c>
      <c r="C3" s="426"/>
      <c r="D3" s="426"/>
      <c r="E3" s="426"/>
      <c r="F3" s="426"/>
      <c r="G3" s="426"/>
      <c r="H3" s="426"/>
      <c r="I3" s="426"/>
      <c r="J3" s="426"/>
      <c r="K3" s="427"/>
      <c r="L3" s="425" t="s">
        <v>121</v>
      </c>
      <c r="M3" s="426"/>
      <c r="N3" s="426"/>
      <c r="O3" s="426"/>
      <c r="P3" s="426"/>
      <c r="Q3" s="426"/>
      <c r="R3" s="426"/>
      <c r="S3" s="426"/>
      <c r="T3" s="426"/>
      <c r="U3" s="427"/>
      <c r="V3" s="425" t="s">
        <v>122</v>
      </c>
      <c r="W3" s="426"/>
      <c r="X3" s="426"/>
      <c r="Y3" s="426"/>
      <c r="Z3" s="426"/>
      <c r="AA3" s="426"/>
      <c r="AB3" s="426"/>
      <c r="AC3" s="426"/>
      <c r="AD3" s="426"/>
      <c r="AE3" s="427"/>
      <c r="AF3" s="425" t="s">
        <v>123</v>
      </c>
      <c r="AG3" s="426"/>
      <c r="AH3" s="426"/>
      <c r="AI3" s="426"/>
      <c r="AJ3" s="426"/>
      <c r="AK3" s="426"/>
      <c r="AL3" s="426"/>
      <c r="AM3" s="426"/>
      <c r="AN3" s="426"/>
      <c r="AO3" s="427"/>
    </row>
    <row r="4" spans="1:41" ht="12.6" customHeight="1" x14ac:dyDescent="0.2">
      <c r="A4" s="424"/>
      <c r="B4" s="428"/>
      <c r="C4" s="429"/>
      <c r="D4" s="429"/>
      <c r="E4" s="429"/>
      <c r="F4" s="429"/>
      <c r="G4" s="429"/>
      <c r="H4" s="429"/>
      <c r="I4" s="429"/>
      <c r="J4" s="429"/>
      <c r="K4" s="430"/>
      <c r="L4" s="428"/>
      <c r="M4" s="429"/>
      <c r="N4" s="429"/>
      <c r="O4" s="429"/>
      <c r="P4" s="429"/>
      <c r="Q4" s="429"/>
      <c r="R4" s="429"/>
      <c r="S4" s="429"/>
      <c r="T4" s="429"/>
      <c r="U4" s="430"/>
      <c r="V4" s="428"/>
      <c r="W4" s="429"/>
      <c r="X4" s="429"/>
      <c r="Y4" s="429"/>
      <c r="Z4" s="429"/>
      <c r="AA4" s="429"/>
      <c r="AB4" s="429"/>
      <c r="AC4" s="429"/>
      <c r="AD4" s="429"/>
      <c r="AE4" s="430"/>
      <c r="AF4" s="428"/>
      <c r="AG4" s="429"/>
      <c r="AH4" s="429"/>
      <c r="AI4" s="429"/>
      <c r="AJ4" s="429"/>
      <c r="AK4" s="429"/>
      <c r="AL4" s="429"/>
      <c r="AM4" s="429"/>
      <c r="AN4" s="429"/>
      <c r="AO4" s="430"/>
    </row>
    <row r="5" spans="1:41" ht="17.100000000000001" customHeight="1" x14ac:dyDescent="0.2">
      <c r="A5" s="424"/>
      <c r="B5" s="497">
        <v>2011</v>
      </c>
      <c r="C5" s="498">
        <v>2012</v>
      </c>
      <c r="D5" s="498">
        <v>2013</v>
      </c>
      <c r="E5" s="499">
        <v>2014</v>
      </c>
      <c r="F5" s="499" t="e">
        <f>#REF!</f>
        <v>#REF!</v>
      </c>
      <c r="G5" s="498">
        <v>2011</v>
      </c>
      <c r="H5" s="498">
        <v>2012</v>
      </c>
      <c r="I5" s="498">
        <v>2013</v>
      </c>
      <c r="J5" s="499">
        <v>2014</v>
      </c>
      <c r="K5" s="500" t="e">
        <f>#REF!</f>
        <v>#REF!</v>
      </c>
      <c r="L5" s="497">
        <v>2011</v>
      </c>
      <c r="M5" s="498">
        <v>2012</v>
      </c>
      <c r="N5" s="498">
        <v>2013</v>
      </c>
      <c r="O5" s="499">
        <v>2014</v>
      </c>
      <c r="P5" s="499" t="e">
        <f>#REF!</f>
        <v>#REF!</v>
      </c>
      <c r="Q5" s="498">
        <v>2011</v>
      </c>
      <c r="R5" s="498">
        <v>2012</v>
      </c>
      <c r="S5" s="498">
        <v>2013</v>
      </c>
      <c r="T5" s="499">
        <v>2014</v>
      </c>
      <c r="U5" s="500" t="e">
        <f>#REF!</f>
        <v>#REF!</v>
      </c>
      <c r="V5" s="497">
        <v>2011</v>
      </c>
      <c r="W5" s="498">
        <v>2012</v>
      </c>
      <c r="X5" s="498">
        <v>2013</v>
      </c>
      <c r="Y5" s="499">
        <v>2014</v>
      </c>
      <c r="Z5" s="499" t="e">
        <f>#REF!</f>
        <v>#REF!</v>
      </c>
      <c r="AA5" s="498">
        <v>2011</v>
      </c>
      <c r="AB5" s="498">
        <v>2012</v>
      </c>
      <c r="AC5" s="498">
        <v>2013</v>
      </c>
      <c r="AD5" s="499">
        <v>2014</v>
      </c>
      <c r="AE5" s="500" t="e">
        <f>#REF!</f>
        <v>#REF!</v>
      </c>
      <c r="AF5" s="497">
        <v>2011</v>
      </c>
      <c r="AG5" s="498">
        <v>2012</v>
      </c>
      <c r="AH5" s="498">
        <v>2013</v>
      </c>
      <c r="AI5" s="499">
        <v>2014</v>
      </c>
      <c r="AJ5" s="499" t="e">
        <f>#REF!</f>
        <v>#REF!</v>
      </c>
      <c r="AK5" s="498">
        <v>2011</v>
      </c>
      <c r="AL5" s="498">
        <v>2012</v>
      </c>
      <c r="AM5" s="498">
        <v>2013</v>
      </c>
      <c r="AN5" s="499">
        <v>2014</v>
      </c>
      <c r="AO5" s="500" t="e">
        <f>#REF!</f>
        <v>#REF!</v>
      </c>
    </row>
    <row r="6" spans="1:41" ht="17.45" customHeight="1" x14ac:dyDescent="0.2">
      <c r="A6" s="424"/>
      <c r="B6" s="428" t="s">
        <v>124</v>
      </c>
      <c r="C6" s="429"/>
      <c r="D6" s="429"/>
      <c r="E6" s="429"/>
      <c r="F6" s="429"/>
      <c r="G6" s="419" t="s">
        <v>125</v>
      </c>
      <c r="H6" s="419"/>
      <c r="I6" s="419"/>
      <c r="J6" s="419"/>
      <c r="K6" s="420"/>
      <c r="L6" s="428" t="s">
        <v>124</v>
      </c>
      <c r="M6" s="429"/>
      <c r="N6" s="429"/>
      <c r="O6" s="429"/>
      <c r="P6" s="429"/>
      <c r="Q6" s="419" t="s">
        <v>125</v>
      </c>
      <c r="R6" s="419"/>
      <c r="S6" s="419"/>
      <c r="T6" s="419"/>
      <c r="U6" s="420"/>
      <c r="V6" s="428" t="s">
        <v>124</v>
      </c>
      <c r="W6" s="429"/>
      <c r="X6" s="429"/>
      <c r="Y6" s="429"/>
      <c r="Z6" s="429"/>
      <c r="AA6" s="419" t="s">
        <v>125</v>
      </c>
      <c r="AB6" s="419"/>
      <c r="AC6" s="419"/>
      <c r="AD6" s="419"/>
      <c r="AE6" s="420"/>
      <c r="AF6" s="428" t="s">
        <v>124</v>
      </c>
      <c r="AG6" s="429"/>
      <c r="AH6" s="429"/>
      <c r="AI6" s="429"/>
      <c r="AJ6" s="429"/>
      <c r="AK6" s="419" t="s">
        <v>125</v>
      </c>
      <c r="AL6" s="419"/>
      <c r="AM6" s="419"/>
      <c r="AN6" s="419"/>
      <c r="AO6" s="420"/>
    </row>
    <row r="7" spans="1:41" ht="15" customHeight="1" x14ac:dyDescent="0.2">
      <c r="A7" s="71" t="s">
        <v>3</v>
      </c>
      <c r="B7" s="72">
        <v>11</v>
      </c>
      <c r="C7" s="73">
        <v>9</v>
      </c>
      <c r="D7" s="73">
        <v>11</v>
      </c>
      <c r="E7" s="73">
        <v>9</v>
      </c>
      <c r="F7" s="73">
        <v>16</v>
      </c>
      <c r="G7" s="74">
        <v>26.829268292682929</v>
      </c>
      <c r="H7" s="74">
        <v>17.647058823529413</v>
      </c>
      <c r="I7" s="74">
        <v>19.298245614035086</v>
      </c>
      <c r="J7" s="75">
        <v>15.789473684210526</v>
      </c>
      <c r="K7" s="76">
        <v>25.396825396825395</v>
      </c>
      <c r="L7" s="72">
        <v>3</v>
      </c>
      <c r="M7" s="73">
        <v>1</v>
      </c>
      <c r="N7" s="73">
        <v>1</v>
      </c>
      <c r="O7" s="77">
        <v>1</v>
      </c>
      <c r="P7" s="78">
        <v>2</v>
      </c>
      <c r="Q7" s="74">
        <v>7.3170731707317067</v>
      </c>
      <c r="R7" s="74">
        <v>1.9607843137254901</v>
      </c>
      <c r="S7" s="74">
        <v>1.7543859649122806</v>
      </c>
      <c r="T7" s="79">
        <v>1.7543859649122806</v>
      </c>
      <c r="U7" s="80">
        <v>3.1746031746031744</v>
      </c>
      <c r="V7" s="72">
        <v>7</v>
      </c>
      <c r="W7" s="73">
        <v>6</v>
      </c>
      <c r="X7" s="73">
        <v>8</v>
      </c>
      <c r="Y7" s="77">
        <v>8</v>
      </c>
      <c r="Z7" s="78">
        <v>9</v>
      </c>
      <c r="AA7" s="74">
        <v>17.073170731707318</v>
      </c>
      <c r="AB7" s="74">
        <v>11.76470588235294</v>
      </c>
      <c r="AC7" s="74">
        <v>14.035087719298245</v>
      </c>
      <c r="AD7" s="79">
        <v>14.035087719298245</v>
      </c>
      <c r="AE7" s="80">
        <v>14.285714285714285</v>
      </c>
      <c r="AF7" s="72">
        <v>1</v>
      </c>
      <c r="AG7" s="73">
        <v>2</v>
      </c>
      <c r="AH7" s="73">
        <v>2</v>
      </c>
      <c r="AI7" s="77">
        <v>0</v>
      </c>
      <c r="AJ7" s="78">
        <v>5</v>
      </c>
      <c r="AK7" s="74">
        <v>2.4390243902439024</v>
      </c>
      <c r="AL7" s="74">
        <v>3.9215686274509802</v>
      </c>
      <c r="AM7" s="74">
        <v>3.5087719298245612</v>
      </c>
      <c r="AN7" s="79">
        <v>0</v>
      </c>
      <c r="AO7" s="80">
        <v>7.9365079365079358</v>
      </c>
    </row>
    <row r="8" spans="1:41" ht="15" customHeight="1" x14ac:dyDescent="0.2">
      <c r="A8" s="71" t="s">
        <v>4</v>
      </c>
      <c r="B8" s="72">
        <v>6</v>
      </c>
      <c r="C8" s="73">
        <v>7</v>
      </c>
      <c r="D8" s="73">
        <v>6</v>
      </c>
      <c r="E8" s="73">
        <v>6</v>
      </c>
      <c r="F8" s="73">
        <v>6</v>
      </c>
      <c r="G8" s="74">
        <v>33.333333333333329</v>
      </c>
      <c r="H8" s="74">
        <v>35</v>
      </c>
      <c r="I8" s="74">
        <v>24</v>
      </c>
      <c r="J8" s="75">
        <v>25</v>
      </c>
      <c r="K8" s="76">
        <v>26.086956521739129</v>
      </c>
      <c r="L8" s="72">
        <v>1</v>
      </c>
      <c r="M8" s="73">
        <v>1</v>
      </c>
      <c r="N8" s="73">
        <v>0</v>
      </c>
      <c r="O8" s="77">
        <v>0</v>
      </c>
      <c r="P8" s="78">
        <v>0</v>
      </c>
      <c r="Q8" s="74">
        <v>5.5555555555555554</v>
      </c>
      <c r="R8" s="74">
        <v>5</v>
      </c>
      <c r="S8" s="74">
        <v>0</v>
      </c>
      <c r="T8" s="79">
        <v>0</v>
      </c>
      <c r="U8" s="80">
        <v>0</v>
      </c>
      <c r="V8" s="72">
        <v>3</v>
      </c>
      <c r="W8" s="73">
        <v>3</v>
      </c>
      <c r="X8" s="73">
        <v>3</v>
      </c>
      <c r="Y8" s="77">
        <v>5</v>
      </c>
      <c r="Z8" s="78">
        <v>4</v>
      </c>
      <c r="AA8" s="74">
        <v>16.666666666666664</v>
      </c>
      <c r="AB8" s="74">
        <v>15</v>
      </c>
      <c r="AC8" s="74">
        <v>12</v>
      </c>
      <c r="AD8" s="79">
        <v>20.833333333333336</v>
      </c>
      <c r="AE8" s="80">
        <v>17.391304347826086</v>
      </c>
      <c r="AF8" s="72">
        <v>2</v>
      </c>
      <c r="AG8" s="73">
        <v>3</v>
      </c>
      <c r="AH8" s="73">
        <v>3</v>
      </c>
      <c r="AI8" s="77">
        <v>1</v>
      </c>
      <c r="AJ8" s="78">
        <v>2</v>
      </c>
      <c r="AK8" s="74">
        <v>11.111111111111111</v>
      </c>
      <c r="AL8" s="74">
        <v>15</v>
      </c>
      <c r="AM8" s="74">
        <v>12</v>
      </c>
      <c r="AN8" s="79">
        <v>4.1666666666666661</v>
      </c>
      <c r="AO8" s="80">
        <v>8.695652173913043</v>
      </c>
    </row>
    <row r="9" spans="1:41" ht="15" customHeight="1" x14ac:dyDescent="0.2">
      <c r="A9" s="71" t="s">
        <v>5</v>
      </c>
      <c r="B9" s="72">
        <v>7</v>
      </c>
      <c r="C9" s="73">
        <v>8</v>
      </c>
      <c r="D9" s="73">
        <v>8</v>
      </c>
      <c r="E9" s="73">
        <v>6</v>
      </c>
      <c r="F9" s="73">
        <v>8</v>
      </c>
      <c r="G9" s="74">
        <v>24.137931034482758</v>
      </c>
      <c r="H9" s="74">
        <v>28.571428571428569</v>
      </c>
      <c r="I9" s="74">
        <v>25</v>
      </c>
      <c r="J9" s="75">
        <v>18.75</v>
      </c>
      <c r="K9" s="76">
        <v>26.666666666666668</v>
      </c>
      <c r="L9" s="72">
        <v>2</v>
      </c>
      <c r="M9" s="73">
        <v>2</v>
      </c>
      <c r="N9" s="73">
        <v>1</v>
      </c>
      <c r="O9" s="77">
        <v>1</v>
      </c>
      <c r="P9" s="78">
        <v>3</v>
      </c>
      <c r="Q9" s="74">
        <v>6.8965517241379306</v>
      </c>
      <c r="R9" s="74">
        <v>7.1428571428571423</v>
      </c>
      <c r="S9" s="74">
        <v>3.125</v>
      </c>
      <c r="T9" s="79">
        <v>3.125</v>
      </c>
      <c r="U9" s="80">
        <v>10</v>
      </c>
      <c r="V9" s="72">
        <v>5</v>
      </c>
      <c r="W9" s="73">
        <v>5</v>
      </c>
      <c r="X9" s="73">
        <v>5</v>
      </c>
      <c r="Y9" s="77">
        <v>4</v>
      </c>
      <c r="Z9" s="78">
        <v>4</v>
      </c>
      <c r="AA9" s="74">
        <v>17.241379310344829</v>
      </c>
      <c r="AB9" s="74">
        <v>17.857142857142858</v>
      </c>
      <c r="AC9" s="74">
        <v>15.625</v>
      </c>
      <c r="AD9" s="79">
        <v>12.5</v>
      </c>
      <c r="AE9" s="80">
        <v>13.333333333333334</v>
      </c>
      <c r="AF9" s="72">
        <v>0</v>
      </c>
      <c r="AG9" s="73">
        <v>1</v>
      </c>
      <c r="AH9" s="73">
        <v>2</v>
      </c>
      <c r="AI9" s="77">
        <v>1</v>
      </c>
      <c r="AJ9" s="78">
        <v>1</v>
      </c>
      <c r="AK9" s="74">
        <v>0</v>
      </c>
      <c r="AL9" s="74">
        <v>3.5714285714285712</v>
      </c>
      <c r="AM9" s="74">
        <v>6.25</v>
      </c>
      <c r="AN9" s="79">
        <v>3.125</v>
      </c>
      <c r="AO9" s="80">
        <v>3.3333333333333335</v>
      </c>
    </row>
    <row r="10" spans="1:41" ht="15" customHeight="1" x14ac:dyDescent="0.2">
      <c r="A10" s="71" t="s">
        <v>6</v>
      </c>
      <c r="B10" s="72">
        <v>6</v>
      </c>
      <c r="C10" s="73">
        <v>6</v>
      </c>
      <c r="D10" s="73">
        <v>7</v>
      </c>
      <c r="E10" s="73">
        <v>10</v>
      </c>
      <c r="F10" s="73">
        <v>11</v>
      </c>
      <c r="G10" s="74">
        <v>19.35483870967742</v>
      </c>
      <c r="H10" s="74">
        <v>18.181818181818183</v>
      </c>
      <c r="I10" s="74">
        <v>17.5</v>
      </c>
      <c r="J10" s="75">
        <v>27.027027027027028</v>
      </c>
      <c r="K10" s="76">
        <v>32.352941176470587</v>
      </c>
      <c r="L10" s="72">
        <v>1</v>
      </c>
      <c r="M10" s="73">
        <v>1</v>
      </c>
      <c r="N10" s="73">
        <v>2</v>
      </c>
      <c r="O10" s="77">
        <v>3</v>
      </c>
      <c r="P10" s="78">
        <v>3</v>
      </c>
      <c r="Q10" s="74">
        <v>3.225806451612903</v>
      </c>
      <c r="R10" s="74">
        <v>3.0303030303030303</v>
      </c>
      <c r="S10" s="74">
        <v>5</v>
      </c>
      <c r="T10" s="79">
        <v>8.1081081081081088</v>
      </c>
      <c r="U10" s="80">
        <v>8.8235294117647065</v>
      </c>
      <c r="V10" s="72">
        <v>5</v>
      </c>
      <c r="W10" s="73">
        <v>4</v>
      </c>
      <c r="X10" s="73">
        <v>4</v>
      </c>
      <c r="Y10" s="77">
        <v>6</v>
      </c>
      <c r="Z10" s="78">
        <v>4</v>
      </c>
      <c r="AA10" s="74">
        <v>16.129032258064516</v>
      </c>
      <c r="AB10" s="74">
        <v>12.121212121212121</v>
      </c>
      <c r="AC10" s="74">
        <v>10</v>
      </c>
      <c r="AD10" s="79">
        <v>16.216216216216218</v>
      </c>
      <c r="AE10" s="80">
        <v>11.76470588235294</v>
      </c>
      <c r="AF10" s="72">
        <v>0</v>
      </c>
      <c r="AG10" s="73">
        <v>1</v>
      </c>
      <c r="AH10" s="73">
        <v>1</v>
      </c>
      <c r="AI10" s="77">
        <v>1</v>
      </c>
      <c r="AJ10" s="78">
        <v>4</v>
      </c>
      <c r="AK10" s="74">
        <v>0</v>
      </c>
      <c r="AL10" s="74">
        <v>3.0303030303030303</v>
      </c>
      <c r="AM10" s="74">
        <v>2.5</v>
      </c>
      <c r="AN10" s="79">
        <v>2.7027027027027026</v>
      </c>
      <c r="AO10" s="80">
        <v>11.76470588235294</v>
      </c>
    </row>
    <row r="11" spans="1:41" ht="15" customHeight="1" x14ac:dyDescent="0.2">
      <c r="A11" s="71" t="s">
        <v>7</v>
      </c>
      <c r="B11" s="72">
        <v>6</v>
      </c>
      <c r="C11" s="73">
        <v>12</v>
      </c>
      <c r="D11" s="73">
        <v>11</v>
      </c>
      <c r="E11" s="73">
        <v>8</v>
      </c>
      <c r="F11" s="73">
        <v>9</v>
      </c>
      <c r="G11" s="74">
        <v>13.636363636363635</v>
      </c>
      <c r="H11" s="74">
        <v>25.531914893617021</v>
      </c>
      <c r="I11" s="74">
        <v>20.37037037037037</v>
      </c>
      <c r="J11" s="75">
        <v>14.285714285714285</v>
      </c>
      <c r="K11" s="76">
        <v>17.307692307692307</v>
      </c>
      <c r="L11" s="72">
        <v>2</v>
      </c>
      <c r="M11" s="73">
        <v>2</v>
      </c>
      <c r="N11" s="73">
        <v>2</v>
      </c>
      <c r="O11" s="77">
        <v>1</v>
      </c>
      <c r="P11" s="78">
        <v>2</v>
      </c>
      <c r="Q11" s="74">
        <v>4.5454545454545459</v>
      </c>
      <c r="R11" s="74">
        <v>4.2553191489361701</v>
      </c>
      <c r="S11" s="74">
        <v>3.7037037037037033</v>
      </c>
      <c r="T11" s="79">
        <v>1.7857142857142856</v>
      </c>
      <c r="U11" s="80">
        <v>3.8461538461538463</v>
      </c>
      <c r="V11" s="72">
        <v>3</v>
      </c>
      <c r="W11" s="73">
        <v>3</v>
      </c>
      <c r="X11" s="73">
        <v>4</v>
      </c>
      <c r="Y11" s="77">
        <v>2</v>
      </c>
      <c r="Z11" s="78">
        <v>2</v>
      </c>
      <c r="AA11" s="74">
        <v>6.8181818181818175</v>
      </c>
      <c r="AB11" s="74">
        <v>6.3829787234042552</v>
      </c>
      <c r="AC11" s="74">
        <v>7.4074074074074066</v>
      </c>
      <c r="AD11" s="79">
        <v>3.5714285714285712</v>
      </c>
      <c r="AE11" s="80">
        <v>3.8461538461538463</v>
      </c>
      <c r="AF11" s="72">
        <v>1</v>
      </c>
      <c r="AG11" s="73">
        <v>7</v>
      </c>
      <c r="AH11" s="73">
        <v>5</v>
      </c>
      <c r="AI11" s="77">
        <v>5</v>
      </c>
      <c r="AJ11" s="78">
        <v>5</v>
      </c>
      <c r="AK11" s="74">
        <v>2.2727272727272729</v>
      </c>
      <c r="AL11" s="74">
        <v>14.893617021276595</v>
      </c>
      <c r="AM11" s="74">
        <v>9.2592592592592595</v>
      </c>
      <c r="AN11" s="79">
        <v>8.9285714285714288</v>
      </c>
      <c r="AO11" s="80">
        <v>9.6153846153846168</v>
      </c>
    </row>
    <row r="12" spans="1:41" ht="15" customHeight="1" x14ac:dyDescent="0.2">
      <c r="A12" s="71" t="s">
        <v>8</v>
      </c>
      <c r="B12" s="72">
        <v>12</v>
      </c>
      <c r="C12" s="73">
        <v>11</v>
      </c>
      <c r="D12" s="73">
        <v>11</v>
      </c>
      <c r="E12" s="73">
        <v>10</v>
      </c>
      <c r="F12" s="73">
        <v>7</v>
      </c>
      <c r="G12" s="74">
        <v>35.294117647058826</v>
      </c>
      <c r="H12" s="74">
        <v>32.352941176470587</v>
      </c>
      <c r="I12" s="74">
        <v>29.72972972972973</v>
      </c>
      <c r="J12" s="75">
        <v>28.571428571428569</v>
      </c>
      <c r="K12" s="76">
        <v>18.421052631578945</v>
      </c>
      <c r="L12" s="72">
        <v>4</v>
      </c>
      <c r="M12" s="73">
        <v>2</v>
      </c>
      <c r="N12" s="73">
        <v>4</v>
      </c>
      <c r="O12" s="81">
        <v>5</v>
      </c>
      <c r="P12" s="78">
        <v>4</v>
      </c>
      <c r="Q12" s="74">
        <v>11.76470588235294</v>
      </c>
      <c r="R12" s="74">
        <v>5.8823529411764701</v>
      </c>
      <c r="S12" s="74">
        <v>10.810810810810811</v>
      </c>
      <c r="T12" s="79">
        <v>14.285714285714285</v>
      </c>
      <c r="U12" s="80">
        <v>10.526315789473683</v>
      </c>
      <c r="V12" s="72">
        <v>7</v>
      </c>
      <c r="W12" s="73">
        <v>8</v>
      </c>
      <c r="X12" s="73">
        <v>6</v>
      </c>
      <c r="Y12" s="81">
        <v>4</v>
      </c>
      <c r="Z12" s="78">
        <v>3</v>
      </c>
      <c r="AA12" s="74">
        <v>20.588235294117645</v>
      </c>
      <c r="AB12" s="74">
        <v>23.52941176470588</v>
      </c>
      <c r="AC12" s="74">
        <v>16.216216216216218</v>
      </c>
      <c r="AD12" s="79">
        <v>11.428571428571429</v>
      </c>
      <c r="AE12" s="80">
        <v>7.8947368421052628</v>
      </c>
      <c r="AF12" s="72">
        <v>1</v>
      </c>
      <c r="AG12" s="73">
        <v>1</v>
      </c>
      <c r="AH12" s="73">
        <v>1</v>
      </c>
      <c r="AI12" s="81">
        <v>1</v>
      </c>
      <c r="AJ12" s="78">
        <v>0</v>
      </c>
      <c r="AK12" s="74">
        <v>2.9411764705882351</v>
      </c>
      <c r="AL12" s="74">
        <v>2.9411764705882351</v>
      </c>
      <c r="AM12" s="74">
        <v>2.7027027027027026</v>
      </c>
      <c r="AN12" s="79">
        <v>2.8571428571428572</v>
      </c>
      <c r="AO12" s="80">
        <v>0</v>
      </c>
    </row>
    <row r="13" spans="1:41" ht="15" customHeight="1" x14ac:dyDescent="0.2">
      <c r="A13" s="71" t="s">
        <v>27</v>
      </c>
      <c r="B13" s="72">
        <v>12</v>
      </c>
      <c r="C13" s="73">
        <v>9</v>
      </c>
      <c r="D13" s="73">
        <v>7</v>
      </c>
      <c r="E13" s="73">
        <v>8</v>
      </c>
      <c r="F13" s="73">
        <v>9</v>
      </c>
      <c r="G13" s="74">
        <v>25</v>
      </c>
      <c r="H13" s="74">
        <v>20.454545454545457</v>
      </c>
      <c r="I13" s="74">
        <v>15.909090909090908</v>
      </c>
      <c r="J13" s="75">
        <v>16</v>
      </c>
      <c r="K13" s="76">
        <v>18.75</v>
      </c>
      <c r="L13" s="72">
        <v>0</v>
      </c>
      <c r="M13" s="73">
        <v>0</v>
      </c>
      <c r="N13" s="73">
        <v>1</v>
      </c>
      <c r="O13" s="77">
        <v>2</v>
      </c>
      <c r="P13" s="78">
        <v>2</v>
      </c>
      <c r="Q13" s="74">
        <v>0</v>
      </c>
      <c r="R13" s="74">
        <v>0</v>
      </c>
      <c r="S13" s="74">
        <v>2.2727272727272729</v>
      </c>
      <c r="T13" s="79">
        <v>4</v>
      </c>
      <c r="U13" s="80">
        <v>4.1666666666666661</v>
      </c>
      <c r="V13" s="72">
        <v>10</v>
      </c>
      <c r="W13" s="73">
        <v>8</v>
      </c>
      <c r="X13" s="73">
        <v>5</v>
      </c>
      <c r="Y13" s="77">
        <v>5</v>
      </c>
      <c r="Z13" s="78">
        <v>4</v>
      </c>
      <c r="AA13" s="74">
        <v>20.833333333333336</v>
      </c>
      <c r="AB13" s="74">
        <v>18.181818181818183</v>
      </c>
      <c r="AC13" s="74">
        <v>11.363636363636363</v>
      </c>
      <c r="AD13" s="79">
        <v>10</v>
      </c>
      <c r="AE13" s="80">
        <v>8.3333333333333321</v>
      </c>
      <c r="AF13" s="72">
        <v>2</v>
      </c>
      <c r="AG13" s="73">
        <v>1</v>
      </c>
      <c r="AH13" s="73">
        <v>1</v>
      </c>
      <c r="AI13" s="77">
        <v>1</v>
      </c>
      <c r="AJ13" s="78">
        <v>3</v>
      </c>
      <c r="AK13" s="74">
        <v>4.1666666666666661</v>
      </c>
      <c r="AL13" s="74">
        <v>2.2727272727272729</v>
      </c>
      <c r="AM13" s="74">
        <v>2.2727272727272729</v>
      </c>
      <c r="AN13" s="79">
        <v>2</v>
      </c>
      <c r="AO13" s="80">
        <v>6.25</v>
      </c>
    </row>
    <row r="14" spans="1:41" ht="15" customHeight="1" x14ac:dyDescent="0.2">
      <c r="A14" s="71" t="s">
        <v>28</v>
      </c>
      <c r="B14" s="72">
        <v>10</v>
      </c>
      <c r="C14" s="73">
        <v>10</v>
      </c>
      <c r="D14" s="73">
        <v>7</v>
      </c>
      <c r="E14" s="73">
        <v>10</v>
      </c>
      <c r="F14" s="73">
        <v>9</v>
      </c>
      <c r="G14" s="74">
        <v>38.461538461538467</v>
      </c>
      <c r="H14" s="74">
        <v>33.333333333333329</v>
      </c>
      <c r="I14" s="74">
        <v>21.212121212121211</v>
      </c>
      <c r="J14" s="75">
        <v>30.303030303030305</v>
      </c>
      <c r="K14" s="80">
        <v>30</v>
      </c>
      <c r="L14" s="72">
        <v>1</v>
      </c>
      <c r="M14" s="73">
        <v>1</v>
      </c>
      <c r="N14" s="73">
        <v>1</v>
      </c>
      <c r="O14" s="77">
        <v>1</v>
      </c>
      <c r="P14" s="78">
        <v>1</v>
      </c>
      <c r="Q14" s="74">
        <v>3.8461538461538463</v>
      </c>
      <c r="R14" s="74">
        <v>3.3333333333333335</v>
      </c>
      <c r="S14" s="74">
        <v>3.0303030303030303</v>
      </c>
      <c r="T14" s="79">
        <v>3.0303030303030303</v>
      </c>
      <c r="U14" s="80">
        <v>3.3333333333333335</v>
      </c>
      <c r="V14" s="72">
        <v>8</v>
      </c>
      <c r="W14" s="73">
        <v>8</v>
      </c>
      <c r="X14" s="73">
        <v>5</v>
      </c>
      <c r="Y14" s="77">
        <v>7</v>
      </c>
      <c r="Z14" s="78">
        <v>6</v>
      </c>
      <c r="AA14" s="74">
        <v>30.76923076923077</v>
      </c>
      <c r="AB14" s="74">
        <v>26.666666666666668</v>
      </c>
      <c r="AC14" s="74">
        <v>15.151515151515152</v>
      </c>
      <c r="AD14" s="79">
        <v>21.212121212121211</v>
      </c>
      <c r="AE14" s="80">
        <v>20</v>
      </c>
      <c r="AF14" s="72">
        <v>1</v>
      </c>
      <c r="AG14" s="73">
        <v>1</v>
      </c>
      <c r="AH14" s="73">
        <v>1</v>
      </c>
      <c r="AI14" s="77">
        <v>2</v>
      </c>
      <c r="AJ14" s="78">
        <v>2</v>
      </c>
      <c r="AK14" s="74">
        <v>3.8461538461538463</v>
      </c>
      <c r="AL14" s="74">
        <v>3.3333333333333335</v>
      </c>
      <c r="AM14" s="74">
        <v>3.0303030303030303</v>
      </c>
      <c r="AN14" s="79">
        <v>6.0606060606060606</v>
      </c>
      <c r="AO14" s="80">
        <v>6.666666666666667</v>
      </c>
    </row>
    <row r="15" spans="1:41" ht="15" customHeight="1" x14ac:dyDescent="0.2">
      <c r="A15" s="71" t="s">
        <v>9</v>
      </c>
      <c r="B15" s="72">
        <v>6</v>
      </c>
      <c r="C15" s="73">
        <v>3</v>
      </c>
      <c r="D15" s="73">
        <v>3</v>
      </c>
      <c r="E15" s="73">
        <v>4</v>
      </c>
      <c r="F15" s="73">
        <v>10</v>
      </c>
      <c r="G15" s="74">
        <v>21.428571428571427</v>
      </c>
      <c r="H15" s="74">
        <v>9.67741935483871</v>
      </c>
      <c r="I15" s="74">
        <v>10</v>
      </c>
      <c r="J15" s="75">
        <v>12.5</v>
      </c>
      <c r="K15" s="76">
        <v>28.571428571428569</v>
      </c>
      <c r="L15" s="72">
        <v>1</v>
      </c>
      <c r="M15" s="73">
        <v>0</v>
      </c>
      <c r="N15" s="73">
        <v>1</v>
      </c>
      <c r="O15" s="77">
        <v>1</v>
      </c>
      <c r="P15" s="78">
        <v>3</v>
      </c>
      <c r="Q15" s="74">
        <v>3.5714285714285712</v>
      </c>
      <c r="R15" s="74">
        <v>0</v>
      </c>
      <c r="S15" s="74">
        <v>3.3333333333333335</v>
      </c>
      <c r="T15" s="79">
        <v>3.125</v>
      </c>
      <c r="U15" s="80">
        <v>8.5714285714285712</v>
      </c>
      <c r="V15" s="72">
        <v>4</v>
      </c>
      <c r="W15" s="73">
        <v>3</v>
      </c>
      <c r="X15" s="73">
        <v>2</v>
      </c>
      <c r="Y15" s="77">
        <v>2</v>
      </c>
      <c r="Z15" s="78">
        <v>3</v>
      </c>
      <c r="AA15" s="74">
        <v>14.285714285714285</v>
      </c>
      <c r="AB15" s="74">
        <v>9.67741935483871</v>
      </c>
      <c r="AC15" s="74">
        <v>6.666666666666667</v>
      </c>
      <c r="AD15" s="79">
        <v>6.25</v>
      </c>
      <c r="AE15" s="80">
        <v>8.5714285714285712</v>
      </c>
      <c r="AF15" s="72">
        <v>1</v>
      </c>
      <c r="AG15" s="73">
        <v>0</v>
      </c>
      <c r="AH15" s="73">
        <v>0</v>
      </c>
      <c r="AI15" s="77">
        <v>1</v>
      </c>
      <c r="AJ15" s="78">
        <v>4</v>
      </c>
      <c r="AK15" s="74">
        <v>3.5714285714285712</v>
      </c>
      <c r="AL15" s="74">
        <v>0</v>
      </c>
      <c r="AM15" s="74">
        <v>0</v>
      </c>
      <c r="AN15" s="79">
        <v>3.125</v>
      </c>
      <c r="AO15" s="80">
        <v>11.428571428571429</v>
      </c>
    </row>
    <row r="16" spans="1:41" ht="15" customHeight="1" x14ac:dyDescent="0.2">
      <c r="A16" s="71" t="s">
        <v>10</v>
      </c>
      <c r="B16" s="72">
        <v>9</v>
      </c>
      <c r="C16" s="73">
        <v>7</v>
      </c>
      <c r="D16" s="73">
        <v>5</v>
      </c>
      <c r="E16" s="73">
        <v>7</v>
      </c>
      <c r="F16" s="73">
        <v>6</v>
      </c>
      <c r="G16" s="74">
        <v>45</v>
      </c>
      <c r="H16" s="74">
        <v>25</v>
      </c>
      <c r="I16" s="74">
        <v>20</v>
      </c>
      <c r="J16" s="75">
        <v>25</v>
      </c>
      <c r="K16" s="76">
        <v>24</v>
      </c>
      <c r="L16" s="72">
        <v>3</v>
      </c>
      <c r="M16" s="73">
        <v>1</v>
      </c>
      <c r="N16" s="73">
        <v>1</v>
      </c>
      <c r="O16" s="77">
        <v>2</v>
      </c>
      <c r="P16" s="78">
        <v>1</v>
      </c>
      <c r="Q16" s="74">
        <v>15</v>
      </c>
      <c r="R16" s="74">
        <v>3.5714285714285712</v>
      </c>
      <c r="S16" s="74">
        <v>4</v>
      </c>
      <c r="T16" s="79">
        <v>7.1428571428571423</v>
      </c>
      <c r="U16" s="80">
        <v>4</v>
      </c>
      <c r="V16" s="72">
        <v>3</v>
      </c>
      <c r="W16" s="73">
        <v>5</v>
      </c>
      <c r="X16" s="73">
        <v>2</v>
      </c>
      <c r="Y16" s="77">
        <v>3</v>
      </c>
      <c r="Z16" s="78">
        <v>3</v>
      </c>
      <c r="AA16" s="74">
        <v>15</v>
      </c>
      <c r="AB16" s="74">
        <v>17.857142857142858</v>
      </c>
      <c r="AC16" s="74">
        <v>8</v>
      </c>
      <c r="AD16" s="79">
        <v>10.714285714285714</v>
      </c>
      <c r="AE16" s="80">
        <v>12</v>
      </c>
      <c r="AF16" s="72">
        <v>3</v>
      </c>
      <c r="AG16" s="73">
        <v>1</v>
      </c>
      <c r="AH16" s="73">
        <v>2</v>
      </c>
      <c r="AI16" s="77">
        <v>2</v>
      </c>
      <c r="AJ16" s="78">
        <v>2</v>
      </c>
      <c r="AK16" s="74">
        <v>15</v>
      </c>
      <c r="AL16" s="74">
        <v>3.5714285714285712</v>
      </c>
      <c r="AM16" s="74">
        <v>8</v>
      </c>
      <c r="AN16" s="79">
        <v>7.1428571428571423</v>
      </c>
      <c r="AO16" s="80">
        <v>8</v>
      </c>
    </row>
    <row r="17" spans="1:41" ht="42.6" customHeight="1" x14ac:dyDescent="0.2">
      <c r="A17" s="71" t="s">
        <v>11</v>
      </c>
      <c r="B17" s="72">
        <v>4</v>
      </c>
      <c r="C17" s="73">
        <v>4</v>
      </c>
      <c r="D17" s="73">
        <v>2</v>
      </c>
      <c r="E17" s="73">
        <v>2</v>
      </c>
      <c r="F17" s="73">
        <v>2</v>
      </c>
      <c r="G17" s="74">
        <v>66.666666666666657</v>
      </c>
      <c r="H17" s="74">
        <v>66.666666666666657</v>
      </c>
      <c r="I17" s="74">
        <v>33.333333333333329</v>
      </c>
      <c r="J17" s="75">
        <v>33.333333333333329</v>
      </c>
      <c r="K17" s="80">
        <v>40</v>
      </c>
      <c r="L17" s="72">
        <v>3</v>
      </c>
      <c r="M17" s="73">
        <v>3</v>
      </c>
      <c r="N17" s="73">
        <v>2</v>
      </c>
      <c r="O17" s="77">
        <v>2</v>
      </c>
      <c r="P17" s="81">
        <v>1</v>
      </c>
      <c r="Q17" s="74">
        <v>50</v>
      </c>
      <c r="R17" s="74">
        <v>50</v>
      </c>
      <c r="S17" s="74">
        <v>33.333333333333329</v>
      </c>
      <c r="T17" s="79">
        <v>33.333333333333329</v>
      </c>
      <c r="U17" s="80">
        <v>20</v>
      </c>
      <c r="V17" s="72">
        <v>0</v>
      </c>
      <c r="W17" s="73">
        <v>0</v>
      </c>
      <c r="X17" s="73">
        <v>0</v>
      </c>
      <c r="Y17" s="77">
        <v>0</v>
      </c>
      <c r="Z17" s="81">
        <v>0</v>
      </c>
      <c r="AA17" s="74">
        <v>0</v>
      </c>
      <c r="AB17" s="74">
        <v>0</v>
      </c>
      <c r="AC17" s="74">
        <v>0</v>
      </c>
      <c r="AD17" s="79">
        <v>0</v>
      </c>
      <c r="AE17" s="80">
        <v>0</v>
      </c>
      <c r="AF17" s="72">
        <v>1</v>
      </c>
      <c r="AG17" s="73">
        <v>1</v>
      </c>
      <c r="AH17" s="73">
        <v>0</v>
      </c>
      <c r="AI17" s="77">
        <v>0</v>
      </c>
      <c r="AJ17" s="81">
        <v>1</v>
      </c>
      <c r="AK17" s="74">
        <v>16.666666666666664</v>
      </c>
      <c r="AL17" s="74">
        <v>16.666666666666664</v>
      </c>
      <c r="AM17" s="74">
        <v>0</v>
      </c>
      <c r="AN17" s="79">
        <v>0</v>
      </c>
      <c r="AO17" s="80">
        <v>20</v>
      </c>
    </row>
    <row r="18" spans="1:41" ht="15" customHeight="1" x14ac:dyDescent="0.2">
      <c r="A18" s="71" t="s">
        <v>126</v>
      </c>
      <c r="B18" s="72">
        <v>2</v>
      </c>
      <c r="C18" s="73">
        <v>1</v>
      </c>
      <c r="D18" s="73">
        <v>1</v>
      </c>
      <c r="E18" s="73">
        <v>2</v>
      </c>
      <c r="F18" s="73">
        <v>2</v>
      </c>
      <c r="G18" s="74">
        <v>100</v>
      </c>
      <c r="H18" s="74">
        <v>25</v>
      </c>
      <c r="I18" s="74">
        <v>25</v>
      </c>
      <c r="J18" s="75">
        <v>50</v>
      </c>
      <c r="K18" s="76">
        <v>66.666666666666657</v>
      </c>
      <c r="L18" s="72">
        <v>1</v>
      </c>
      <c r="M18" s="73">
        <v>1</v>
      </c>
      <c r="N18" s="73">
        <v>1</v>
      </c>
      <c r="O18" s="77">
        <v>1</v>
      </c>
      <c r="P18" s="81">
        <v>1</v>
      </c>
      <c r="Q18" s="74">
        <v>50</v>
      </c>
      <c r="R18" s="74">
        <v>25</v>
      </c>
      <c r="S18" s="74">
        <v>25</v>
      </c>
      <c r="T18" s="79">
        <v>25</v>
      </c>
      <c r="U18" s="80">
        <v>33.333333333333329</v>
      </c>
      <c r="V18" s="72">
        <v>1</v>
      </c>
      <c r="W18" s="73">
        <v>0</v>
      </c>
      <c r="X18" s="73">
        <v>0</v>
      </c>
      <c r="Y18" s="77">
        <v>0</v>
      </c>
      <c r="Z18" s="81">
        <v>0</v>
      </c>
      <c r="AA18" s="74">
        <v>50</v>
      </c>
      <c r="AB18" s="74">
        <v>0</v>
      </c>
      <c r="AC18" s="74">
        <v>0</v>
      </c>
      <c r="AD18" s="79">
        <v>0</v>
      </c>
      <c r="AE18" s="80">
        <v>0</v>
      </c>
      <c r="AF18" s="72">
        <v>0</v>
      </c>
      <c r="AG18" s="73">
        <v>0</v>
      </c>
      <c r="AH18" s="73">
        <v>0</v>
      </c>
      <c r="AI18" s="77">
        <v>1</v>
      </c>
      <c r="AJ18" s="81">
        <v>1</v>
      </c>
      <c r="AK18" s="74">
        <v>0</v>
      </c>
      <c r="AL18" s="74">
        <v>0</v>
      </c>
      <c r="AM18" s="74">
        <v>0</v>
      </c>
      <c r="AN18" s="79">
        <v>25</v>
      </c>
      <c r="AO18" s="80">
        <v>33.333333333333329</v>
      </c>
    </row>
    <row r="19" spans="1:41" ht="16.5" customHeight="1" x14ac:dyDescent="0.2">
      <c r="A19" s="20" t="s">
        <v>127</v>
      </c>
      <c r="B19" s="72">
        <v>0</v>
      </c>
      <c r="C19" s="73">
        <v>0</v>
      </c>
      <c r="D19" s="73">
        <v>0</v>
      </c>
      <c r="E19" s="73">
        <v>2</v>
      </c>
      <c r="F19" s="73">
        <v>1</v>
      </c>
      <c r="G19" s="74">
        <v>0</v>
      </c>
      <c r="H19" s="74">
        <v>0</v>
      </c>
      <c r="I19" s="82">
        <v>0</v>
      </c>
      <c r="J19" s="77">
        <v>100</v>
      </c>
      <c r="K19" s="76">
        <v>100</v>
      </c>
      <c r="L19" s="72">
        <v>0</v>
      </c>
      <c r="M19" s="73">
        <v>0</v>
      </c>
      <c r="N19" s="73">
        <v>0</v>
      </c>
      <c r="O19" s="77">
        <v>0</v>
      </c>
      <c r="P19" s="81">
        <v>0</v>
      </c>
      <c r="Q19" s="74">
        <v>0</v>
      </c>
      <c r="R19" s="74">
        <v>0</v>
      </c>
      <c r="S19" s="74">
        <v>0</v>
      </c>
      <c r="T19" s="79">
        <v>0</v>
      </c>
      <c r="U19" s="80">
        <v>0</v>
      </c>
      <c r="V19" s="72">
        <v>0</v>
      </c>
      <c r="W19" s="73">
        <v>0</v>
      </c>
      <c r="X19" s="73">
        <v>0</v>
      </c>
      <c r="Y19" s="77">
        <v>0</v>
      </c>
      <c r="Z19" s="81">
        <v>0</v>
      </c>
      <c r="AA19" s="74">
        <v>0</v>
      </c>
      <c r="AB19" s="74">
        <v>0</v>
      </c>
      <c r="AC19" s="74">
        <v>0</v>
      </c>
      <c r="AD19" s="79">
        <v>0</v>
      </c>
      <c r="AE19" s="80">
        <v>0</v>
      </c>
      <c r="AF19" s="72">
        <v>0</v>
      </c>
      <c r="AG19" s="73">
        <v>0</v>
      </c>
      <c r="AH19" s="73">
        <v>0</v>
      </c>
      <c r="AI19" s="77">
        <v>2</v>
      </c>
      <c r="AJ19" s="81">
        <v>1</v>
      </c>
      <c r="AK19" s="74">
        <v>0</v>
      </c>
      <c r="AL19" s="74">
        <v>0</v>
      </c>
      <c r="AM19" s="74">
        <v>0</v>
      </c>
      <c r="AN19" s="83">
        <v>100</v>
      </c>
      <c r="AO19" s="80">
        <v>100</v>
      </c>
    </row>
    <row r="20" spans="1:41" ht="26.1" customHeight="1" x14ac:dyDescent="0.2">
      <c r="A20" s="84" t="s">
        <v>93</v>
      </c>
      <c r="B20" s="72">
        <v>91</v>
      </c>
      <c r="C20" s="73">
        <v>87</v>
      </c>
      <c r="D20" s="73">
        <v>79</v>
      </c>
      <c r="E20" s="73">
        <v>84</v>
      </c>
      <c r="F20" s="73">
        <v>96</v>
      </c>
      <c r="G20" s="74">
        <v>27.828746177370029</v>
      </c>
      <c r="H20" s="74">
        <v>24.438202247191011</v>
      </c>
      <c r="I20" s="74">
        <v>20.413436692506458</v>
      </c>
      <c r="J20" s="75">
        <v>20.707070707070706</v>
      </c>
      <c r="K20" s="76">
        <v>24.806201550387598</v>
      </c>
      <c r="L20" s="85">
        <v>22</v>
      </c>
      <c r="M20" s="86">
        <v>15</v>
      </c>
      <c r="N20" s="73">
        <v>17</v>
      </c>
      <c r="O20" s="77">
        <v>20</v>
      </c>
      <c r="P20" s="77">
        <v>23</v>
      </c>
      <c r="Q20" s="74">
        <v>6.7278287461773694</v>
      </c>
      <c r="R20" s="74">
        <v>4.213483146067416</v>
      </c>
      <c r="S20" s="74">
        <v>4.3927648578811365</v>
      </c>
      <c r="T20" s="79">
        <v>5.0505050505050502</v>
      </c>
      <c r="U20" s="80">
        <v>5.9431524547803614</v>
      </c>
      <c r="V20" s="85">
        <v>56</v>
      </c>
      <c r="W20" s="86">
        <v>53</v>
      </c>
      <c r="X20" s="73">
        <v>44</v>
      </c>
      <c r="Y20" s="77">
        <v>46</v>
      </c>
      <c r="Z20" s="77">
        <v>42</v>
      </c>
      <c r="AA20" s="74">
        <v>17.12538226299694</v>
      </c>
      <c r="AB20" s="74">
        <v>14.887640449438203</v>
      </c>
      <c r="AC20" s="74">
        <v>11.369509043927648</v>
      </c>
      <c r="AD20" s="79">
        <v>11.616161616161616</v>
      </c>
      <c r="AE20" s="80">
        <v>10.852713178294573</v>
      </c>
      <c r="AF20" s="85">
        <v>13</v>
      </c>
      <c r="AG20" s="86">
        <v>19</v>
      </c>
      <c r="AH20" s="73">
        <v>18</v>
      </c>
      <c r="AI20" s="81">
        <v>18</v>
      </c>
      <c r="AJ20" s="81">
        <v>31</v>
      </c>
      <c r="AK20" s="74">
        <v>3.9755351681957185</v>
      </c>
      <c r="AL20" s="74">
        <v>5.3370786516853927</v>
      </c>
      <c r="AM20" s="74">
        <v>4.6511627906976747</v>
      </c>
      <c r="AN20" s="79">
        <v>4.0404040404040407</v>
      </c>
      <c r="AO20" s="80">
        <v>8.0103359173126609</v>
      </c>
    </row>
    <row r="21" spans="1:41" ht="25.5" customHeight="1" x14ac:dyDescent="0.2">
      <c r="A21" s="84" t="s">
        <v>128</v>
      </c>
      <c r="B21" s="72">
        <v>94</v>
      </c>
      <c r="C21" s="73">
        <v>91</v>
      </c>
      <c r="D21" s="73">
        <v>83</v>
      </c>
      <c r="E21" s="73">
        <v>84</v>
      </c>
      <c r="F21" s="73">
        <v>96</v>
      </c>
      <c r="G21" s="74">
        <v>26.704545454545453</v>
      </c>
      <c r="H21" s="74">
        <v>23.575129533678759</v>
      </c>
      <c r="I21" s="74">
        <v>20</v>
      </c>
      <c r="J21" s="77">
        <v>20.74074074074074</v>
      </c>
      <c r="K21" s="76">
        <v>24.303797468354428</v>
      </c>
      <c r="L21" s="85">
        <v>23</v>
      </c>
      <c r="M21" s="73">
        <v>17</v>
      </c>
      <c r="N21" s="87">
        <v>18</v>
      </c>
      <c r="O21" s="77">
        <v>20</v>
      </c>
      <c r="P21" s="81">
        <v>23</v>
      </c>
      <c r="Q21" s="74">
        <v>6.5340909090909092</v>
      </c>
      <c r="R21" s="74">
        <v>4.4041450777202069</v>
      </c>
      <c r="S21" s="74">
        <v>4.3373493975903612</v>
      </c>
      <c r="T21" s="79">
        <v>4.9382716049382713</v>
      </c>
      <c r="U21" s="80">
        <v>5.8227848101265822</v>
      </c>
      <c r="V21" s="85">
        <v>58</v>
      </c>
      <c r="W21" s="73">
        <v>55</v>
      </c>
      <c r="X21" s="87">
        <v>47</v>
      </c>
      <c r="Y21" s="77">
        <v>46</v>
      </c>
      <c r="Z21" s="81">
        <v>42</v>
      </c>
      <c r="AA21" s="74">
        <v>16.477272727272727</v>
      </c>
      <c r="AB21" s="74">
        <v>14.248704663212436</v>
      </c>
      <c r="AC21" s="74">
        <v>11.325301204819278</v>
      </c>
      <c r="AD21" s="79">
        <v>11.358024691358025</v>
      </c>
      <c r="AE21" s="80">
        <v>10.632911392405063</v>
      </c>
      <c r="AF21" s="85">
        <v>13</v>
      </c>
      <c r="AG21" s="73">
        <v>19</v>
      </c>
      <c r="AH21" s="87">
        <v>18</v>
      </c>
      <c r="AI21" s="77">
        <v>18</v>
      </c>
      <c r="AJ21" s="81">
        <v>31</v>
      </c>
      <c r="AK21" s="74">
        <v>3.6931818181818183</v>
      </c>
      <c r="AL21" s="74">
        <v>4.9222797927461137</v>
      </c>
      <c r="AM21" s="74">
        <v>4.3373493975903612</v>
      </c>
      <c r="AN21" s="79">
        <v>4.4444444444444446</v>
      </c>
      <c r="AO21" s="80">
        <v>7.8481012658227849</v>
      </c>
    </row>
    <row r="22" spans="1:41" ht="15" customHeight="1" x14ac:dyDescent="0.2">
      <c r="A22" s="84" t="s">
        <v>129</v>
      </c>
      <c r="B22" s="85" t="s">
        <v>130</v>
      </c>
      <c r="C22" s="86" t="s">
        <v>130</v>
      </c>
      <c r="D22" s="86" t="s">
        <v>130</v>
      </c>
      <c r="E22" s="86" t="s">
        <v>130</v>
      </c>
      <c r="F22" s="77"/>
      <c r="G22" s="74">
        <v>41</v>
      </c>
      <c r="H22" s="74">
        <v>36.799999999999997</v>
      </c>
      <c r="I22" s="74">
        <v>33.6</v>
      </c>
      <c r="J22" s="77">
        <v>32.5</v>
      </c>
      <c r="K22" s="76"/>
      <c r="L22" s="85" t="s">
        <v>130</v>
      </c>
      <c r="M22" s="86" t="s">
        <v>130</v>
      </c>
      <c r="N22" s="86" t="s">
        <v>130</v>
      </c>
      <c r="O22" s="86" t="s">
        <v>130</v>
      </c>
      <c r="P22" s="77"/>
      <c r="Q22" s="86" t="s">
        <v>130</v>
      </c>
      <c r="R22" s="74" t="s">
        <v>130</v>
      </c>
      <c r="S22" s="86" t="s">
        <v>130</v>
      </c>
      <c r="T22" s="86" t="s">
        <v>130</v>
      </c>
      <c r="U22" s="80"/>
      <c r="V22" s="85" t="s">
        <v>130</v>
      </c>
      <c r="W22" s="86" t="s">
        <v>130</v>
      </c>
      <c r="X22" s="86" t="s">
        <v>130</v>
      </c>
      <c r="Y22" s="86" t="s">
        <v>130</v>
      </c>
      <c r="Z22" s="77"/>
      <c r="AA22" s="86" t="s">
        <v>130</v>
      </c>
      <c r="AB22" s="74" t="s">
        <v>130</v>
      </c>
      <c r="AC22" s="86" t="s">
        <v>130</v>
      </c>
      <c r="AD22" s="86" t="s">
        <v>130</v>
      </c>
      <c r="AE22" s="80"/>
      <c r="AF22" s="85" t="s">
        <v>130</v>
      </c>
      <c r="AG22" s="86" t="s">
        <v>130</v>
      </c>
      <c r="AH22" s="86" t="s">
        <v>130</v>
      </c>
      <c r="AI22" s="86" t="s">
        <v>130</v>
      </c>
      <c r="AJ22" s="77"/>
      <c r="AK22" s="86" t="s">
        <v>130</v>
      </c>
      <c r="AL22" s="74" t="s">
        <v>130</v>
      </c>
      <c r="AM22" s="86" t="s">
        <v>130</v>
      </c>
      <c r="AN22" s="86" t="s">
        <v>130</v>
      </c>
      <c r="AO22" s="76"/>
    </row>
    <row r="23" spans="1:41" ht="15" customHeight="1" x14ac:dyDescent="0.2">
      <c r="A23" s="84" t="s">
        <v>131</v>
      </c>
      <c r="B23" s="85" t="s">
        <v>130</v>
      </c>
      <c r="C23" s="86" t="s">
        <v>130</v>
      </c>
      <c r="D23" s="86" t="s">
        <v>130</v>
      </c>
      <c r="E23" s="86" t="s">
        <v>130</v>
      </c>
      <c r="F23" s="77"/>
      <c r="G23" s="74">
        <v>48.1</v>
      </c>
      <c r="H23" s="74">
        <v>42.1</v>
      </c>
      <c r="I23" s="74">
        <v>39.299999999999997</v>
      </c>
      <c r="J23" s="77">
        <v>36.200000000000003</v>
      </c>
      <c r="K23" s="76"/>
      <c r="L23" s="85" t="s">
        <v>130</v>
      </c>
      <c r="M23" s="86" t="s">
        <v>130</v>
      </c>
      <c r="N23" s="86" t="s">
        <v>130</v>
      </c>
      <c r="O23" s="86" t="s">
        <v>130</v>
      </c>
      <c r="P23" s="77"/>
      <c r="Q23" s="86" t="s">
        <v>130</v>
      </c>
      <c r="R23" s="74" t="s">
        <v>130</v>
      </c>
      <c r="S23" s="86" t="s">
        <v>130</v>
      </c>
      <c r="T23" s="86" t="s">
        <v>130</v>
      </c>
      <c r="U23" s="80"/>
      <c r="V23" s="85" t="s">
        <v>130</v>
      </c>
      <c r="W23" s="86" t="s">
        <v>130</v>
      </c>
      <c r="X23" s="86" t="s">
        <v>130</v>
      </c>
      <c r="Y23" s="86" t="s">
        <v>130</v>
      </c>
      <c r="Z23" s="77"/>
      <c r="AA23" s="86" t="s">
        <v>130</v>
      </c>
      <c r="AB23" s="74" t="s">
        <v>130</v>
      </c>
      <c r="AC23" s="86" t="s">
        <v>130</v>
      </c>
      <c r="AD23" s="86" t="s">
        <v>130</v>
      </c>
      <c r="AE23" s="80"/>
      <c r="AF23" s="85" t="s">
        <v>130</v>
      </c>
      <c r="AG23" s="86" t="s">
        <v>130</v>
      </c>
      <c r="AH23" s="86" t="s">
        <v>130</v>
      </c>
      <c r="AI23" s="86" t="s">
        <v>130</v>
      </c>
      <c r="AJ23" s="77"/>
      <c r="AK23" s="86" t="s">
        <v>130</v>
      </c>
      <c r="AL23" s="74" t="s">
        <v>130</v>
      </c>
      <c r="AM23" s="86" t="s">
        <v>130</v>
      </c>
      <c r="AN23" s="86" t="s">
        <v>130</v>
      </c>
      <c r="AO23" s="76"/>
    </row>
    <row r="24" spans="1:41" ht="15" customHeight="1" x14ac:dyDescent="0.2">
      <c r="A24" s="71" t="s">
        <v>15</v>
      </c>
      <c r="B24" s="72">
        <v>223</v>
      </c>
      <c r="C24" s="73">
        <v>199</v>
      </c>
      <c r="D24" s="73">
        <v>212</v>
      </c>
      <c r="E24" s="73">
        <v>216</v>
      </c>
      <c r="F24" s="73">
        <v>235</v>
      </c>
      <c r="G24" s="74">
        <v>51.860465116279073</v>
      </c>
      <c r="H24" s="74">
        <v>49.135802469135804</v>
      </c>
      <c r="I24" s="74">
        <v>50.96153846153846</v>
      </c>
      <c r="J24" s="75">
        <v>48.979591836734691</v>
      </c>
      <c r="K24" s="80">
        <v>51.535087719298247</v>
      </c>
      <c r="L24" s="72">
        <v>122</v>
      </c>
      <c r="M24" s="73">
        <v>108</v>
      </c>
      <c r="N24" s="73">
        <v>110</v>
      </c>
      <c r="O24" s="81">
        <v>116</v>
      </c>
      <c r="P24" s="81">
        <v>123</v>
      </c>
      <c r="Q24" s="74">
        <v>28.372093023255811</v>
      </c>
      <c r="R24" s="74">
        <v>26.666666666666668</v>
      </c>
      <c r="S24" s="74">
        <v>26.442307692307693</v>
      </c>
      <c r="T24" s="79">
        <v>26.303854875283445</v>
      </c>
      <c r="U24" s="80">
        <v>26.973684210526315</v>
      </c>
      <c r="V24" s="72">
        <v>66</v>
      </c>
      <c r="W24" s="73">
        <v>63</v>
      </c>
      <c r="X24" s="73">
        <v>63</v>
      </c>
      <c r="Y24" s="81">
        <v>59</v>
      </c>
      <c r="Z24" s="81">
        <v>67</v>
      </c>
      <c r="AA24" s="74">
        <v>15.348837209302326</v>
      </c>
      <c r="AB24" s="74">
        <v>15.555555555555555</v>
      </c>
      <c r="AC24" s="74">
        <v>15.144230769230768</v>
      </c>
      <c r="AD24" s="79">
        <v>13.378684807256235</v>
      </c>
      <c r="AE24" s="80">
        <v>14.692982456140353</v>
      </c>
      <c r="AF24" s="72">
        <v>35</v>
      </c>
      <c r="AG24" s="73">
        <v>28</v>
      </c>
      <c r="AH24" s="73">
        <v>39</v>
      </c>
      <c r="AI24" s="81">
        <v>41</v>
      </c>
      <c r="AJ24" s="81">
        <v>45</v>
      </c>
      <c r="AK24" s="74">
        <v>8.1395348837209305</v>
      </c>
      <c r="AL24" s="74">
        <v>6.9135802469135799</v>
      </c>
      <c r="AM24" s="74">
        <v>9.375</v>
      </c>
      <c r="AN24" s="79">
        <v>9.2970521541950113</v>
      </c>
      <c r="AO24" s="80">
        <v>9.8684210526315788</v>
      </c>
    </row>
    <row r="25" spans="1:41" ht="26.1" customHeight="1" x14ac:dyDescent="0.2">
      <c r="A25" s="84" t="s">
        <v>132</v>
      </c>
      <c r="B25" s="72">
        <v>314</v>
      </c>
      <c r="C25" s="73">
        <v>286</v>
      </c>
      <c r="D25" s="73">
        <v>291</v>
      </c>
      <c r="E25" s="73">
        <v>298</v>
      </c>
      <c r="F25" s="73">
        <v>331</v>
      </c>
      <c r="G25" s="74">
        <v>41.479524438573314</v>
      </c>
      <c r="H25" s="74">
        <v>37.582128777923785</v>
      </c>
      <c r="I25" s="74">
        <v>36.239103362391035</v>
      </c>
      <c r="J25" s="77">
        <v>35.603345280764636</v>
      </c>
      <c r="K25" s="76">
        <v>39.264531435349944</v>
      </c>
      <c r="L25" s="85">
        <v>144</v>
      </c>
      <c r="M25" s="86">
        <v>123</v>
      </c>
      <c r="N25" s="73">
        <v>127</v>
      </c>
      <c r="O25" s="81">
        <v>136</v>
      </c>
      <c r="P25" s="81">
        <v>146</v>
      </c>
      <c r="Q25" s="74">
        <v>19.022457067371199</v>
      </c>
      <c r="R25" s="74">
        <v>16.162943495400789</v>
      </c>
      <c r="S25" s="74">
        <v>15.815691158156911</v>
      </c>
      <c r="T25" s="79">
        <v>16.248506571087216</v>
      </c>
      <c r="U25" s="80">
        <v>17.319098457888494</v>
      </c>
      <c r="V25" s="85">
        <v>122</v>
      </c>
      <c r="W25" s="86">
        <v>116</v>
      </c>
      <c r="X25" s="73">
        <v>107</v>
      </c>
      <c r="Y25" s="81">
        <v>105</v>
      </c>
      <c r="Z25" s="81">
        <v>109</v>
      </c>
      <c r="AA25" s="74">
        <v>16.116248348745046</v>
      </c>
      <c r="AB25" s="74">
        <v>15.243101182654403</v>
      </c>
      <c r="AC25" s="74">
        <v>13.325031133250311</v>
      </c>
      <c r="AD25" s="79">
        <v>12.544802867383511</v>
      </c>
      <c r="AE25" s="80">
        <v>12.930011862396205</v>
      </c>
      <c r="AF25" s="85">
        <v>48</v>
      </c>
      <c r="AG25" s="86">
        <v>47</v>
      </c>
      <c r="AH25" s="73">
        <v>57</v>
      </c>
      <c r="AI25" s="81">
        <v>57</v>
      </c>
      <c r="AJ25" s="81">
        <v>76</v>
      </c>
      <c r="AK25" s="74">
        <v>6.3408190224570671</v>
      </c>
      <c r="AL25" s="74">
        <v>6.1760840998685937</v>
      </c>
      <c r="AM25" s="74">
        <v>7.0983810709838115</v>
      </c>
      <c r="AN25" s="79">
        <v>6.8100358422939076</v>
      </c>
      <c r="AO25" s="80">
        <v>9.0154211150652426</v>
      </c>
    </row>
    <row r="26" spans="1:41" ht="26.45" customHeight="1" x14ac:dyDescent="0.2">
      <c r="A26" s="84" t="s">
        <v>133</v>
      </c>
      <c r="B26" s="72">
        <v>336</v>
      </c>
      <c r="C26" s="73">
        <v>302</v>
      </c>
      <c r="D26" s="73">
        <v>308</v>
      </c>
      <c r="E26" s="73">
        <v>298</v>
      </c>
      <c r="F26" s="73">
        <v>331</v>
      </c>
      <c r="G26" s="74">
        <v>40.776699029126213</v>
      </c>
      <c r="H26" s="74">
        <v>36.29807692307692</v>
      </c>
      <c r="I26" s="74">
        <v>35.483870967741936</v>
      </c>
      <c r="J26" s="77">
        <v>35.224586288416077</v>
      </c>
      <c r="K26" s="76">
        <v>38.895417156286719</v>
      </c>
      <c r="L26" s="85">
        <v>158</v>
      </c>
      <c r="M26" s="73">
        <v>133</v>
      </c>
      <c r="N26" s="73">
        <v>135</v>
      </c>
      <c r="O26" s="81">
        <v>136</v>
      </c>
      <c r="P26" s="81">
        <v>146</v>
      </c>
      <c r="Q26" s="74">
        <v>19.174757281553397</v>
      </c>
      <c r="R26" s="74">
        <v>15.985576923076922</v>
      </c>
      <c r="S26" s="74">
        <v>15.552995391705068</v>
      </c>
      <c r="T26" s="79">
        <v>16.07565011820331</v>
      </c>
      <c r="U26" s="80">
        <v>17.156286721504113</v>
      </c>
      <c r="V26" s="85">
        <v>130</v>
      </c>
      <c r="W26" s="73">
        <v>120</v>
      </c>
      <c r="X26" s="73">
        <v>113</v>
      </c>
      <c r="Y26" s="81">
        <v>105</v>
      </c>
      <c r="Z26" s="81">
        <v>109</v>
      </c>
      <c r="AA26" s="74">
        <v>15.776699029126215</v>
      </c>
      <c r="AB26" s="74">
        <v>14.423076923076922</v>
      </c>
      <c r="AC26" s="74">
        <v>13.018433179723502</v>
      </c>
      <c r="AD26" s="79">
        <v>12.411347517730496</v>
      </c>
      <c r="AE26" s="80">
        <v>12.808460634547592</v>
      </c>
      <c r="AF26" s="85">
        <v>48</v>
      </c>
      <c r="AG26" s="73">
        <v>49</v>
      </c>
      <c r="AH26" s="73">
        <v>60</v>
      </c>
      <c r="AI26" s="81">
        <v>57</v>
      </c>
      <c r="AJ26" s="81">
        <v>76</v>
      </c>
      <c r="AK26" s="74">
        <v>5.825242718446602</v>
      </c>
      <c r="AL26" s="74">
        <v>5.8894230769230766</v>
      </c>
      <c r="AM26" s="74">
        <v>6.9124423963133648</v>
      </c>
      <c r="AN26" s="79">
        <v>6.7375886524822697</v>
      </c>
      <c r="AO26" s="80">
        <v>8.9306698002350178</v>
      </c>
    </row>
    <row r="27" spans="1:41" ht="15" customHeight="1" x14ac:dyDescent="0.2">
      <c r="A27" s="84" t="s">
        <v>98</v>
      </c>
      <c r="B27" s="85" t="s">
        <v>130</v>
      </c>
      <c r="C27" s="5" t="s">
        <v>130</v>
      </c>
      <c r="D27" s="5" t="s">
        <v>130</v>
      </c>
      <c r="E27" s="5" t="s">
        <v>130</v>
      </c>
      <c r="F27" s="77"/>
      <c r="G27" s="74">
        <v>50.9</v>
      </c>
      <c r="H27" s="74">
        <v>48</v>
      </c>
      <c r="I27" s="77">
        <v>46.4</v>
      </c>
      <c r="J27" s="77">
        <v>43.6</v>
      </c>
      <c r="K27" s="76"/>
      <c r="L27" s="85" t="s">
        <v>130</v>
      </c>
      <c r="M27" s="5" t="s">
        <v>130</v>
      </c>
      <c r="N27" s="5" t="s">
        <v>130</v>
      </c>
      <c r="O27" s="5" t="s">
        <v>130</v>
      </c>
      <c r="P27" s="77"/>
      <c r="Q27" s="86" t="s">
        <v>130</v>
      </c>
      <c r="R27" s="88" t="s">
        <v>130</v>
      </c>
      <c r="S27" s="5" t="s">
        <v>130</v>
      </c>
      <c r="T27" s="5" t="s">
        <v>130</v>
      </c>
      <c r="U27" s="76"/>
      <c r="V27" s="85" t="s">
        <v>130</v>
      </c>
      <c r="W27" s="86" t="s">
        <v>130</v>
      </c>
      <c r="X27" s="5" t="s">
        <v>130</v>
      </c>
      <c r="Y27" s="5" t="s">
        <v>130</v>
      </c>
      <c r="Z27" s="77"/>
      <c r="AA27" s="86" t="s">
        <v>130</v>
      </c>
      <c r="AB27" s="74" t="s">
        <v>130</v>
      </c>
      <c r="AC27" s="5" t="s">
        <v>130</v>
      </c>
      <c r="AD27" s="5" t="s">
        <v>130</v>
      </c>
      <c r="AE27" s="76"/>
      <c r="AF27" s="85" t="s">
        <v>130</v>
      </c>
      <c r="AG27" s="5" t="s">
        <v>130</v>
      </c>
      <c r="AH27" s="5" t="s">
        <v>130</v>
      </c>
      <c r="AI27" s="5" t="s">
        <v>130</v>
      </c>
      <c r="AJ27" s="77"/>
      <c r="AK27" s="86" t="s">
        <v>130</v>
      </c>
      <c r="AL27" s="88" t="s">
        <v>130</v>
      </c>
      <c r="AM27" s="5" t="s">
        <v>130</v>
      </c>
      <c r="AN27" s="5" t="s">
        <v>130</v>
      </c>
      <c r="AO27" s="76"/>
    </row>
    <row r="28" spans="1:41" ht="15" customHeight="1" thickBot="1" x14ac:dyDescent="0.25">
      <c r="A28" s="89" t="s">
        <v>99</v>
      </c>
      <c r="B28" s="90" t="s">
        <v>130</v>
      </c>
      <c r="C28" s="91" t="s">
        <v>130</v>
      </c>
      <c r="D28" s="91" t="s">
        <v>130</v>
      </c>
      <c r="E28" s="91" t="s">
        <v>130</v>
      </c>
      <c r="F28" s="92"/>
      <c r="G28" s="93">
        <v>57.2</v>
      </c>
      <c r="H28" s="94">
        <v>53.1</v>
      </c>
      <c r="I28" s="92">
        <v>52.2</v>
      </c>
      <c r="J28" s="92">
        <v>48.2</v>
      </c>
      <c r="K28" s="95"/>
      <c r="L28" s="90" t="s">
        <v>130</v>
      </c>
      <c r="M28" s="96" t="s">
        <v>130</v>
      </c>
      <c r="N28" s="91" t="s">
        <v>130</v>
      </c>
      <c r="O28" s="91" t="s">
        <v>130</v>
      </c>
      <c r="P28" s="92"/>
      <c r="Q28" s="94">
        <v>31.4</v>
      </c>
      <c r="R28" s="96">
        <v>32.5</v>
      </c>
      <c r="S28" s="91" t="s">
        <v>130</v>
      </c>
      <c r="T28" s="91" t="s">
        <v>130</v>
      </c>
      <c r="U28" s="95"/>
      <c r="V28" s="90" t="s">
        <v>130</v>
      </c>
      <c r="W28" s="96" t="s">
        <v>130</v>
      </c>
      <c r="X28" s="91" t="s">
        <v>130</v>
      </c>
      <c r="Y28" s="91" t="s">
        <v>130</v>
      </c>
      <c r="Z28" s="92"/>
      <c r="AA28" s="93">
        <v>18</v>
      </c>
      <c r="AB28" s="96">
        <v>17.5</v>
      </c>
      <c r="AC28" s="91" t="s">
        <v>130</v>
      </c>
      <c r="AD28" s="91" t="s">
        <v>130</v>
      </c>
      <c r="AE28" s="95"/>
      <c r="AF28" s="90" t="s">
        <v>130</v>
      </c>
      <c r="AG28" s="97" t="s">
        <v>130</v>
      </c>
      <c r="AH28" s="91" t="s">
        <v>130</v>
      </c>
      <c r="AI28" s="91" t="s">
        <v>130</v>
      </c>
      <c r="AJ28" s="92"/>
      <c r="AK28" s="94">
        <v>7.9</v>
      </c>
      <c r="AL28" s="96">
        <v>7.9</v>
      </c>
      <c r="AM28" s="91" t="s">
        <v>130</v>
      </c>
      <c r="AN28" s="91" t="s">
        <v>130</v>
      </c>
      <c r="AO28" s="95"/>
    </row>
    <row r="29" spans="1:41" ht="19.5" customHeight="1" x14ac:dyDescent="0.25"/>
    <row r="30" spans="1:41" ht="19.5" customHeight="1" x14ac:dyDescent="0.25">
      <c r="A30" s="421" t="s">
        <v>134</v>
      </c>
      <c r="B30" s="421"/>
      <c r="C30" s="421"/>
      <c r="D30" s="421"/>
      <c r="E30" s="421"/>
      <c r="F30" s="421"/>
      <c r="G30" s="421"/>
      <c r="H30" s="421"/>
      <c r="I30" s="421"/>
      <c r="J30" s="421"/>
      <c r="K30" s="421"/>
      <c r="L30" s="421"/>
      <c r="M30" s="421"/>
      <c r="N30" s="421"/>
      <c r="O30" s="421"/>
      <c r="P30" s="421"/>
      <c r="Q30" s="421"/>
      <c r="R30" s="421"/>
      <c r="S30" s="421"/>
      <c r="T30" s="421"/>
      <c r="U30" s="421"/>
      <c r="V30" s="421"/>
      <c r="W30" s="421"/>
      <c r="X30" s="421"/>
      <c r="Y30" s="421"/>
      <c r="Z30" s="421"/>
      <c r="AA30" s="421"/>
      <c r="AB30" s="421"/>
    </row>
    <row r="31" spans="1:41" ht="18.600000000000001" customHeight="1" x14ac:dyDescent="0.25">
      <c r="A31" s="410" t="s">
        <v>101</v>
      </c>
      <c r="B31" s="410"/>
      <c r="C31" s="410"/>
      <c r="D31" s="410"/>
      <c r="E31" s="410"/>
      <c r="F31" s="410"/>
      <c r="G31" s="410"/>
      <c r="H31" s="410"/>
      <c r="I31" s="410"/>
      <c r="J31" s="410"/>
      <c r="K31" s="410"/>
      <c r="L31" s="410"/>
      <c r="M31" s="410"/>
      <c r="N31" s="410"/>
      <c r="O31" s="410"/>
      <c r="P31" s="410"/>
      <c r="Q31" s="410"/>
      <c r="R31" s="410"/>
      <c r="S31" s="410"/>
      <c r="T31" s="410"/>
      <c r="U31" s="410"/>
      <c r="V31" s="410"/>
      <c r="W31" s="410"/>
      <c r="X31" s="410"/>
      <c r="Y31" s="410"/>
      <c r="Z31" s="410"/>
      <c r="AA31" s="410"/>
      <c r="AB31" s="410"/>
      <c r="AC31" s="98"/>
      <c r="AD31" s="98"/>
      <c r="AE31" s="98"/>
      <c r="AF31" s="98"/>
      <c r="AG31" s="98"/>
      <c r="AH31" s="98"/>
      <c r="AI31" s="98"/>
      <c r="AJ31" s="98"/>
      <c r="AK31" s="98"/>
      <c r="AL31" s="98"/>
    </row>
    <row r="32" spans="1:41" ht="18" customHeight="1" x14ac:dyDescent="0.25">
      <c r="A32" s="421" t="s">
        <v>104</v>
      </c>
      <c r="B32" s="421"/>
      <c r="C32" s="421"/>
      <c r="D32" s="421"/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  <c r="S32" s="421"/>
      <c r="T32" s="421"/>
      <c r="U32" s="421"/>
      <c r="V32" s="421"/>
      <c r="W32" s="421"/>
      <c r="X32" s="421"/>
      <c r="Y32" s="421"/>
      <c r="Z32" s="421"/>
      <c r="AA32" s="421"/>
      <c r="AB32" s="421"/>
      <c r="AC32" s="98"/>
      <c r="AD32" s="98"/>
      <c r="AE32" s="98"/>
      <c r="AF32" s="98"/>
      <c r="AG32" s="98"/>
      <c r="AH32" s="98"/>
      <c r="AI32" s="98"/>
      <c r="AJ32" s="98"/>
      <c r="AK32" s="98"/>
      <c r="AL32" s="98"/>
    </row>
    <row r="33" spans="1:38" ht="17.45" customHeight="1" x14ac:dyDescent="0.25">
      <c r="A33" s="56" t="s">
        <v>135</v>
      </c>
      <c r="AC33" s="98"/>
      <c r="AD33" s="98"/>
      <c r="AE33" s="98"/>
      <c r="AF33" s="98"/>
      <c r="AG33" s="98"/>
      <c r="AH33" s="98"/>
      <c r="AI33" s="98"/>
      <c r="AJ33" s="98"/>
      <c r="AK33" s="98"/>
      <c r="AL33" s="98"/>
    </row>
    <row r="34" spans="1:38" ht="17.100000000000001" customHeight="1" x14ac:dyDescent="0.25">
      <c r="A34" s="418" t="s">
        <v>117</v>
      </c>
      <c r="B34" s="418"/>
      <c r="C34" s="418"/>
      <c r="D34" s="418"/>
      <c r="E34" s="418"/>
      <c r="F34" s="418"/>
      <c r="G34" s="418"/>
      <c r="H34" s="418"/>
      <c r="I34" s="418"/>
      <c r="J34" s="418"/>
      <c r="K34" s="418"/>
    </row>
  </sheetData>
  <mergeCells count="18">
    <mergeCell ref="A32:AB32"/>
    <mergeCell ref="A34:K34"/>
    <mergeCell ref="V6:Z6"/>
    <mergeCell ref="AA6:AE6"/>
    <mergeCell ref="AF6:AJ6"/>
    <mergeCell ref="AK6:AO6"/>
    <mergeCell ref="A30:AB30"/>
    <mergeCell ref="A31:AB31"/>
    <mergeCell ref="A1:AO1"/>
    <mergeCell ref="A3:A6"/>
    <mergeCell ref="B3:K4"/>
    <mergeCell ref="L3:U4"/>
    <mergeCell ref="V3:AE4"/>
    <mergeCell ref="AF3:AO4"/>
    <mergeCell ref="B6:F6"/>
    <mergeCell ref="G6:K6"/>
    <mergeCell ref="L6:P6"/>
    <mergeCell ref="Q6:U6"/>
  </mergeCells>
  <pageMargins left="0.19685039370078741" right="0.19685039370078741" top="0.78740157480314965" bottom="0.59055118110236227" header="0.31496062992125984" footer="0.31496062992125984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3EDF9"/>
  </sheetPr>
  <dimension ref="A1:U37"/>
  <sheetViews>
    <sheetView zoomScale="70" zoomScaleNormal="70" workbookViewId="0">
      <selection activeCell="O53" sqref="O53"/>
    </sheetView>
  </sheetViews>
  <sheetFormatPr defaultRowHeight="12.75" x14ac:dyDescent="0.2"/>
  <cols>
    <col min="1" max="1" width="33" style="1" customWidth="1"/>
    <col min="2" max="21" width="6.140625" style="1" customWidth="1"/>
    <col min="22" max="216" width="8.7109375" style="1"/>
    <col min="217" max="217" width="13.5703125" style="1" customWidth="1"/>
    <col min="218" max="223" width="4" style="1" customWidth="1"/>
    <col min="224" max="224" width="4.42578125" style="1" customWidth="1"/>
    <col min="225" max="262" width="4" style="1" customWidth="1"/>
    <col min="263" max="266" width="4.85546875" style="1" customWidth="1"/>
    <col min="267" max="267" width="5.42578125" style="1" customWidth="1"/>
    <col min="268" max="472" width="8.7109375" style="1"/>
    <col min="473" max="473" width="13.5703125" style="1" customWidth="1"/>
    <col min="474" max="479" width="4" style="1" customWidth="1"/>
    <col min="480" max="480" width="4.42578125" style="1" customWidth="1"/>
    <col min="481" max="518" width="4" style="1" customWidth="1"/>
    <col min="519" max="522" width="4.85546875" style="1" customWidth="1"/>
    <col min="523" max="523" width="5.42578125" style="1" customWidth="1"/>
    <col min="524" max="728" width="8.7109375" style="1"/>
    <col min="729" max="729" width="13.5703125" style="1" customWidth="1"/>
    <col min="730" max="735" width="4" style="1" customWidth="1"/>
    <col min="736" max="736" width="4.42578125" style="1" customWidth="1"/>
    <col min="737" max="774" width="4" style="1" customWidth="1"/>
    <col min="775" max="778" width="4.85546875" style="1" customWidth="1"/>
    <col min="779" max="779" width="5.42578125" style="1" customWidth="1"/>
    <col min="780" max="984" width="8.7109375" style="1"/>
    <col min="985" max="985" width="13.5703125" style="1" customWidth="1"/>
    <col min="986" max="991" width="4" style="1" customWidth="1"/>
    <col min="992" max="992" width="4.42578125" style="1" customWidth="1"/>
    <col min="993" max="1030" width="4" style="1" customWidth="1"/>
    <col min="1031" max="1034" width="4.85546875" style="1" customWidth="1"/>
    <col min="1035" max="1035" width="5.42578125" style="1" customWidth="1"/>
    <col min="1036" max="1240" width="8.7109375" style="1"/>
    <col min="1241" max="1241" width="13.5703125" style="1" customWidth="1"/>
    <col min="1242" max="1247" width="4" style="1" customWidth="1"/>
    <col min="1248" max="1248" width="4.42578125" style="1" customWidth="1"/>
    <col min="1249" max="1286" width="4" style="1" customWidth="1"/>
    <col min="1287" max="1290" width="4.85546875" style="1" customWidth="1"/>
    <col min="1291" max="1291" width="5.42578125" style="1" customWidth="1"/>
    <col min="1292" max="1496" width="8.7109375" style="1"/>
    <col min="1497" max="1497" width="13.5703125" style="1" customWidth="1"/>
    <col min="1498" max="1503" width="4" style="1" customWidth="1"/>
    <col min="1504" max="1504" width="4.42578125" style="1" customWidth="1"/>
    <col min="1505" max="1542" width="4" style="1" customWidth="1"/>
    <col min="1543" max="1546" width="4.85546875" style="1" customWidth="1"/>
    <col min="1547" max="1547" width="5.42578125" style="1" customWidth="1"/>
    <col min="1548" max="1752" width="8.7109375" style="1"/>
    <col min="1753" max="1753" width="13.5703125" style="1" customWidth="1"/>
    <col min="1754" max="1759" width="4" style="1" customWidth="1"/>
    <col min="1760" max="1760" width="4.42578125" style="1" customWidth="1"/>
    <col min="1761" max="1798" width="4" style="1" customWidth="1"/>
    <col min="1799" max="1802" width="4.85546875" style="1" customWidth="1"/>
    <col min="1803" max="1803" width="5.42578125" style="1" customWidth="1"/>
    <col min="1804" max="2008" width="8.7109375" style="1"/>
    <col min="2009" max="2009" width="13.5703125" style="1" customWidth="1"/>
    <col min="2010" max="2015" width="4" style="1" customWidth="1"/>
    <col min="2016" max="2016" width="4.42578125" style="1" customWidth="1"/>
    <col min="2017" max="2054" width="4" style="1" customWidth="1"/>
    <col min="2055" max="2058" width="4.85546875" style="1" customWidth="1"/>
    <col min="2059" max="2059" width="5.42578125" style="1" customWidth="1"/>
    <col min="2060" max="2264" width="8.7109375" style="1"/>
    <col min="2265" max="2265" width="13.5703125" style="1" customWidth="1"/>
    <col min="2266" max="2271" width="4" style="1" customWidth="1"/>
    <col min="2272" max="2272" width="4.42578125" style="1" customWidth="1"/>
    <col min="2273" max="2310" width="4" style="1" customWidth="1"/>
    <col min="2311" max="2314" width="4.85546875" style="1" customWidth="1"/>
    <col min="2315" max="2315" width="5.42578125" style="1" customWidth="1"/>
    <col min="2316" max="2520" width="8.7109375" style="1"/>
    <col min="2521" max="2521" width="13.5703125" style="1" customWidth="1"/>
    <col min="2522" max="2527" width="4" style="1" customWidth="1"/>
    <col min="2528" max="2528" width="4.42578125" style="1" customWidth="1"/>
    <col min="2529" max="2566" width="4" style="1" customWidth="1"/>
    <col min="2567" max="2570" width="4.85546875" style="1" customWidth="1"/>
    <col min="2571" max="2571" width="5.42578125" style="1" customWidth="1"/>
    <col min="2572" max="2776" width="8.7109375" style="1"/>
    <col min="2777" max="2777" width="13.5703125" style="1" customWidth="1"/>
    <col min="2778" max="2783" width="4" style="1" customWidth="1"/>
    <col min="2784" max="2784" width="4.42578125" style="1" customWidth="1"/>
    <col min="2785" max="2822" width="4" style="1" customWidth="1"/>
    <col min="2823" max="2826" width="4.85546875" style="1" customWidth="1"/>
    <col min="2827" max="2827" width="5.42578125" style="1" customWidth="1"/>
    <col min="2828" max="3032" width="8.7109375" style="1"/>
    <col min="3033" max="3033" width="13.5703125" style="1" customWidth="1"/>
    <col min="3034" max="3039" width="4" style="1" customWidth="1"/>
    <col min="3040" max="3040" width="4.42578125" style="1" customWidth="1"/>
    <col min="3041" max="3078" width="4" style="1" customWidth="1"/>
    <col min="3079" max="3082" width="4.85546875" style="1" customWidth="1"/>
    <col min="3083" max="3083" width="5.42578125" style="1" customWidth="1"/>
    <col min="3084" max="3288" width="8.7109375" style="1"/>
    <col min="3289" max="3289" width="13.5703125" style="1" customWidth="1"/>
    <col min="3290" max="3295" width="4" style="1" customWidth="1"/>
    <col min="3296" max="3296" width="4.42578125" style="1" customWidth="1"/>
    <col min="3297" max="3334" width="4" style="1" customWidth="1"/>
    <col min="3335" max="3338" width="4.85546875" style="1" customWidth="1"/>
    <col min="3339" max="3339" width="5.42578125" style="1" customWidth="1"/>
    <col min="3340" max="3544" width="8.7109375" style="1"/>
    <col min="3545" max="3545" width="13.5703125" style="1" customWidth="1"/>
    <col min="3546" max="3551" width="4" style="1" customWidth="1"/>
    <col min="3552" max="3552" width="4.42578125" style="1" customWidth="1"/>
    <col min="3553" max="3590" width="4" style="1" customWidth="1"/>
    <col min="3591" max="3594" width="4.85546875" style="1" customWidth="1"/>
    <col min="3595" max="3595" width="5.42578125" style="1" customWidth="1"/>
    <col min="3596" max="3800" width="8.7109375" style="1"/>
    <col min="3801" max="3801" width="13.5703125" style="1" customWidth="1"/>
    <col min="3802" max="3807" width="4" style="1" customWidth="1"/>
    <col min="3808" max="3808" width="4.42578125" style="1" customWidth="1"/>
    <col min="3809" max="3846" width="4" style="1" customWidth="1"/>
    <col min="3847" max="3850" width="4.85546875" style="1" customWidth="1"/>
    <col min="3851" max="3851" width="5.42578125" style="1" customWidth="1"/>
    <col min="3852" max="4056" width="8.7109375" style="1"/>
    <col min="4057" max="4057" width="13.5703125" style="1" customWidth="1"/>
    <col min="4058" max="4063" width="4" style="1" customWidth="1"/>
    <col min="4064" max="4064" width="4.42578125" style="1" customWidth="1"/>
    <col min="4065" max="4102" width="4" style="1" customWidth="1"/>
    <col min="4103" max="4106" width="4.85546875" style="1" customWidth="1"/>
    <col min="4107" max="4107" width="5.42578125" style="1" customWidth="1"/>
    <col min="4108" max="4312" width="8.7109375" style="1"/>
    <col min="4313" max="4313" width="13.5703125" style="1" customWidth="1"/>
    <col min="4314" max="4319" width="4" style="1" customWidth="1"/>
    <col min="4320" max="4320" width="4.42578125" style="1" customWidth="1"/>
    <col min="4321" max="4358" width="4" style="1" customWidth="1"/>
    <col min="4359" max="4362" width="4.85546875" style="1" customWidth="1"/>
    <col min="4363" max="4363" width="5.42578125" style="1" customWidth="1"/>
    <col min="4364" max="4568" width="8.7109375" style="1"/>
    <col min="4569" max="4569" width="13.5703125" style="1" customWidth="1"/>
    <col min="4570" max="4575" width="4" style="1" customWidth="1"/>
    <col min="4576" max="4576" width="4.42578125" style="1" customWidth="1"/>
    <col min="4577" max="4614" width="4" style="1" customWidth="1"/>
    <col min="4615" max="4618" width="4.85546875" style="1" customWidth="1"/>
    <col min="4619" max="4619" width="5.42578125" style="1" customWidth="1"/>
    <col min="4620" max="4824" width="8.7109375" style="1"/>
    <col min="4825" max="4825" width="13.5703125" style="1" customWidth="1"/>
    <col min="4826" max="4831" width="4" style="1" customWidth="1"/>
    <col min="4832" max="4832" width="4.42578125" style="1" customWidth="1"/>
    <col min="4833" max="4870" width="4" style="1" customWidth="1"/>
    <col min="4871" max="4874" width="4.85546875" style="1" customWidth="1"/>
    <col min="4875" max="4875" width="5.42578125" style="1" customWidth="1"/>
    <col min="4876" max="5080" width="8.7109375" style="1"/>
    <col min="5081" max="5081" width="13.5703125" style="1" customWidth="1"/>
    <col min="5082" max="5087" width="4" style="1" customWidth="1"/>
    <col min="5088" max="5088" width="4.42578125" style="1" customWidth="1"/>
    <col min="5089" max="5126" width="4" style="1" customWidth="1"/>
    <col min="5127" max="5130" width="4.85546875" style="1" customWidth="1"/>
    <col min="5131" max="5131" width="5.42578125" style="1" customWidth="1"/>
    <col min="5132" max="5336" width="8.7109375" style="1"/>
    <col min="5337" max="5337" width="13.5703125" style="1" customWidth="1"/>
    <col min="5338" max="5343" width="4" style="1" customWidth="1"/>
    <col min="5344" max="5344" width="4.42578125" style="1" customWidth="1"/>
    <col min="5345" max="5382" width="4" style="1" customWidth="1"/>
    <col min="5383" max="5386" width="4.85546875" style="1" customWidth="1"/>
    <col min="5387" max="5387" width="5.42578125" style="1" customWidth="1"/>
    <col min="5388" max="5592" width="8.7109375" style="1"/>
    <col min="5593" max="5593" width="13.5703125" style="1" customWidth="1"/>
    <col min="5594" max="5599" width="4" style="1" customWidth="1"/>
    <col min="5600" max="5600" width="4.42578125" style="1" customWidth="1"/>
    <col min="5601" max="5638" width="4" style="1" customWidth="1"/>
    <col min="5639" max="5642" width="4.85546875" style="1" customWidth="1"/>
    <col min="5643" max="5643" width="5.42578125" style="1" customWidth="1"/>
    <col min="5644" max="5848" width="8.7109375" style="1"/>
    <col min="5849" max="5849" width="13.5703125" style="1" customWidth="1"/>
    <col min="5850" max="5855" width="4" style="1" customWidth="1"/>
    <col min="5856" max="5856" width="4.42578125" style="1" customWidth="1"/>
    <col min="5857" max="5894" width="4" style="1" customWidth="1"/>
    <col min="5895" max="5898" width="4.85546875" style="1" customWidth="1"/>
    <col min="5899" max="5899" width="5.42578125" style="1" customWidth="1"/>
    <col min="5900" max="6104" width="8.7109375" style="1"/>
    <col min="6105" max="6105" width="13.5703125" style="1" customWidth="1"/>
    <col min="6106" max="6111" width="4" style="1" customWidth="1"/>
    <col min="6112" max="6112" width="4.42578125" style="1" customWidth="1"/>
    <col min="6113" max="6150" width="4" style="1" customWidth="1"/>
    <col min="6151" max="6154" width="4.85546875" style="1" customWidth="1"/>
    <col min="6155" max="6155" width="5.42578125" style="1" customWidth="1"/>
    <col min="6156" max="6360" width="8.7109375" style="1"/>
    <col min="6361" max="6361" width="13.5703125" style="1" customWidth="1"/>
    <col min="6362" max="6367" width="4" style="1" customWidth="1"/>
    <col min="6368" max="6368" width="4.42578125" style="1" customWidth="1"/>
    <col min="6369" max="6406" width="4" style="1" customWidth="1"/>
    <col min="6407" max="6410" width="4.85546875" style="1" customWidth="1"/>
    <col min="6411" max="6411" width="5.42578125" style="1" customWidth="1"/>
    <col min="6412" max="6616" width="8.7109375" style="1"/>
    <col min="6617" max="6617" width="13.5703125" style="1" customWidth="1"/>
    <col min="6618" max="6623" width="4" style="1" customWidth="1"/>
    <col min="6624" max="6624" width="4.42578125" style="1" customWidth="1"/>
    <col min="6625" max="6662" width="4" style="1" customWidth="1"/>
    <col min="6663" max="6666" width="4.85546875" style="1" customWidth="1"/>
    <col min="6667" max="6667" width="5.42578125" style="1" customWidth="1"/>
    <col min="6668" max="6872" width="8.7109375" style="1"/>
    <col min="6873" max="6873" width="13.5703125" style="1" customWidth="1"/>
    <col min="6874" max="6879" width="4" style="1" customWidth="1"/>
    <col min="6880" max="6880" width="4.42578125" style="1" customWidth="1"/>
    <col min="6881" max="6918" width="4" style="1" customWidth="1"/>
    <col min="6919" max="6922" width="4.85546875" style="1" customWidth="1"/>
    <col min="6923" max="6923" width="5.42578125" style="1" customWidth="1"/>
    <col min="6924" max="7128" width="8.7109375" style="1"/>
    <col min="7129" max="7129" width="13.5703125" style="1" customWidth="1"/>
    <col min="7130" max="7135" width="4" style="1" customWidth="1"/>
    <col min="7136" max="7136" width="4.42578125" style="1" customWidth="1"/>
    <col min="7137" max="7174" width="4" style="1" customWidth="1"/>
    <col min="7175" max="7178" width="4.85546875" style="1" customWidth="1"/>
    <col min="7179" max="7179" width="5.42578125" style="1" customWidth="1"/>
    <col min="7180" max="7384" width="8.7109375" style="1"/>
    <col min="7385" max="7385" width="13.5703125" style="1" customWidth="1"/>
    <col min="7386" max="7391" width="4" style="1" customWidth="1"/>
    <col min="7392" max="7392" width="4.42578125" style="1" customWidth="1"/>
    <col min="7393" max="7430" width="4" style="1" customWidth="1"/>
    <col min="7431" max="7434" width="4.85546875" style="1" customWidth="1"/>
    <col min="7435" max="7435" width="5.42578125" style="1" customWidth="1"/>
    <col min="7436" max="7640" width="8.7109375" style="1"/>
    <col min="7641" max="7641" width="13.5703125" style="1" customWidth="1"/>
    <col min="7642" max="7647" width="4" style="1" customWidth="1"/>
    <col min="7648" max="7648" width="4.42578125" style="1" customWidth="1"/>
    <col min="7649" max="7686" width="4" style="1" customWidth="1"/>
    <col min="7687" max="7690" width="4.85546875" style="1" customWidth="1"/>
    <col min="7691" max="7691" width="5.42578125" style="1" customWidth="1"/>
    <col min="7692" max="7896" width="8.7109375" style="1"/>
    <col min="7897" max="7897" width="13.5703125" style="1" customWidth="1"/>
    <col min="7898" max="7903" width="4" style="1" customWidth="1"/>
    <col min="7904" max="7904" width="4.42578125" style="1" customWidth="1"/>
    <col min="7905" max="7942" width="4" style="1" customWidth="1"/>
    <col min="7943" max="7946" width="4.85546875" style="1" customWidth="1"/>
    <col min="7947" max="7947" width="5.42578125" style="1" customWidth="1"/>
    <col min="7948" max="8152" width="8.7109375" style="1"/>
    <col min="8153" max="8153" width="13.5703125" style="1" customWidth="1"/>
    <col min="8154" max="8159" width="4" style="1" customWidth="1"/>
    <col min="8160" max="8160" width="4.42578125" style="1" customWidth="1"/>
    <col min="8161" max="8198" width="4" style="1" customWidth="1"/>
    <col min="8199" max="8202" width="4.85546875" style="1" customWidth="1"/>
    <col min="8203" max="8203" width="5.42578125" style="1" customWidth="1"/>
    <col min="8204" max="8408" width="8.7109375" style="1"/>
    <col min="8409" max="8409" width="13.5703125" style="1" customWidth="1"/>
    <col min="8410" max="8415" width="4" style="1" customWidth="1"/>
    <col min="8416" max="8416" width="4.42578125" style="1" customWidth="1"/>
    <col min="8417" max="8454" width="4" style="1" customWidth="1"/>
    <col min="8455" max="8458" width="4.85546875" style="1" customWidth="1"/>
    <col min="8459" max="8459" width="5.42578125" style="1" customWidth="1"/>
    <col min="8460" max="8664" width="8.7109375" style="1"/>
    <col min="8665" max="8665" width="13.5703125" style="1" customWidth="1"/>
    <col min="8666" max="8671" width="4" style="1" customWidth="1"/>
    <col min="8672" max="8672" width="4.42578125" style="1" customWidth="1"/>
    <col min="8673" max="8710" width="4" style="1" customWidth="1"/>
    <col min="8711" max="8714" width="4.85546875" style="1" customWidth="1"/>
    <col min="8715" max="8715" width="5.42578125" style="1" customWidth="1"/>
    <col min="8716" max="8920" width="8.7109375" style="1"/>
    <col min="8921" max="8921" width="13.5703125" style="1" customWidth="1"/>
    <col min="8922" max="8927" width="4" style="1" customWidth="1"/>
    <col min="8928" max="8928" width="4.42578125" style="1" customWidth="1"/>
    <col min="8929" max="8966" width="4" style="1" customWidth="1"/>
    <col min="8967" max="8970" width="4.85546875" style="1" customWidth="1"/>
    <col min="8971" max="8971" width="5.42578125" style="1" customWidth="1"/>
    <col min="8972" max="9176" width="8.7109375" style="1"/>
    <col min="9177" max="9177" width="13.5703125" style="1" customWidth="1"/>
    <col min="9178" max="9183" width="4" style="1" customWidth="1"/>
    <col min="9184" max="9184" width="4.42578125" style="1" customWidth="1"/>
    <col min="9185" max="9222" width="4" style="1" customWidth="1"/>
    <col min="9223" max="9226" width="4.85546875" style="1" customWidth="1"/>
    <col min="9227" max="9227" width="5.42578125" style="1" customWidth="1"/>
    <col min="9228" max="9432" width="8.7109375" style="1"/>
    <col min="9433" max="9433" width="13.5703125" style="1" customWidth="1"/>
    <col min="9434" max="9439" width="4" style="1" customWidth="1"/>
    <col min="9440" max="9440" width="4.42578125" style="1" customWidth="1"/>
    <col min="9441" max="9478" width="4" style="1" customWidth="1"/>
    <col min="9479" max="9482" width="4.85546875" style="1" customWidth="1"/>
    <col min="9483" max="9483" width="5.42578125" style="1" customWidth="1"/>
    <col min="9484" max="9688" width="8.7109375" style="1"/>
    <col min="9689" max="9689" width="13.5703125" style="1" customWidth="1"/>
    <col min="9690" max="9695" width="4" style="1" customWidth="1"/>
    <col min="9696" max="9696" width="4.42578125" style="1" customWidth="1"/>
    <col min="9697" max="9734" width="4" style="1" customWidth="1"/>
    <col min="9735" max="9738" width="4.85546875" style="1" customWidth="1"/>
    <col min="9739" max="9739" width="5.42578125" style="1" customWidth="1"/>
    <col min="9740" max="9944" width="8.7109375" style="1"/>
    <col min="9945" max="9945" width="13.5703125" style="1" customWidth="1"/>
    <col min="9946" max="9951" width="4" style="1" customWidth="1"/>
    <col min="9952" max="9952" width="4.42578125" style="1" customWidth="1"/>
    <col min="9953" max="9990" width="4" style="1" customWidth="1"/>
    <col min="9991" max="9994" width="4.85546875" style="1" customWidth="1"/>
    <col min="9995" max="9995" width="5.42578125" style="1" customWidth="1"/>
    <col min="9996" max="10200" width="8.7109375" style="1"/>
    <col min="10201" max="10201" width="13.5703125" style="1" customWidth="1"/>
    <col min="10202" max="10207" width="4" style="1" customWidth="1"/>
    <col min="10208" max="10208" width="4.42578125" style="1" customWidth="1"/>
    <col min="10209" max="10246" width="4" style="1" customWidth="1"/>
    <col min="10247" max="10250" width="4.85546875" style="1" customWidth="1"/>
    <col min="10251" max="10251" width="5.42578125" style="1" customWidth="1"/>
    <col min="10252" max="10456" width="8.7109375" style="1"/>
    <col min="10457" max="10457" width="13.5703125" style="1" customWidth="1"/>
    <col min="10458" max="10463" width="4" style="1" customWidth="1"/>
    <col min="10464" max="10464" width="4.42578125" style="1" customWidth="1"/>
    <col min="10465" max="10502" width="4" style="1" customWidth="1"/>
    <col min="10503" max="10506" width="4.85546875" style="1" customWidth="1"/>
    <col min="10507" max="10507" width="5.42578125" style="1" customWidth="1"/>
    <col min="10508" max="10712" width="8.7109375" style="1"/>
    <col min="10713" max="10713" width="13.5703125" style="1" customWidth="1"/>
    <col min="10714" max="10719" width="4" style="1" customWidth="1"/>
    <col min="10720" max="10720" width="4.42578125" style="1" customWidth="1"/>
    <col min="10721" max="10758" width="4" style="1" customWidth="1"/>
    <col min="10759" max="10762" width="4.85546875" style="1" customWidth="1"/>
    <col min="10763" max="10763" width="5.42578125" style="1" customWidth="1"/>
    <col min="10764" max="10968" width="8.7109375" style="1"/>
    <col min="10969" max="10969" width="13.5703125" style="1" customWidth="1"/>
    <col min="10970" max="10975" width="4" style="1" customWidth="1"/>
    <col min="10976" max="10976" width="4.42578125" style="1" customWidth="1"/>
    <col min="10977" max="11014" width="4" style="1" customWidth="1"/>
    <col min="11015" max="11018" width="4.85546875" style="1" customWidth="1"/>
    <col min="11019" max="11019" width="5.42578125" style="1" customWidth="1"/>
    <col min="11020" max="11224" width="8.7109375" style="1"/>
    <col min="11225" max="11225" width="13.5703125" style="1" customWidth="1"/>
    <col min="11226" max="11231" width="4" style="1" customWidth="1"/>
    <col min="11232" max="11232" width="4.42578125" style="1" customWidth="1"/>
    <col min="11233" max="11270" width="4" style="1" customWidth="1"/>
    <col min="11271" max="11274" width="4.85546875" style="1" customWidth="1"/>
    <col min="11275" max="11275" width="5.42578125" style="1" customWidth="1"/>
    <col min="11276" max="11480" width="8.7109375" style="1"/>
    <col min="11481" max="11481" width="13.5703125" style="1" customWidth="1"/>
    <col min="11482" max="11487" width="4" style="1" customWidth="1"/>
    <col min="11488" max="11488" width="4.42578125" style="1" customWidth="1"/>
    <col min="11489" max="11526" width="4" style="1" customWidth="1"/>
    <col min="11527" max="11530" width="4.85546875" style="1" customWidth="1"/>
    <col min="11531" max="11531" width="5.42578125" style="1" customWidth="1"/>
    <col min="11532" max="11736" width="8.7109375" style="1"/>
    <col min="11737" max="11737" width="13.5703125" style="1" customWidth="1"/>
    <col min="11738" max="11743" width="4" style="1" customWidth="1"/>
    <col min="11744" max="11744" width="4.42578125" style="1" customWidth="1"/>
    <col min="11745" max="11782" width="4" style="1" customWidth="1"/>
    <col min="11783" max="11786" width="4.85546875" style="1" customWidth="1"/>
    <col min="11787" max="11787" width="5.42578125" style="1" customWidth="1"/>
    <col min="11788" max="11992" width="8.7109375" style="1"/>
    <col min="11993" max="11993" width="13.5703125" style="1" customWidth="1"/>
    <col min="11994" max="11999" width="4" style="1" customWidth="1"/>
    <col min="12000" max="12000" width="4.42578125" style="1" customWidth="1"/>
    <col min="12001" max="12038" width="4" style="1" customWidth="1"/>
    <col min="12039" max="12042" width="4.85546875" style="1" customWidth="1"/>
    <col min="12043" max="12043" width="5.42578125" style="1" customWidth="1"/>
    <col min="12044" max="12248" width="8.7109375" style="1"/>
    <col min="12249" max="12249" width="13.5703125" style="1" customWidth="1"/>
    <col min="12250" max="12255" width="4" style="1" customWidth="1"/>
    <col min="12256" max="12256" width="4.42578125" style="1" customWidth="1"/>
    <col min="12257" max="12294" width="4" style="1" customWidth="1"/>
    <col min="12295" max="12298" width="4.85546875" style="1" customWidth="1"/>
    <col min="12299" max="12299" width="5.42578125" style="1" customWidth="1"/>
    <col min="12300" max="12504" width="8.7109375" style="1"/>
    <col min="12505" max="12505" width="13.5703125" style="1" customWidth="1"/>
    <col min="12506" max="12511" width="4" style="1" customWidth="1"/>
    <col min="12512" max="12512" width="4.42578125" style="1" customWidth="1"/>
    <col min="12513" max="12550" width="4" style="1" customWidth="1"/>
    <col min="12551" max="12554" width="4.85546875" style="1" customWidth="1"/>
    <col min="12555" max="12555" width="5.42578125" style="1" customWidth="1"/>
    <col min="12556" max="12760" width="8.7109375" style="1"/>
    <col min="12761" max="12761" width="13.5703125" style="1" customWidth="1"/>
    <col min="12762" max="12767" width="4" style="1" customWidth="1"/>
    <col min="12768" max="12768" width="4.42578125" style="1" customWidth="1"/>
    <col min="12769" max="12806" width="4" style="1" customWidth="1"/>
    <col min="12807" max="12810" width="4.85546875" style="1" customWidth="1"/>
    <col min="12811" max="12811" width="5.42578125" style="1" customWidth="1"/>
    <col min="12812" max="13016" width="8.7109375" style="1"/>
    <col min="13017" max="13017" width="13.5703125" style="1" customWidth="1"/>
    <col min="13018" max="13023" width="4" style="1" customWidth="1"/>
    <col min="13024" max="13024" width="4.42578125" style="1" customWidth="1"/>
    <col min="13025" max="13062" width="4" style="1" customWidth="1"/>
    <col min="13063" max="13066" width="4.85546875" style="1" customWidth="1"/>
    <col min="13067" max="13067" width="5.42578125" style="1" customWidth="1"/>
    <col min="13068" max="13272" width="8.7109375" style="1"/>
    <col min="13273" max="13273" width="13.5703125" style="1" customWidth="1"/>
    <col min="13274" max="13279" width="4" style="1" customWidth="1"/>
    <col min="13280" max="13280" width="4.42578125" style="1" customWidth="1"/>
    <col min="13281" max="13318" width="4" style="1" customWidth="1"/>
    <col min="13319" max="13322" width="4.85546875" style="1" customWidth="1"/>
    <col min="13323" max="13323" width="5.42578125" style="1" customWidth="1"/>
    <col min="13324" max="13528" width="8.7109375" style="1"/>
    <col min="13529" max="13529" width="13.5703125" style="1" customWidth="1"/>
    <col min="13530" max="13535" width="4" style="1" customWidth="1"/>
    <col min="13536" max="13536" width="4.42578125" style="1" customWidth="1"/>
    <col min="13537" max="13574" width="4" style="1" customWidth="1"/>
    <col min="13575" max="13578" width="4.85546875" style="1" customWidth="1"/>
    <col min="13579" max="13579" width="5.42578125" style="1" customWidth="1"/>
    <col min="13580" max="13784" width="8.7109375" style="1"/>
    <col min="13785" max="13785" width="13.5703125" style="1" customWidth="1"/>
    <col min="13786" max="13791" width="4" style="1" customWidth="1"/>
    <col min="13792" max="13792" width="4.42578125" style="1" customWidth="1"/>
    <col min="13793" max="13830" width="4" style="1" customWidth="1"/>
    <col min="13831" max="13834" width="4.85546875" style="1" customWidth="1"/>
    <col min="13835" max="13835" width="5.42578125" style="1" customWidth="1"/>
    <col min="13836" max="14040" width="8.7109375" style="1"/>
    <col min="14041" max="14041" width="13.5703125" style="1" customWidth="1"/>
    <col min="14042" max="14047" width="4" style="1" customWidth="1"/>
    <col min="14048" max="14048" width="4.42578125" style="1" customWidth="1"/>
    <col min="14049" max="14086" width="4" style="1" customWidth="1"/>
    <col min="14087" max="14090" width="4.85546875" style="1" customWidth="1"/>
    <col min="14091" max="14091" width="5.42578125" style="1" customWidth="1"/>
    <col min="14092" max="14296" width="8.7109375" style="1"/>
    <col min="14297" max="14297" width="13.5703125" style="1" customWidth="1"/>
    <col min="14298" max="14303" width="4" style="1" customWidth="1"/>
    <col min="14304" max="14304" width="4.42578125" style="1" customWidth="1"/>
    <col min="14305" max="14342" width="4" style="1" customWidth="1"/>
    <col min="14343" max="14346" width="4.85546875" style="1" customWidth="1"/>
    <col min="14347" max="14347" width="5.42578125" style="1" customWidth="1"/>
    <col min="14348" max="14552" width="8.7109375" style="1"/>
    <col min="14553" max="14553" width="13.5703125" style="1" customWidth="1"/>
    <col min="14554" max="14559" width="4" style="1" customWidth="1"/>
    <col min="14560" max="14560" width="4.42578125" style="1" customWidth="1"/>
    <col min="14561" max="14598" width="4" style="1" customWidth="1"/>
    <col min="14599" max="14602" width="4.85546875" style="1" customWidth="1"/>
    <col min="14603" max="14603" width="5.42578125" style="1" customWidth="1"/>
    <col min="14604" max="14808" width="8.7109375" style="1"/>
    <col min="14809" max="14809" width="13.5703125" style="1" customWidth="1"/>
    <col min="14810" max="14815" width="4" style="1" customWidth="1"/>
    <col min="14816" max="14816" width="4.42578125" style="1" customWidth="1"/>
    <col min="14817" max="14854" width="4" style="1" customWidth="1"/>
    <col min="14855" max="14858" width="4.85546875" style="1" customWidth="1"/>
    <col min="14859" max="14859" width="5.42578125" style="1" customWidth="1"/>
    <col min="14860" max="15064" width="8.7109375" style="1"/>
    <col min="15065" max="15065" width="13.5703125" style="1" customWidth="1"/>
    <col min="15066" max="15071" width="4" style="1" customWidth="1"/>
    <col min="15072" max="15072" width="4.42578125" style="1" customWidth="1"/>
    <col min="15073" max="15110" width="4" style="1" customWidth="1"/>
    <col min="15111" max="15114" width="4.85546875" style="1" customWidth="1"/>
    <col min="15115" max="15115" width="5.42578125" style="1" customWidth="1"/>
    <col min="15116" max="15320" width="8.7109375" style="1"/>
    <col min="15321" max="15321" width="13.5703125" style="1" customWidth="1"/>
    <col min="15322" max="15327" width="4" style="1" customWidth="1"/>
    <col min="15328" max="15328" width="4.42578125" style="1" customWidth="1"/>
    <col min="15329" max="15366" width="4" style="1" customWidth="1"/>
    <col min="15367" max="15370" width="4.85546875" style="1" customWidth="1"/>
    <col min="15371" max="15371" width="5.42578125" style="1" customWidth="1"/>
    <col min="15372" max="15576" width="8.7109375" style="1"/>
    <col min="15577" max="15577" width="13.5703125" style="1" customWidth="1"/>
    <col min="15578" max="15583" width="4" style="1" customWidth="1"/>
    <col min="15584" max="15584" width="4.42578125" style="1" customWidth="1"/>
    <col min="15585" max="15622" width="4" style="1" customWidth="1"/>
    <col min="15623" max="15626" width="4.85546875" style="1" customWidth="1"/>
    <col min="15627" max="15627" width="5.42578125" style="1" customWidth="1"/>
    <col min="15628" max="15832" width="8.7109375" style="1"/>
    <col min="15833" max="15833" width="13.5703125" style="1" customWidth="1"/>
    <col min="15834" max="15839" width="4" style="1" customWidth="1"/>
    <col min="15840" max="15840" width="4.42578125" style="1" customWidth="1"/>
    <col min="15841" max="15878" width="4" style="1" customWidth="1"/>
    <col min="15879" max="15882" width="4.85546875" style="1" customWidth="1"/>
    <col min="15883" max="15883" width="5.42578125" style="1" customWidth="1"/>
    <col min="15884" max="16088" width="8.7109375" style="1"/>
    <col min="16089" max="16089" width="13.5703125" style="1" customWidth="1"/>
    <col min="16090" max="16095" width="4" style="1" customWidth="1"/>
    <col min="16096" max="16096" width="4.42578125" style="1" customWidth="1"/>
    <col min="16097" max="16134" width="4" style="1" customWidth="1"/>
    <col min="16135" max="16138" width="4.85546875" style="1" customWidth="1"/>
    <col min="16139" max="16139" width="5.42578125" style="1" customWidth="1"/>
    <col min="16140" max="16384" width="8.7109375" style="1"/>
  </cols>
  <sheetData>
    <row r="1" spans="1:21" ht="23.45" customHeight="1" x14ac:dyDescent="0.2">
      <c r="A1" s="422" t="s">
        <v>136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2"/>
      <c r="S1" s="422"/>
      <c r="T1" s="422"/>
      <c r="U1" s="422"/>
    </row>
    <row r="2" spans="1:21" ht="9.6" customHeight="1" thickBot="1" x14ac:dyDescent="0.3"/>
    <row r="3" spans="1:21" ht="12.6" customHeight="1" x14ac:dyDescent="0.2">
      <c r="A3" s="423" t="s">
        <v>119</v>
      </c>
      <c r="B3" s="425" t="s">
        <v>137</v>
      </c>
      <c r="C3" s="426"/>
      <c r="D3" s="426"/>
      <c r="E3" s="426"/>
      <c r="F3" s="426"/>
      <c r="G3" s="426"/>
      <c r="H3" s="426"/>
      <c r="I3" s="426"/>
      <c r="J3" s="426"/>
      <c r="K3" s="427"/>
      <c r="L3" s="425" t="s">
        <v>138</v>
      </c>
      <c r="M3" s="426"/>
      <c r="N3" s="426"/>
      <c r="O3" s="426"/>
      <c r="P3" s="426"/>
      <c r="Q3" s="426"/>
      <c r="R3" s="426"/>
      <c r="S3" s="426"/>
      <c r="T3" s="426"/>
      <c r="U3" s="427"/>
    </row>
    <row r="4" spans="1:21" ht="20.45" customHeight="1" x14ac:dyDescent="0.2">
      <c r="A4" s="424"/>
      <c r="B4" s="428"/>
      <c r="C4" s="429"/>
      <c r="D4" s="429"/>
      <c r="E4" s="429"/>
      <c r="F4" s="429"/>
      <c r="G4" s="429"/>
      <c r="H4" s="429"/>
      <c r="I4" s="429"/>
      <c r="J4" s="429"/>
      <c r="K4" s="430"/>
      <c r="L4" s="428"/>
      <c r="M4" s="429"/>
      <c r="N4" s="429"/>
      <c r="O4" s="429"/>
      <c r="P4" s="429"/>
      <c r="Q4" s="429"/>
      <c r="R4" s="429"/>
      <c r="S4" s="429"/>
      <c r="T4" s="429"/>
      <c r="U4" s="430"/>
    </row>
    <row r="5" spans="1:21" ht="20.45" customHeight="1" x14ac:dyDescent="0.2">
      <c r="A5" s="424"/>
      <c r="B5" s="67">
        <v>2011</v>
      </c>
      <c r="C5" s="68">
        <v>2012</v>
      </c>
      <c r="D5" s="68">
        <v>2013</v>
      </c>
      <c r="E5" s="69">
        <v>2014</v>
      </c>
      <c r="F5" s="69" t="e">
        <f>#REF!</f>
        <v>#REF!</v>
      </c>
      <c r="G5" s="68">
        <v>2011</v>
      </c>
      <c r="H5" s="68">
        <v>2012</v>
      </c>
      <c r="I5" s="68">
        <v>2013</v>
      </c>
      <c r="J5" s="69">
        <v>2014</v>
      </c>
      <c r="K5" s="70" t="e">
        <f>#REF!</f>
        <v>#REF!</v>
      </c>
      <c r="L5" s="67">
        <v>2011</v>
      </c>
      <c r="M5" s="68">
        <v>2012</v>
      </c>
      <c r="N5" s="68">
        <v>2013</v>
      </c>
      <c r="O5" s="69">
        <v>2014</v>
      </c>
      <c r="P5" s="69" t="e">
        <f>#REF!</f>
        <v>#REF!</v>
      </c>
      <c r="Q5" s="68">
        <v>2011</v>
      </c>
      <c r="R5" s="68">
        <v>2012</v>
      </c>
      <c r="S5" s="68">
        <v>2013</v>
      </c>
      <c r="T5" s="69">
        <v>2014</v>
      </c>
      <c r="U5" s="70" t="e">
        <f>#REF!</f>
        <v>#REF!</v>
      </c>
    </row>
    <row r="6" spans="1:21" ht="15.6" customHeight="1" x14ac:dyDescent="0.2">
      <c r="A6" s="424"/>
      <c r="B6" s="428" t="s">
        <v>124</v>
      </c>
      <c r="C6" s="429"/>
      <c r="D6" s="429"/>
      <c r="E6" s="429"/>
      <c r="F6" s="429"/>
      <c r="G6" s="431" t="s">
        <v>125</v>
      </c>
      <c r="H6" s="431"/>
      <c r="I6" s="431"/>
      <c r="J6" s="431"/>
      <c r="K6" s="432"/>
      <c r="L6" s="428" t="s">
        <v>124</v>
      </c>
      <c r="M6" s="429"/>
      <c r="N6" s="429"/>
      <c r="O6" s="429"/>
      <c r="P6" s="429"/>
      <c r="Q6" s="431" t="s">
        <v>125</v>
      </c>
      <c r="R6" s="431"/>
      <c r="S6" s="431"/>
      <c r="T6" s="431"/>
      <c r="U6" s="432"/>
    </row>
    <row r="7" spans="1:21" ht="16.5" customHeight="1" x14ac:dyDescent="0.2">
      <c r="A7" s="71" t="s">
        <v>3</v>
      </c>
      <c r="B7" s="99">
        <v>41</v>
      </c>
      <c r="C7" s="100">
        <v>50</v>
      </c>
      <c r="D7" s="100">
        <v>57</v>
      </c>
      <c r="E7" s="101">
        <v>57</v>
      </c>
      <c r="F7" s="102">
        <v>60</v>
      </c>
      <c r="G7" s="103">
        <v>100</v>
      </c>
      <c r="H7" s="103">
        <v>98.039215686274503</v>
      </c>
      <c r="I7" s="104">
        <v>100</v>
      </c>
      <c r="J7" s="105">
        <v>100</v>
      </c>
      <c r="K7" s="106">
        <v>95.238095238095227</v>
      </c>
      <c r="L7" s="107">
        <v>154</v>
      </c>
      <c r="M7" s="108">
        <v>150</v>
      </c>
      <c r="N7" s="109">
        <v>134</v>
      </c>
      <c r="O7" s="110">
        <v>134</v>
      </c>
      <c r="P7" s="102">
        <v>143</v>
      </c>
      <c r="Q7" s="111">
        <v>96.855345911949684</v>
      </c>
      <c r="R7" s="111">
        <v>96.774193548387103</v>
      </c>
      <c r="S7" s="111">
        <v>91.156462585034021</v>
      </c>
      <c r="T7" s="112">
        <v>89.932885906040269</v>
      </c>
      <c r="U7" s="106">
        <v>93.464052287581694</v>
      </c>
    </row>
    <row r="8" spans="1:21" ht="16.5" customHeight="1" x14ac:dyDescent="0.2">
      <c r="A8" s="71" t="s">
        <v>4</v>
      </c>
      <c r="B8" s="99">
        <v>16</v>
      </c>
      <c r="C8" s="113">
        <v>20</v>
      </c>
      <c r="D8" s="100">
        <v>25</v>
      </c>
      <c r="E8" s="101">
        <v>24</v>
      </c>
      <c r="F8" s="102">
        <v>23</v>
      </c>
      <c r="G8" s="103">
        <v>88.888888888888886</v>
      </c>
      <c r="H8" s="103">
        <v>100</v>
      </c>
      <c r="I8" s="104">
        <v>100</v>
      </c>
      <c r="J8" s="105">
        <v>100</v>
      </c>
      <c r="K8" s="106">
        <v>100</v>
      </c>
      <c r="L8" s="107">
        <v>68</v>
      </c>
      <c r="M8" s="114">
        <v>69</v>
      </c>
      <c r="N8" s="109">
        <v>66</v>
      </c>
      <c r="O8" s="110">
        <v>65</v>
      </c>
      <c r="P8" s="102">
        <v>54</v>
      </c>
      <c r="Q8" s="111">
        <v>95.774647887323937</v>
      </c>
      <c r="R8" s="111">
        <v>100</v>
      </c>
      <c r="S8" s="111">
        <v>100</v>
      </c>
      <c r="T8" s="112">
        <v>98.484848484848484</v>
      </c>
      <c r="U8" s="106">
        <v>88.52459016393442</v>
      </c>
    </row>
    <row r="9" spans="1:21" ht="16.5" customHeight="1" x14ac:dyDescent="0.2">
      <c r="A9" s="71" t="s">
        <v>5</v>
      </c>
      <c r="B9" s="99">
        <v>29</v>
      </c>
      <c r="C9" s="113">
        <v>27</v>
      </c>
      <c r="D9" s="100">
        <v>30</v>
      </c>
      <c r="E9" s="101">
        <v>30</v>
      </c>
      <c r="F9" s="102">
        <v>28</v>
      </c>
      <c r="G9" s="103">
        <v>100</v>
      </c>
      <c r="H9" s="103">
        <v>96.428571428571431</v>
      </c>
      <c r="I9" s="104">
        <v>93.75</v>
      </c>
      <c r="J9" s="105">
        <v>93.75</v>
      </c>
      <c r="K9" s="106">
        <v>93.333333333333329</v>
      </c>
      <c r="L9" s="107">
        <v>104</v>
      </c>
      <c r="M9" s="114">
        <v>106</v>
      </c>
      <c r="N9" s="109">
        <v>112</v>
      </c>
      <c r="O9" s="110">
        <v>113</v>
      </c>
      <c r="P9" s="102">
        <v>106</v>
      </c>
      <c r="Q9" s="111">
        <v>86.666666666666671</v>
      </c>
      <c r="R9" s="111">
        <v>91.379310344827587</v>
      </c>
      <c r="S9" s="111">
        <v>95.726495726495727</v>
      </c>
      <c r="T9" s="112">
        <v>95.762711864406782</v>
      </c>
      <c r="U9" s="106">
        <v>97.247706422018354</v>
      </c>
    </row>
    <row r="10" spans="1:21" ht="16.5" customHeight="1" x14ac:dyDescent="0.2">
      <c r="A10" s="71" t="s">
        <v>6</v>
      </c>
      <c r="B10" s="99">
        <v>30</v>
      </c>
      <c r="C10" s="113">
        <v>32</v>
      </c>
      <c r="D10" s="100">
        <v>38</v>
      </c>
      <c r="E10" s="101">
        <v>35</v>
      </c>
      <c r="F10" s="102">
        <v>33</v>
      </c>
      <c r="G10" s="103">
        <v>96.774193548387103</v>
      </c>
      <c r="H10" s="103">
        <v>96.969696969696969</v>
      </c>
      <c r="I10" s="104">
        <v>95</v>
      </c>
      <c r="J10" s="105">
        <v>94.594594594594597</v>
      </c>
      <c r="K10" s="106">
        <v>97.058823529411768</v>
      </c>
      <c r="L10" s="107">
        <v>110</v>
      </c>
      <c r="M10" s="114">
        <v>117</v>
      </c>
      <c r="N10" s="109">
        <v>125</v>
      </c>
      <c r="O10" s="110">
        <v>133</v>
      </c>
      <c r="P10" s="102">
        <v>127</v>
      </c>
      <c r="Q10" s="111">
        <v>74.829931972789126</v>
      </c>
      <c r="R10" s="111">
        <v>84.782608695652172</v>
      </c>
      <c r="S10" s="111">
        <v>93.984962406015043</v>
      </c>
      <c r="T10" s="112">
        <v>97.794117647058826</v>
      </c>
      <c r="U10" s="106">
        <v>96.946564885496173</v>
      </c>
    </row>
    <row r="11" spans="1:21" ht="16.5" customHeight="1" x14ac:dyDescent="0.2">
      <c r="A11" s="71" t="s">
        <v>7</v>
      </c>
      <c r="B11" s="99">
        <v>41</v>
      </c>
      <c r="C11" s="113">
        <v>47</v>
      </c>
      <c r="D11" s="100">
        <v>54</v>
      </c>
      <c r="E11" s="101">
        <v>55</v>
      </c>
      <c r="F11" s="102">
        <v>51</v>
      </c>
      <c r="G11" s="103">
        <v>93.181818181818173</v>
      </c>
      <c r="H11" s="103">
        <v>100</v>
      </c>
      <c r="I11" s="104">
        <v>100</v>
      </c>
      <c r="J11" s="105">
        <v>98.214285714285708</v>
      </c>
      <c r="K11" s="106">
        <v>98.076923076923066</v>
      </c>
      <c r="L11" s="107">
        <v>139</v>
      </c>
      <c r="M11" s="114">
        <v>148</v>
      </c>
      <c r="N11" s="109">
        <v>139</v>
      </c>
      <c r="O11" s="110">
        <v>147</v>
      </c>
      <c r="P11" s="102">
        <v>145</v>
      </c>
      <c r="Q11" s="111">
        <v>86.335403726708066</v>
      </c>
      <c r="R11" s="111">
        <v>87.57396449704143</v>
      </c>
      <c r="S11" s="111">
        <v>84.242424242424235</v>
      </c>
      <c r="T11" s="112">
        <v>85.964912280701753</v>
      </c>
      <c r="U11" s="106">
        <v>85.294117647058826</v>
      </c>
    </row>
    <row r="12" spans="1:21" ht="16.5" customHeight="1" x14ac:dyDescent="0.2">
      <c r="A12" s="71" t="s">
        <v>8</v>
      </c>
      <c r="B12" s="99">
        <v>28</v>
      </c>
      <c r="C12" s="113">
        <v>32</v>
      </c>
      <c r="D12" s="100">
        <v>36</v>
      </c>
      <c r="E12" s="110">
        <v>34</v>
      </c>
      <c r="F12" s="102">
        <v>35</v>
      </c>
      <c r="G12" s="103">
        <v>82.35294117647058</v>
      </c>
      <c r="H12" s="103">
        <v>94.117647058823522</v>
      </c>
      <c r="I12" s="104">
        <v>97.297297297297305</v>
      </c>
      <c r="J12" s="105">
        <v>97.142857142857139</v>
      </c>
      <c r="K12" s="106">
        <v>92.10526315789474</v>
      </c>
      <c r="L12" s="107">
        <v>134</v>
      </c>
      <c r="M12" s="114">
        <v>138</v>
      </c>
      <c r="N12" s="109">
        <v>144</v>
      </c>
      <c r="O12" s="110">
        <v>132</v>
      </c>
      <c r="P12" s="102">
        <v>127</v>
      </c>
      <c r="Q12" s="111">
        <v>87.012987012987011</v>
      </c>
      <c r="R12" s="111">
        <v>87.341772151898738</v>
      </c>
      <c r="S12" s="111">
        <v>90</v>
      </c>
      <c r="T12" s="112">
        <v>86.274509803921575</v>
      </c>
      <c r="U12" s="106">
        <v>85.234899328859058</v>
      </c>
    </row>
    <row r="13" spans="1:21" ht="16.5" customHeight="1" x14ac:dyDescent="0.2">
      <c r="A13" s="71" t="s">
        <v>27</v>
      </c>
      <c r="B13" s="99">
        <v>43</v>
      </c>
      <c r="C13" s="113">
        <v>41</v>
      </c>
      <c r="D13" s="100">
        <v>43</v>
      </c>
      <c r="E13" s="101">
        <v>47</v>
      </c>
      <c r="F13" s="102">
        <v>48</v>
      </c>
      <c r="G13" s="103">
        <v>89.583333333333343</v>
      </c>
      <c r="H13" s="103">
        <v>93.181818181818173</v>
      </c>
      <c r="I13" s="104">
        <v>97.727272727272734</v>
      </c>
      <c r="J13" s="105">
        <v>94</v>
      </c>
      <c r="K13" s="106">
        <v>100</v>
      </c>
      <c r="L13" s="107">
        <v>148</v>
      </c>
      <c r="M13" s="114">
        <v>162</v>
      </c>
      <c r="N13" s="109">
        <v>151</v>
      </c>
      <c r="O13" s="110">
        <v>162</v>
      </c>
      <c r="P13" s="102">
        <v>163</v>
      </c>
      <c r="Q13" s="111">
        <v>80</v>
      </c>
      <c r="R13" s="111">
        <v>84.375</v>
      </c>
      <c r="S13" s="111">
        <v>86.285714285714292</v>
      </c>
      <c r="T13" s="112">
        <v>91.011235955056179</v>
      </c>
      <c r="U13" s="106">
        <v>95.32163742690058</v>
      </c>
    </row>
    <row r="14" spans="1:21" ht="16.5" customHeight="1" x14ac:dyDescent="0.2">
      <c r="A14" s="71" t="s">
        <v>28</v>
      </c>
      <c r="B14" s="99">
        <v>25</v>
      </c>
      <c r="C14" s="113">
        <v>29</v>
      </c>
      <c r="D14" s="100">
        <v>31</v>
      </c>
      <c r="E14" s="101">
        <v>33</v>
      </c>
      <c r="F14" s="102">
        <v>30</v>
      </c>
      <c r="G14" s="103">
        <v>96.15384615384616</v>
      </c>
      <c r="H14" s="103">
        <v>96.666666666666671</v>
      </c>
      <c r="I14" s="104">
        <v>93.939393939393938</v>
      </c>
      <c r="J14" s="105">
        <v>100</v>
      </c>
      <c r="K14" s="106">
        <v>100</v>
      </c>
      <c r="L14" s="107">
        <v>140</v>
      </c>
      <c r="M14" s="114">
        <v>153</v>
      </c>
      <c r="N14" s="109">
        <v>161</v>
      </c>
      <c r="O14" s="110">
        <v>157</v>
      </c>
      <c r="P14" s="102">
        <v>150</v>
      </c>
      <c r="Q14" s="111">
        <v>80.459770114942529</v>
      </c>
      <c r="R14" s="111">
        <v>90.532544378698219</v>
      </c>
      <c r="S14" s="111">
        <v>97.575757575757578</v>
      </c>
      <c r="T14" s="112">
        <v>95.731707317073173</v>
      </c>
      <c r="U14" s="106">
        <v>95.541401273885356</v>
      </c>
    </row>
    <row r="15" spans="1:21" ht="16.5" customHeight="1" x14ac:dyDescent="0.2">
      <c r="A15" s="71" t="s">
        <v>9</v>
      </c>
      <c r="B15" s="99">
        <v>28</v>
      </c>
      <c r="C15" s="113">
        <v>31</v>
      </c>
      <c r="D15" s="100">
        <v>29</v>
      </c>
      <c r="E15" s="101">
        <v>31</v>
      </c>
      <c r="F15" s="102">
        <v>34</v>
      </c>
      <c r="G15" s="103">
        <v>100</v>
      </c>
      <c r="H15" s="103">
        <v>100</v>
      </c>
      <c r="I15" s="104">
        <v>96.666666666666671</v>
      </c>
      <c r="J15" s="105">
        <v>96.875</v>
      </c>
      <c r="K15" s="106">
        <v>97.142857142857139</v>
      </c>
      <c r="L15" s="107">
        <v>123</v>
      </c>
      <c r="M15" s="114">
        <v>133</v>
      </c>
      <c r="N15" s="109">
        <v>130</v>
      </c>
      <c r="O15" s="110">
        <v>136</v>
      </c>
      <c r="P15" s="102">
        <v>146</v>
      </c>
      <c r="Q15" s="111">
        <v>78.343949044585997</v>
      </c>
      <c r="R15" s="111">
        <v>86.36363636363636</v>
      </c>
      <c r="S15" s="111">
        <v>84.967320261437905</v>
      </c>
      <c r="T15" s="112">
        <v>89.473684210526315</v>
      </c>
      <c r="U15" s="106">
        <v>97.333333333333343</v>
      </c>
    </row>
    <row r="16" spans="1:21" ht="16.5" customHeight="1" x14ac:dyDescent="0.2">
      <c r="A16" s="71" t="s">
        <v>10</v>
      </c>
      <c r="B16" s="99">
        <v>18</v>
      </c>
      <c r="C16" s="113">
        <v>27</v>
      </c>
      <c r="D16" s="100">
        <v>24</v>
      </c>
      <c r="E16" s="101">
        <v>24</v>
      </c>
      <c r="F16" s="102">
        <v>23</v>
      </c>
      <c r="G16" s="103">
        <v>90</v>
      </c>
      <c r="H16" s="103">
        <v>96.428571428571431</v>
      </c>
      <c r="I16" s="104">
        <v>96</v>
      </c>
      <c r="J16" s="105">
        <v>85.714285714285708</v>
      </c>
      <c r="K16" s="106">
        <v>92</v>
      </c>
      <c r="L16" s="107">
        <v>71</v>
      </c>
      <c r="M16" s="114">
        <v>81</v>
      </c>
      <c r="N16" s="109">
        <v>82</v>
      </c>
      <c r="O16" s="110">
        <v>81</v>
      </c>
      <c r="P16" s="102">
        <v>79</v>
      </c>
      <c r="Q16" s="111">
        <v>77.173913043478265</v>
      </c>
      <c r="R16" s="111">
        <v>95.294117647058812</v>
      </c>
      <c r="S16" s="111">
        <v>91.111111111111114</v>
      </c>
      <c r="T16" s="112">
        <v>92.045454545454547</v>
      </c>
      <c r="U16" s="106">
        <v>97.53086419753086</v>
      </c>
    </row>
    <row r="17" spans="1:21" ht="16.5" customHeight="1" x14ac:dyDescent="0.2">
      <c r="A17" s="71" t="s">
        <v>11</v>
      </c>
      <c r="B17" s="99">
        <v>6</v>
      </c>
      <c r="C17" s="113">
        <v>6</v>
      </c>
      <c r="D17" s="100">
        <v>6</v>
      </c>
      <c r="E17" s="101">
        <v>6</v>
      </c>
      <c r="F17" s="110">
        <v>5</v>
      </c>
      <c r="G17" s="103">
        <v>100</v>
      </c>
      <c r="H17" s="103">
        <v>100</v>
      </c>
      <c r="I17" s="104">
        <v>100</v>
      </c>
      <c r="J17" s="105">
        <v>100</v>
      </c>
      <c r="K17" s="106">
        <v>100</v>
      </c>
      <c r="L17" s="107">
        <v>23</v>
      </c>
      <c r="M17" s="114">
        <v>25</v>
      </c>
      <c r="N17" s="109">
        <v>24</v>
      </c>
      <c r="O17" s="110">
        <v>24</v>
      </c>
      <c r="P17" s="110">
        <v>21</v>
      </c>
      <c r="Q17" s="111">
        <v>79.310344827586206</v>
      </c>
      <c r="R17" s="111">
        <v>100</v>
      </c>
      <c r="S17" s="111">
        <v>96</v>
      </c>
      <c r="T17" s="112">
        <v>92.307692307692307</v>
      </c>
      <c r="U17" s="106">
        <v>95.454545454545453</v>
      </c>
    </row>
    <row r="18" spans="1:21" ht="16.5" customHeight="1" x14ac:dyDescent="0.2">
      <c r="A18" s="71" t="s">
        <v>126</v>
      </c>
      <c r="B18" s="99">
        <v>2</v>
      </c>
      <c r="C18" s="113">
        <v>4</v>
      </c>
      <c r="D18" s="100">
        <v>4</v>
      </c>
      <c r="E18" s="101">
        <v>4</v>
      </c>
      <c r="F18" s="110">
        <v>3</v>
      </c>
      <c r="G18" s="103">
        <v>100</v>
      </c>
      <c r="H18" s="103">
        <v>100</v>
      </c>
      <c r="I18" s="104">
        <v>100</v>
      </c>
      <c r="J18" s="105">
        <v>100</v>
      </c>
      <c r="K18" s="106">
        <v>100</v>
      </c>
      <c r="L18" s="107">
        <v>39</v>
      </c>
      <c r="M18" s="114">
        <v>34</v>
      </c>
      <c r="N18" s="109">
        <v>36</v>
      </c>
      <c r="O18" s="110">
        <v>33</v>
      </c>
      <c r="P18" s="110">
        <v>30</v>
      </c>
      <c r="Q18" s="111">
        <v>100</v>
      </c>
      <c r="R18" s="111">
        <v>100</v>
      </c>
      <c r="S18" s="111">
        <v>100</v>
      </c>
      <c r="T18" s="112">
        <v>100</v>
      </c>
      <c r="U18" s="106">
        <v>100</v>
      </c>
    </row>
    <row r="19" spans="1:21" ht="16.5" customHeight="1" x14ac:dyDescent="0.2">
      <c r="A19" s="20" t="s">
        <v>127</v>
      </c>
      <c r="B19" s="99">
        <v>0</v>
      </c>
      <c r="C19" s="113">
        <v>0</v>
      </c>
      <c r="D19" s="100">
        <v>0</v>
      </c>
      <c r="E19" s="101">
        <v>2</v>
      </c>
      <c r="F19" s="110">
        <v>1</v>
      </c>
      <c r="G19" s="103">
        <v>0</v>
      </c>
      <c r="H19" s="103">
        <v>0</v>
      </c>
      <c r="I19" s="104">
        <v>0</v>
      </c>
      <c r="J19" s="105">
        <v>100</v>
      </c>
      <c r="K19" s="106">
        <v>100</v>
      </c>
      <c r="L19" s="99">
        <v>0</v>
      </c>
      <c r="M19" s="113">
        <v>0</v>
      </c>
      <c r="N19" s="100">
        <v>0</v>
      </c>
      <c r="O19" s="101">
        <v>0</v>
      </c>
      <c r="P19" s="110">
        <v>0</v>
      </c>
      <c r="Q19" s="103">
        <v>0</v>
      </c>
      <c r="R19" s="103">
        <v>0</v>
      </c>
      <c r="S19" s="104">
        <v>0</v>
      </c>
      <c r="T19" s="105">
        <v>0</v>
      </c>
      <c r="U19" s="106">
        <v>0</v>
      </c>
    </row>
    <row r="20" spans="1:21" ht="27" customHeight="1" x14ac:dyDescent="0.2">
      <c r="A20" s="20" t="s">
        <v>139</v>
      </c>
      <c r="B20" s="99">
        <v>0</v>
      </c>
      <c r="C20" s="113">
        <v>0</v>
      </c>
      <c r="D20" s="100">
        <v>0</v>
      </c>
      <c r="E20" s="101">
        <v>0</v>
      </c>
      <c r="F20" s="110">
        <v>0</v>
      </c>
      <c r="G20" s="103">
        <v>0</v>
      </c>
      <c r="H20" s="103">
        <v>0</v>
      </c>
      <c r="I20" s="104">
        <v>0</v>
      </c>
      <c r="J20" s="105">
        <v>0</v>
      </c>
      <c r="K20" s="106">
        <v>0</v>
      </c>
      <c r="L20" s="99">
        <v>0</v>
      </c>
      <c r="M20" s="113">
        <v>0</v>
      </c>
      <c r="N20" s="100">
        <v>11</v>
      </c>
      <c r="O20" s="101">
        <v>11</v>
      </c>
      <c r="P20" s="110">
        <v>10</v>
      </c>
      <c r="Q20" s="103">
        <v>0</v>
      </c>
      <c r="R20" s="103">
        <v>0</v>
      </c>
      <c r="S20" s="104">
        <v>100</v>
      </c>
      <c r="T20" s="115">
        <v>100</v>
      </c>
      <c r="U20" s="106">
        <v>100</v>
      </c>
    </row>
    <row r="21" spans="1:21" ht="16.5" customHeight="1" x14ac:dyDescent="0.2">
      <c r="A21" s="84" t="s">
        <v>93</v>
      </c>
      <c r="B21" s="116">
        <v>307</v>
      </c>
      <c r="C21" s="33">
        <v>346</v>
      </c>
      <c r="D21" s="113">
        <v>377</v>
      </c>
      <c r="E21" s="110">
        <v>382</v>
      </c>
      <c r="F21" s="110">
        <v>374</v>
      </c>
      <c r="G21" s="103">
        <v>93.883792048929664</v>
      </c>
      <c r="H21" s="103">
        <v>97.19101123595506</v>
      </c>
      <c r="I21" s="104">
        <v>97.41602067183463</v>
      </c>
      <c r="J21" s="105">
        <v>96.464646464646464</v>
      </c>
      <c r="K21" s="106">
        <v>96.640826873385009</v>
      </c>
      <c r="L21" s="117">
        <v>1253</v>
      </c>
      <c r="M21" s="114">
        <v>1316</v>
      </c>
      <c r="N21" s="118">
        <v>1315</v>
      </c>
      <c r="O21" s="110">
        <v>1328</v>
      </c>
      <c r="P21" s="110">
        <v>1301</v>
      </c>
      <c r="Q21" s="111">
        <v>84.206989247311824</v>
      </c>
      <c r="R21" s="111">
        <v>89.89071038251366</v>
      </c>
      <c r="S21" s="111">
        <v>91.12959112959112</v>
      </c>
      <c r="T21" s="112">
        <v>91.903114186851212</v>
      </c>
      <c r="U21" s="106">
        <v>93.328550932568149</v>
      </c>
    </row>
    <row r="22" spans="1:21" ht="16.5" customHeight="1" x14ac:dyDescent="0.2">
      <c r="A22" s="84" t="s">
        <v>128</v>
      </c>
      <c r="B22" s="116">
        <v>330</v>
      </c>
      <c r="C22" s="113">
        <v>375</v>
      </c>
      <c r="D22" s="119">
        <v>405</v>
      </c>
      <c r="E22" s="110">
        <v>391</v>
      </c>
      <c r="F22" s="110">
        <v>382</v>
      </c>
      <c r="G22" s="103">
        <v>93.75</v>
      </c>
      <c r="H22" s="103">
        <v>97.15025906735751</v>
      </c>
      <c r="I22" s="104">
        <v>97.590361445783131</v>
      </c>
      <c r="J22" s="105">
        <v>96.543209876543216</v>
      </c>
      <c r="K22" s="106">
        <v>96.708860759493675</v>
      </c>
      <c r="L22" s="117">
        <v>1337</v>
      </c>
      <c r="M22" s="114">
        <v>1395</v>
      </c>
      <c r="N22" s="118">
        <v>1392</v>
      </c>
      <c r="O22" s="110">
        <v>1361</v>
      </c>
      <c r="P22" s="110">
        <v>1335</v>
      </c>
      <c r="Q22" s="111">
        <v>84.835025380710661</v>
      </c>
      <c r="R22" s="111">
        <v>90.232858990944379</v>
      </c>
      <c r="S22" s="111">
        <v>91.578947368421055</v>
      </c>
      <c r="T22" s="112">
        <v>92.08389715832206</v>
      </c>
      <c r="U22" s="106">
        <v>93.487394957983199</v>
      </c>
    </row>
    <row r="23" spans="1:21" ht="16.5" customHeight="1" x14ac:dyDescent="0.2">
      <c r="A23" s="84" t="s">
        <v>129</v>
      </c>
      <c r="B23" s="116" t="s">
        <v>130</v>
      </c>
      <c r="C23" s="33" t="s">
        <v>130</v>
      </c>
      <c r="D23" s="33" t="s">
        <v>130</v>
      </c>
      <c r="E23" s="33" t="s">
        <v>130</v>
      </c>
      <c r="F23" s="101"/>
      <c r="G23" s="103">
        <v>93.7</v>
      </c>
      <c r="H23" s="103">
        <v>95.5</v>
      </c>
      <c r="I23" s="104">
        <v>95.1</v>
      </c>
      <c r="J23" s="105">
        <v>95.6</v>
      </c>
      <c r="K23" s="106"/>
      <c r="L23" s="120" t="s">
        <v>130</v>
      </c>
      <c r="M23" s="17" t="s">
        <v>130</v>
      </c>
      <c r="N23" s="17" t="s">
        <v>130</v>
      </c>
      <c r="O23" s="17" t="s">
        <v>130</v>
      </c>
      <c r="P23" s="101"/>
      <c r="Q23" s="111">
        <v>92.2</v>
      </c>
      <c r="R23" s="111">
        <v>94.5</v>
      </c>
      <c r="S23" s="121">
        <v>94.5</v>
      </c>
      <c r="T23" s="112">
        <v>94.8</v>
      </c>
      <c r="U23" s="122"/>
    </row>
    <row r="24" spans="1:21" ht="16.5" customHeight="1" x14ac:dyDescent="0.2">
      <c r="A24" s="84" t="s">
        <v>131</v>
      </c>
      <c r="B24" s="116" t="s">
        <v>130</v>
      </c>
      <c r="C24" s="33" t="s">
        <v>130</v>
      </c>
      <c r="D24" s="33" t="s">
        <v>130</v>
      </c>
      <c r="E24" s="33" t="s">
        <v>130</v>
      </c>
      <c r="F24" s="101"/>
      <c r="G24" s="103">
        <v>92.9</v>
      </c>
      <c r="H24" s="103">
        <v>94.3</v>
      </c>
      <c r="I24" s="104">
        <v>96.5</v>
      </c>
      <c r="J24" s="105">
        <v>96.8</v>
      </c>
      <c r="K24" s="106"/>
      <c r="L24" s="120" t="s">
        <v>130</v>
      </c>
      <c r="M24" s="17" t="s">
        <v>130</v>
      </c>
      <c r="N24" s="17" t="s">
        <v>130</v>
      </c>
      <c r="O24" s="17" t="s">
        <v>130</v>
      </c>
      <c r="P24" s="101"/>
      <c r="Q24" s="111">
        <v>87</v>
      </c>
      <c r="R24" s="111">
        <v>90.8</v>
      </c>
      <c r="S24" s="111">
        <v>92.5</v>
      </c>
      <c r="T24" s="112">
        <v>94.6</v>
      </c>
      <c r="U24" s="122"/>
    </row>
    <row r="25" spans="1:21" ht="16.5" customHeight="1" x14ac:dyDescent="0.2">
      <c r="A25" s="71" t="s">
        <v>15</v>
      </c>
      <c r="B25" s="99">
        <v>411</v>
      </c>
      <c r="C25" s="113">
        <v>390</v>
      </c>
      <c r="D25" s="123">
        <v>403</v>
      </c>
      <c r="E25" s="110">
        <v>417</v>
      </c>
      <c r="F25" s="110">
        <v>447</v>
      </c>
      <c r="G25" s="103">
        <v>95.581395348837205</v>
      </c>
      <c r="H25" s="103">
        <v>96.296296296296291</v>
      </c>
      <c r="I25" s="104">
        <v>96.875</v>
      </c>
      <c r="J25" s="105">
        <v>94.557823129251702</v>
      </c>
      <c r="K25" s="106">
        <v>98.026315789473685</v>
      </c>
      <c r="L25" s="107">
        <v>1005</v>
      </c>
      <c r="M25" s="118">
        <v>1074</v>
      </c>
      <c r="N25" s="118">
        <v>1073</v>
      </c>
      <c r="O25" s="110">
        <v>1122</v>
      </c>
      <c r="P25" s="110">
        <v>1127</v>
      </c>
      <c r="Q25" s="111">
        <v>90.377697841726629</v>
      </c>
      <c r="R25" s="111">
        <v>95.466666666666669</v>
      </c>
      <c r="S25" s="111">
        <v>93.793706293706293</v>
      </c>
      <c r="T25" s="112">
        <v>95.408163265306129</v>
      </c>
      <c r="U25" s="106">
        <v>94.152046783625735</v>
      </c>
    </row>
    <row r="26" spans="1:21" ht="16.5" customHeight="1" x14ac:dyDescent="0.2">
      <c r="A26" s="84" t="s">
        <v>132</v>
      </c>
      <c r="B26" s="116">
        <v>718</v>
      </c>
      <c r="C26" s="33">
        <v>736</v>
      </c>
      <c r="D26" s="113">
        <v>780</v>
      </c>
      <c r="E26" s="110">
        <v>799</v>
      </c>
      <c r="F26" s="110">
        <v>821</v>
      </c>
      <c r="G26" s="103">
        <v>94.848084544253624</v>
      </c>
      <c r="H26" s="103">
        <v>96.714848883048617</v>
      </c>
      <c r="I26" s="104">
        <v>97.135740971357407</v>
      </c>
      <c r="J26" s="105">
        <v>95.4599761051374</v>
      </c>
      <c r="K26" s="106">
        <v>97.390272835112697</v>
      </c>
      <c r="L26" s="117">
        <v>2258</v>
      </c>
      <c r="M26" s="114">
        <v>2390</v>
      </c>
      <c r="N26" s="118">
        <v>2388</v>
      </c>
      <c r="O26" s="110">
        <v>2450</v>
      </c>
      <c r="P26" s="110">
        <v>2428</v>
      </c>
      <c r="Q26" s="111">
        <v>86.846153846153854</v>
      </c>
      <c r="R26" s="111">
        <v>92.313634607956743</v>
      </c>
      <c r="S26" s="111">
        <v>92.307692307692307</v>
      </c>
      <c r="T26" s="112">
        <v>93.475772605875619</v>
      </c>
      <c r="U26" s="106">
        <v>93.708992666923962</v>
      </c>
    </row>
    <row r="27" spans="1:21" ht="16.5" customHeight="1" x14ac:dyDescent="0.2">
      <c r="A27" s="84" t="s">
        <v>133</v>
      </c>
      <c r="B27" s="116">
        <v>785</v>
      </c>
      <c r="C27" s="113">
        <v>806</v>
      </c>
      <c r="D27" s="100">
        <v>845</v>
      </c>
      <c r="E27" s="110">
        <v>808</v>
      </c>
      <c r="F27" s="110">
        <v>829</v>
      </c>
      <c r="G27" s="103">
        <v>95.266990291262132</v>
      </c>
      <c r="H27" s="103">
        <v>96.875</v>
      </c>
      <c r="I27" s="104">
        <v>97.350230414746548</v>
      </c>
      <c r="J27" s="105">
        <v>95.508274231678485</v>
      </c>
      <c r="K27" s="106">
        <v>97.414806110458287</v>
      </c>
      <c r="L27" s="117">
        <v>2387</v>
      </c>
      <c r="M27" s="118">
        <v>2518</v>
      </c>
      <c r="N27" s="124">
        <v>2505</v>
      </c>
      <c r="O27" s="110">
        <v>2483</v>
      </c>
      <c r="P27" s="110">
        <v>2462</v>
      </c>
      <c r="Q27" s="111">
        <v>87.053245805981035</v>
      </c>
      <c r="R27" s="111">
        <v>92.539507533994865</v>
      </c>
      <c r="S27" s="111">
        <v>92.606284658040664</v>
      </c>
      <c r="T27" s="112">
        <v>93.556895252449138</v>
      </c>
      <c r="U27" s="106">
        <v>93.790476190476184</v>
      </c>
    </row>
    <row r="28" spans="1:21" ht="16.5" customHeight="1" x14ac:dyDescent="0.2">
      <c r="A28" s="84" t="s">
        <v>98</v>
      </c>
      <c r="B28" s="116" t="s">
        <v>130</v>
      </c>
      <c r="C28" s="33" t="s">
        <v>130</v>
      </c>
      <c r="D28" s="59" t="s">
        <v>130</v>
      </c>
      <c r="E28" s="59" t="s">
        <v>130</v>
      </c>
      <c r="F28" s="101"/>
      <c r="G28" s="33">
        <v>90.1</v>
      </c>
      <c r="H28" s="103">
        <v>88</v>
      </c>
      <c r="I28" s="101">
        <v>89.1</v>
      </c>
      <c r="J28" s="105">
        <v>86</v>
      </c>
      <c r="K28" s="122"/>
      <c r="L28" s="117" t="s">
        <v>130</v>
      </c>
      <c r="M28" s="114" t="s">
        <v>130</v>
      </c>
      <c r="N28" s="114" t="s">
        <v>130</v>
      </c>
      <c r="O28" s="114" t="s">
        <v>130</v>
      </c>
      <c r="P28" s="101"/>
      <c r="Q28" s="114">
        <v>92.8</v>
      </c>
      <c r="R28" s="111">
        <v>94.5</v>
      </c>
      <c r="S28" s="109">
        <v>95.1</v>
      </c>
      <c r="T28" s="125">
        <v>94.7</v>
      </c>
      <c r="U28" s="122"/>
    </row>
    <row r="29" spans="1:21" ht="16.5" customHeight="1" thickBot="1" x14ac:dyDescent="0.25">
      <c r="A29" s="89" t="s">
        <v>99</v>
      </c>
      <c r="B29" s="126" t="s">
        <v>130</v>
      </c>
      <c r="C29" s="127" t="s">
        <v>130</v>
      </c>
      <c r="D29" s="128" t="s">
        <v>130</v>
      </c>
      <c r="E29" s="128" t="s">
        <v>130</v>
      </c>
      <c r="F29" s="129"/>
      <c r="G29" s="130">
        <v>87.7</v>
      </c>
      <c r="H29" s="127">
        <v>85.1</v>
      </c>
      <c r="I29" s="129">
        <v>88.5</v>
      </c>
      <c r="J29" s="129">
        <v>85.5</v>
      </c>
      <c r="K29" s="131"/>
      <c r="L29" s="132" t="s">
        <v>130</v>
      </c>
      <c r="M29" s="133" t="s">
        <v>130</v>
      </c>
      <c r="N29" s="133" t="s">
        <v>130</v>
      </c>
      <c r="O29" s="133" t="s">
        <v>130</v>
      </c>
      <c r="P29" s="129"/>
      <c r="Q29" s="134">
        <v>88.9</v>
      </c>
      <c r="R29" s="135">
        <v>92.2</v>
      </c>
      <c r="S29" s="136">
        <v>93.1</v>
      </c>
      <c r="T29" s="137">
        <v>95.2</v>
      </c>
      <c r="U29" s="131"/>
    </row>
    <row r="30" spans="1:21" ht="7.5" customHeight="1" x14ac:dyDescent="0.2"/>
    <row r="31" spans="1:21" ht="15.95" customHeight="1" x14ac:dyDescent="0.25">
      <c r="A31" s="421" t="s">
        <v>134</v>
      </c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  <c r="U31" s="421"/>
    </row>
    <row r="32" spans="1:21" ht="18.600000000000001" customHeight="1" x14ac:dyDescent="0.2">
      <c r="A32" s="410" t="s">
        <v>101</v>
      </c>
      <c r="B32" s="410"/>
      <c r="C32" s="410"/>
      <c r="D32" s="410"/>
      <c r="E32" s="410"/>
      <c r="F32" s="410"/>
      <c r="G32" s="410"/>
      <c r="H32" s="410"/>
      <c r="I32" s="410"/>
      <c r="J32" s="410"/>
      <c r="K32" s="410"/>
      <c r="L32" s="410"/>
      <c r="M32" s="410"/>
      <c r="N32" s="410"/>
      <c r="O32" s="410"/>
      <c r="P32" s="410"/>
      <c r="Q32" s="410"/>
      <c r="R32" s="410"/>
      <c r="S32" s="410"/>
      <c r="T32" s="410"/>
      <c r="U32" s="410"/>
    </row>
    <row r="33" spans="1:21" ht="18" customHeight="1" x14ac:dyDescent="0.25">
      <c r="A33" s="421" t="s">
        <v>104</v>
      </c>
      <c r="B33" s="421"/>
      <c r="C33" s="421"/>
      <c r="D33" s="421"/>
      <c r="E33" s="421"/>
      <c r="F33" s="421"/>
      <c r="G33" s="421"/>
      <c r="H33" s="421"/>
      <c r="I33" s="421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421"/>
    </row>
    <row r="34" spans="1:21" ht="17.45" customHeight="1" x14ac:dyDescent="0.25">
      <c r="A34" s="433" t="s">
        <v>135</v>
      </c>
      <c r="B34" s="433"/>
      <c r="C34" s="433"/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3"/>
      <c r="O34" s="433"/>
      <c r="P34" s="433"/>
      <c r="Q34" s="433"/>
      <c r="R34" s="433"/>
      <c r="S34" s="433"/>
      <c r="T34" s="433"/>
      <c r="U34" s="433"/>
    </row>
    <row r="35" spans="1:21" ht="17.45" customHeight="1" x14ac:dyDescent="0.25">
      <c r="A35" s="434" t="s">
        <v>140</v>
      </c>
      <c r="B35" s="434"/>
      <c r="C35" s="434"/>
      <c r="D35" s="434"/>
      <c r="E35" s="434"/>
      <c r="F35" s="434"/>
      <c r="G35" s="434"/>
      <c r="H35" s="434"/>
      <c r="I35" s="434"/>
      <c r="J35" s="434"/>
      <c r="K35" s="434"/>
      <c r="L35" s="138"/>
      <c r="M35" s="138"/>
      <c r="N35" s="138"/>
      <c r="O35" s="138"/>
      <c r="P35" s="138"/>
      <c r="Q35" s="138"/>
      <c r="R35" s="138"/>
      <c r="S35" s="138"/>
      <c r="T35" s="138"/>
      <c r="U35" s="138"/>
    </row>
    <row r="36" spans="1:21" ht="14.1" customHeight="1" x14ac:dyDescent="0.25">
      <c r="A36" s="139" t="s">
        <v>117</v>
      </c>
    </row>
    <row r="37" spans="1:21" ht="14.1" customHeight="1" x14ac:dyDescent="0.2"/>
  </sheetData>
  <mergeCells count="13">
    <mergeCell ref="A31:U31"/>
    <mergeCell ref="A32:U32"/>
    <mergeCell ref="A33:U33"/>
    <mergeCell ref="A34:U34"/>
    <mergeCell ref="A35:K35"/>
    <mergeCell ref="A1:U1"/>
    <mergeCell ref="A3:A6"/>
    <mergeCell ref="B3:K4"/>
    <mergeCell ref="L3:U4"/>
    <mergeCell ref="B6:F6"/>
    <mergeCell ref="G6:K6"/>
    <mergeCell ref="L6:P6"/>
    <mergeCell ref="Q6:U6"/>
  </mergeCells>
  <pageMargins left="0.59055118110236227" right="0.39370078740157483" top="0.59055118110236227" bottom="0.59055118110236227" header="0.31496062992125984" footer="0.31496062992125984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3EDF9"/>
    <pageSetUpPr fitToPage="1"/>
  </sheetPr>
  <dimension ref="A1:N69"/>
  <sheetViews>
    <sheetView zoomScale="50" zoomScaleNormal="50" zoomScaleSheetLayoutView="80" workbookViewId="0">
      <selection activeCell="N39" sqref="N39"/>
    </sheetView>
  </sheetViews>
  <sheetFormatPr defaultRowHeight="12.75" x14ac:dyDescent="0.2"/>
  <cols>
    <col min="1" max="1" width="57.140625" style="1" customWidth="1"/>
    <col min="2" max="2" width="7.28515625" style="1" customWidth="1"/>
    <col min="3" max="3" width="9.28515625" style="1" customWidth="1"/>
    <col min="4" max="4" width="10" style="1" customWidth="1"/>
    <col min="5" max="5" width="7.42578125" style="1" customWidth="1"/>
    <col min="6" max="6" width="8.140625" style="1" customWidth="1"/>
    <col min="7" max="7" width="7.85546875" style="1" customWidth="1"/>
    <col min="8" max="8" width="9" style="1" customWidth="1"/>
    <col min="9" max="9" width="10.140625" style="1" customWidth="1"/>
    <col min="10" max="10" width="7.42578125" style="1" customWidth="1"/>
    <col min="11" max="12" width="8.7109375" style="1"/>
    <col min="13" max="13" width="9.85546875" style="1" customWidth="1"/>
    <col min="14" max="14" width="10.140625" style="1" customWidth="1"/>
    <col min="15" max="256" width="8.7109375" style="1"/>
    <col min="257" max="257" width="53.42578125" style="1" customWidth="1"/>
    <col min="258" max="258" width="7.28515625" style="1" customWidth="1"/>
    <col min="259" max="259" width="12.85546875" style="1" customWidth="1"/>
    <col min="260" max="260" width="14.140625" style="1" customWidth="1"/>
    <col min="261" max="261" width="7.42578125" style="1" customWidth="1"/>
    <col min="262" max="262" width="8.140625" style="1" customWidth="1"/>
    <col min="263" max="263" width="7.85546875" style="1" customWidth="1"/>
    <col min="264" max="264" width="12.28515625" style="1" customWidth="1"/>
    <col min="265" max="265" width="14.7109375" style="1" customWidth="1"/>
    <col min="266" max="266" width="7.42578125" style="1" customWidth="1"/>
    <col min="267" max="268" width="8.7109375" style="1"/>
    <col min="269" max="269" width="12.5703125" style="1" customWidth="1"/>
    <col min="270" max="270" width="14.85546875" style="1" customWidth="1"/>
    <col min="271" max="512" width="8.7109375" style="1"/>
    <col min="513" max="513" width="53.42578125" style="1" customWidth="1"/>
    <col min="514" max="514" width="7.28515625" style="1" customWidth="1"/>
    <col min="515" max="515" width="12.85546875" style="1" customWidth="1"/>
    <col min="516" max="516" width="14.140625" style="1" customWidth="1"/>
    <col min="517" max="517" width="7.42578125" style="1" customWidth="1"/>
    <col min="518" max="518" width="8.140625" style="1" customWidth="1"/>
    <col min="519" max="519" width="7.85546875" style="1" customWidth="1"/>
    <col min="520" max="520" width="12.28515625" style="1" customWidth="1"/>
    <col min="521" max="521" width="14.7109375" style="1" customWidth="1"/>
    <col min="522" max="522" width="7.42578125" style="1" customWidth="1"/>
    <col min="523" max="524" width="8.7109375" style="1"/>
    <col min="525" max="525" width="12.5703125" style="1" customWidth="1"/>
    <col min="526" max="526" width="14.85546875" style="1" customWidth="1"/>
    <col min="527" max="768" width="8.7109375" style="1"/>
    <col min="769" max="769" width="53.42578125" style="1" customWidth="1"/>
    <col min="770" max="770" width="7.28515625" style="1" customWidth="1"/>
    <col min="771" max="771" width="12.85546875" style="1" customWidth="1"/>
    <col min="772" max="772" width="14.140625" style="1" customWidth="1"/>
    <col min="773" max="773" width="7.42578125" style="1" customWidth="1"/>
    <col min="774" max="774" width="8.140625" style="1" customWidth="1"/>
    <col min="775" max="775" width="7.85546875" style="1" customWidth="1"/>
    <col min="776" max="776" width="12.28515625" style="1" customWidth="1"/>
    <col min="777" max="777" width="14.7109375" style="1" customWidth="1"/>
    <col min="778" max="778" width="7.42578125" style="1" customWidth="1"/>
    <col min="779" max="780" width="8.7109375" style="1"/>
    <col min="781" max="781" width="12.5703125" style="1" customWidth="1"/>
    <col min="782" max="782" width="14.85546875" style="1" customWidth="1"/>
    <col min="783" max="1024" width="8.7109375" style="1"/>
    <col min="1025" max="1025" width="53.42578125" style="1" customWidth="1"/>
    <col min="1026" max="1026" width="7.28515625" style="1" customWidth="1"/>
    <col min="1027" max="1027" width="12.85546875" style="1" customWidth="1"/>
    <col min="1028" max="1028" width="14.140625" style="1" customWidth="1"/>
    <col min="1029" max="1029" width="7.42578125" style="1" customWidth="1"/>
    <col min="1030" max="1030" width="8.140625" style="1" customWidth="1"/>
    <col min="1031" max="1031" width="7.85546875" style="1" customWidth="1"/>
    <col min="1032" max="1032" width="12.28515625" style="1" customWidth="1"/>
    <col min="1033" max="1033" width="14.7109375" style="1" customWidth="1"/>
    <col min="1034" max="1034" width="7.42578125" style="1" customWidth="1"/>
    <col min="1035" max="1036" width="8.7109375" style="1"/>
    <col min="1037" max="1037" width="12.5703125" style="1" customWidth="1"/>
    <col min="1038" max="1038" width="14.85546875" style="1" customWidth="1"/>
    <col min="1039" max="1280" width="8.7109375" style="1"/>
    <col min="1281" max="1281" width="53.42578125" style="1" customWidth="1"/>
    <col min="1282" max="1282" width="7.28515625" style="1" customWidth="1"/>
    <col min="1283" max="1283" width="12.85546875" style="1" customWidth="1"/>
    <col min="1284" max="1284" width="14.140625" style="1" customWidth="1"/>
    <col min="1285" max="1285" width="7.42578125" style="1" customWidth="1"/>
    <col min="1286" max="1286" width="8.140625" style="1" customWidth="1"/>
    <col min="1287" max="1287" width="7.85546875" style="1" customWidth="1"/>
    <col min="1288" max="1288" width="12.28515625" style="1" customWidth="1"/>
    <col min="1289" max="1289" width="14.7109375" style="1" customWidth="1"/>
    <col min="1290" max="1290" width="7.42578125" style="1" customWidth="1"/>
    <col min="1291" max="1292" width="8.7109375" style="1"/>
    <col min="1293" max="1293" width="12.5703125" style="1" customWidth="1"/>
    <col min="1294" max="1294" width="14.85546875" style="1" customWidth="1"/>
    <col min="1295" max="1536" width="8.7109375" style="1"/>
    <col min="1537" max="1537" width="53.42578125" style="1" customWidth="1"/>
    <col min="1538" max="1538" width="7.28515625" style="1" customWidth="1"/>
    <col min="1539" max="1539" width="12.85546875" style="1" customWidth="1"/>
    <col min="1540" max="1540" width="14.140625" style="1" customWidth="1"/>
    <col min="1541" max="1541" width="7.42578125" style="1" customWidth="1"/>
    <col min="1542" max="1542" width="8.140625" style="1" customWidth="1"/>
    <col min="1543" max="1543" width="7.85546875" style="1" customWidth="1"/>
    <col min="1544" max="1544" width="12.28515625" style="1" customWidth="1"/>
    <col min="1545" max="1545" width="14.7109375" style="1" customWidth="1"/>
    <col min="1546" max="1546" width="7.42578125" style="1" customWidth="1"/>
    <col min="1547" max="1548" width="8.7109375" style="1"/>
    <col min="1549" max="1549" width="12.5703125" style="1" customWidth="1"/>
    <col min="1550" max="1550" width="14.85546875" style="1" customWidth="1"/>
    <col min="1551" max="1792" width="8.7109375" style="1"/>
    <col min="1793" max="1793" width="53.42578125" style="1" customWidth="1"/>
    <col min="1794" max="1794" width="7.28515625" style="1" customWidth="1"/>
    <col min="1795" max="1795" width="12.85546875" style="1" customWidth="1"/>
    <col min="1796" max="1796" width="14.140625" style="1" customWidth="1"/>
    <col min="1797" max="1797" width="7.42578125" style="1" customWidth="1"/>
    <col min="1798" max="1798" width="8.140625" style="1" customWidth="1"/>
    <col min="1799" max="1799" width="7.85546875" style="1" customWidth="1"/>
    <col min="1800" max="1800" width="12.28515625" style="1" customWidth="1"/>
    <col min="1801" max="1801" width="14.7109375" style="1" customWidth="1"/>
    <col min="1802" max="1802" width="7.42578125" style="1" customWidth="1"/>
    <col min="1803" max="1804" width="8.7109375" style="1"/>
    <col min="1805" max="1805" width="12.5703125" style="1" customWidth="1"/>
    <col min="1806" max="1806" width="14.85546875" style="1" customWidth="1"/>
    <col min="1807" max="2048" width="8.7109375" style="1"/>
    <col min="2049" max="2049" width="53.42578125" style="1" customWidth="1"/>
    <col min="2050" max="2050" width="7.28515625" style="1" customWidth="1"/>
    <col min="2051" max="2051" width="12.85546875" style="1" customWidth="1"/>
    <col min="2052" max="2052" width="14.140625" style="1" customWidth="1"/>
    <col min="2053" max="2053" width="7.42578125" style="1" customWidth="1"/>
    <col min="2054" max="2054" width="8.140625" style="1" customWidth="1"/>
    <col min="2055" max="2055" width="7.85546875" style="1" customWidth="1"/>
    <col min="2056" max="2056" width="12.28515625" style="1" customWidth="1"/>
    <col min="2057" max="2057" width="14.7109375" style="1" customWidth="1"/>
    <col min="2058" max="2058" width="7.42578125" style="1" customWidth="1"/>
    <col min="2059" max="2060" width="8.7109375" style="1"/>
    <col min="2061" max="2061" width="12.5703125" style="1" customWidth="1"/>
    <col min="2062" max="2062" width="14.85546875" style="1" customWidth="1"/>
    <col min="2063" max="2304" width="8.7109375" style="1"/>
    <col min="2305" max="2305" width="53.42578125" style="1" customWidth="1"/>
    <col min="2306" max="2306" width="7.28515625" style="1" customWidth="1"/>
    <col min="2307" max="2307" width="12.85546875" style="1" customWidth="1"/>
    <col min="2308" max="2308" width="14.140625" style="1" customWidth="1"/>
    <col min="2309" max="2309" width="7.42578125" style="1" customWidth="1"/>
    <col min="2310" max="2310" width="8.140625" style="1" customWidth="1"/>
    <col min="2311" max="2311" width="7.85546875" style="1" customWidth="1"/>
    <col min="2312" max="2312" width="12.28515625" style="1" customWidth="1"/>
    <col min="2313" max="2313" width="14.7109375" style="1" customWidth="1"/>
    <col min="2314" max="2314" width="7.42578125" style="1" customWidth="1"/>
    <col min="2315" max="2316" width="8.7109375" style="1"/>
    <col min="2317" max="2317" width="12.5703125" style="1" customWidth="1"/>
    <col min="2318" max="2318" width="14.85546875" style="1" customWidth="1"/>
    <col min="2319" max="2560" width="8.7109375" style="1"/>
    <col min="2561" max="2561" width="53.42578125" style="1" customWidth="1"/>
    <col min="2562" max="2562" width="7.28515625" style="1" customWidth="1"/>
    <col min="2563" max="2563" width="12.85546875" style="1" customWidth="1"/>
    <col min="2564" max="2564" width="14.140625" style="1" customWidth="1"/>
    <col min="2565" max="2565" width="7.42578125" style="1" customWidth="1"/>
    <col min="2566" max="2566" width="8.140625" style="1" customWidth="1"/>
    <col min="2567" max="2567" width="7.85546875" style="1" customWidth="1"/>
    <col min="2568" max="2568" width="12.28515625" style="1" customWidth="1"/>
    <col min="2569" max="2569" width="14.7109375" style="1" customWidth="1"/>
    <col min="2570" max="2570" width="7.42578125" style="1" customWidth="1"/>
    <col min="2571" max="2572" width="8.7109375" style="1"/>
    <col min="2573" max="2573" width="12.5703125" style="1" customWidth="1"/>
    <col min="2574" max="2574" width="14.85546875" style="1" customWidth="1"/>
    <col min="2575" max="2816" width="8.7109375" style="1"/>
    <col min="2817" max="2817" width="53.42578125" style="1" customWidth="1"/>
    <col min="2818" max="2818" width="7.28515625" style="1" customWidth="1"/>
    <col min="2819" max="2819" width="12.85546875" style="1" customWidth="1"/>
    <col min="2820" max="2820" width="14.140625" style="1" customWidth="1"/>
    <col min="2821" max="2821" width="7.42578125" style="1" customWidth="1"/>
    <col min="2822" max="2822" width="8.140625" style="1" customWidth="1"/>
    <col min="2823" max="2823" width="7.85546875" style="1" customWidth="1"/>
    <col min="2824" max="2824" width="12.28515625" style="1" customWidth="1"/>
    <col min="2825" max="2825" width="14.7109375" style="1" customWidth="1"/>
    <col min="2826" max="2826" width="7.42578125" style="1" customWidth="1"/>
    <col min="2827" max="2828" width="8.7109375" style="1"/>
    <col min="2829" max="2829" width="12.5703125" style="1" customWidth="1"/>
    <col min="2830" max="2830" width="14.85546875" style="1" customWidth="1"/>
    <col min="2831" max="3072" width="8.7109375" style="1"/>
    <col min="3073" max="3073" width="53.42578125" style="1" customWidth="1"/>
    <col min="3074" max="3074" width="7.28515625" style="1" customWidth="1"/>
    <col min="3075" max="3075" width="12.85546875" style="1" customWidth="1"/>
    <col min="3076" max="3076" width="14.140625" style="1" customWidth="1"/>
    <col min="3077" max="3077" width="7.42578125" style="1" customWidth="1"/>
    <col min="3078" max="3078" width="8.140625" style="1" customWidth="1"/>
    <col min="3079" max="3079" width="7.85546875" style="1" customWidth="1"/>
    <col min="3080" max="3080" width="12.28515625" style="1" customWidth="1"/>
    <col min="3081" max="3081" width="14.7109375" style="1" customWidth="1"/>
    <col min="3082" max="3082" width="7.42578125" style="1" customWidth="1"/>
    <col min="3083" max="3084" width="8.7109375" style="1"/>
    <col min="3085" max="3085" width="12.5703125" style="1" customWidth="1"/>
    <col min="3086" max="3086" width="14.85546875" style="1" customWidth="1"/>
    <col min="3087" max="3328" width="8.7109375" style="1"/>
    <col min="3329" max="3329" width="53.42578125" style="1" customWidth="1"/>
    <col min="3330" max="3330" width="7.28515625" style="1" customWidth="1"/>
    <col min="3331" max="3331" width="12.85546875" style="1" customWidth="1"/>
    <col min="3332" max="3332" width="14.140625" style="1" customWidth="1"/>
    <col min="3333" max="3333" width="7.42578125" style="1" customWidth="1"/>
    <col min="3334" max="3334" width="8.140625" style="1" customWidth="1"/>
    <col min="3335" max="3335" width="7.85546875" style="1" customWidth="1"/>
    <col min="3336" max="3336" width="12.28515625" style="1" customWidth="1"/>
    <col min="3337" max="3337" width="14.7109375" style="1" customWidth="1"/>
    <col min="3338" max="3338" width="7.42578125" style="1" customWidth="1"/>
    <col min="3339" max="3340" width="8.7109375" style="1"/>
    <col min="3341" max="3341" width="12.5703125" style="1" customWidth="1"/>
    <col min="3342" max="3342" width="14.85546875" style="1" customWidth="1"/>
    <col min="3343" max="3584" width="8.7109375" style="1"/>
    <col min="3585" max="3585" width="53.42578125" style="1" customWidth="1"/>
    <col min="3586" max="3586" width="7.28515625" style="1" customWidth="1"/>
    <col min="3587" max="3587" width="12.85546875" style="1" customWidth="1"/>
    <col min="3588" max="3588" width="14.140625" style="1" customWidth="1"/>
    <col min="3589" max="3589" width="7.42578125" style="1" customWidth="1"/>
    <col min="3590" max="3590" width="8.140625" style="1" customWidth="1"/>
    <col min="3591" max="3591" width="7.85546875" style="1" customWidth="1"/>
    <col min="3592" max="3592" width="12.28515625" style="1" customWidth="1"/>
    <col min="3593" max="3593" width="14.7109375" style="1" customWidth="1"/>
    <col min="3594" max="3594" width="7.42578125" style="1" customWidth="1"/>
    <col min="3595" max="3596" width="8.7109375" style="1"/>
    <col min="3597" max="3597" width="12.5703125" style="1" customWidth="1"/>
    <col min="3598" max="3598" width="14.85546875" style="1" customWidth="1"/>
    <col min="3599" max="3840" width="8.7109375" style="1"/>
    <col min="3841" max="3841" width="53.42578125" style="1" customWidth="1"/>
    <col min="3842" max="3842" width="7.28515625" style="1" customWidth="1"/>
    <col min="3843" max="3843" width="12.85546875" style="1" customWidth="1"/>
    <col min="3844" max="3844" width="14.140625" style="1" customWidth="1"/>
    <col min="3845" max="3845" width="7.42578125" style="1" customWidth="1"/>
    <col min="3846" max="3846" width="8.140625" style="1" customWidth="1"/>
    <col min="3847" max="3847" width="7.85546875" style="1" customWidth="1"/>
    <col min="3848" max="3848" width="12.28515625" style="1" customWidth="1"/>
    <col min="3849" max="3849" width="14.7109375" style="1" customWidth="1"/>
    <col min="3850" max="3850" width="7.42578125" style="1" customWidth="1"/>
    <col min="3851" max="3852" width="8.7109375" style="1"/>
    <col min="3853" max="3853" width="12.5703125" style="1" customWidth="1"/>
    <col min="3854" max="3854" width="14.85546875" style="1" customWidth="1"/>
    <col min="3855" max="4096" width="8.7109375" style="1"/>
    <col min="4097" max="4097" width="53.42578125" style="1" customWidth="1"/>
    <col min="4098" max="4098" width="7.28515625" style="1" customWidth="1"/>
    <col min="4099" max="4099" width="12.85546875" style="1" customWidth="1"/>
    <col min="4100" max="4100" width="14.140625" style="1" customWidth="1"/>
    <col min="4101" max="4101" width="7.42578125" style="1" customWidth="1"/>
    <col min="4102" max="4102" width="8.140625" style="1" customWidth="1"/>
    <col min="4103" max="4103" width="7.85546875" style="1" customWidth="1"/>
    <col min="4104" max="4104" width="12.28515625" style="1" customWidth="1"/>
    <col min="4105" max="4105" width="14.7109375" style="1" customWidth="1"/>
    <col min="4106" max="4106" width="7.42578125" style="1" customWidth="1"/>
    <col min="4107" max="4108" width="8.7109375" style="1"/>
    <col min="4109" max="4109" width="12.5703125" style="1" customWidth="1"/>
    <col min="4110" max="4110" width="14.85546875" style="1" customWidth="1"/>
    <col min="4111" max="4352" width="8.7109375" style="1"/>
    <col min="4353" max="4353" width="53.42578125" style="1" customWidth="1"/>
    <col min="4354" max="4354" width="7.28515625" style="1" customWidth="1"/>
    <col min="4355" max="4355" width="12.85546875" style="1" customWidth="1"/>
    <col min="4356" max="4356" width="14.140625" style="1" customWidth="1"/>
    <col min="4357" max="4357" width="7.42578125" style="1" customWidth="1"/>
    <col min="4358" max="4358" width="8.140625" style="1" customWidth="1"/>
    <col min="4359" max="4359" width="7.85546875" style="1" customWidth="1"/>
    <col min="4360" max="4360" width="12.28515625" style="1" customWidth="1"/>
    <col min="4361" max="4361" width="14.7109375" style="1" customWidth="1"/>
    <col min="4362" max="4362" width="7.42578125" style="1" customWidth="1"/>
    <col min="4363" max="4364" width="8.7109375" style="1"/>
    <col min="4365" max="4365" width="12.5703125" style="1" customWidth="1"/>
    <col min="4366" max="4366" width="14.85546875" style="1" customWidth="1"/>
    <col min="4367" max="4608" width="8.7109375" style="1"/>
    <col min="4609" max="4609" width="53.42578125" style="1" customWidth="1"/>
    <col min="4610" max="4610" width="7.28515625" style="1" customWidth="1"/>
    <col min="4611" max="4611" width="12.85546875" style="1" customWidth="1"/>
    <col min="4612" max="4612" width="14.140625" style="1" customWidth="1"/>
    <col min="4613" max="4613" width="7.42578125" style="1" customWidth="1"/>
    <col min="4614" max="4614" width="8.140625" style="1" customWidth="1"/>
    <col min="4615" max="4615" width="7.85546875" style="1" customWidth="1"/>
    <col min="4616" max="4616" width="12.28515625" style="1" customWidth="1"/>
    <col min="4617" max="4617" width="14.7109375" style="1" customWidth="1"/>
    <col min="4618" max="4618" width="7.42578125" style="1" customWidth="1"/>
    <col min="4619" max="4620" width="8.7109375" style="1"/>
    <col min="4621" max="4621" width="12.5703125" style="1" customWidth="1"/>
    <col min="4622" max="4622" width="14.85546875" style="1" customWidth="1"/>
    <col min="4623" max="4864" width="8.7109375" style="1"/>
    <col min="4865" max="4865" width="53.42578125" style="1" customWidth="1"/>
    <col min="4866" max="4866" width="7.28515625" style="1" customWidth="1"/>
    <col min="4867" max="4867" width="12.85546875" style="1" customWidth="1"/>
    <col min="4868" max="4868" width="14.140625" style="1" customWidth="1"/>
    <col min="4869" max="4869" width="7.42578125" style="1" customWidth="1"/>
    <col min="4870" max="4870" width="8.140625" style="1" customWidth="1"/>
    <col min="4871" max="4871" width="7.85546875" style="1" customWidth="1"/>
    <col min="4872" max="4872" width="12.28515625" style="1" customWidth="1"/>
    <col min="4873" max="4873" width="14.7109375" style="1" customWidth="1"/>
    <col min="4874" max="4874" width="7.42578125" style="1" customWidth="1"/>
    <col min="4875" max="4876" width="8.7109375" style="1"/>
    <col min="4877" max="4877" width="12.5703125" style="1" customWidth="1"/>
    <col min="4878" max="4878" width="14.85546875" style="1" customWidth="1"/>
    <col min="4879" max="5120" width="8.7109375" style="1"/>
    <col min="5121" max="5121" width="53.42578125" style="1" customWidth="1"/>
    <col min="5122" max="5122" width="7.28515625" style="1" customWidth="1"/>
    <col min="5123" max="5123" width="12.85546875" style="1" customWidth="1"/>
    <col min="5124" max="5124" width="14.140625" style="1" customWidth="1"/>
    <col min="5125" max="5125" width="7.42578125" style="1" customWidth="1"/>
    <col min="5126" max="5126" width="8.140625" style="1" customWidth="1"/>
    <col min="5127" max="5127" width="7.85546875" style="1" customWidth="1"/>
    <col min="5128" max="5128" width="12.28515625" style="1" customWidth="1"/>
    <col min="5129" max="5129" width="14.7109375" style="1" customWidth="1"/>
    <col min="5130" max="5130" width="7.42578125" style="1" customWidth="1"/>
    <col min="5131" max="5132" width="8.7109375" style="1"/>
    <col min="5133" max="5133" width="12.5703125" style="1" customWidth="1"/>
    <col min="5134" max="5134" width="14.85546875" style="1" customWidth="1"/>
    <col min="5135" max="5376" width="8.7109375" style="1"/>
    <col min="5377" max="5377" width="53.42578125" style="1" customWidth="1"/>
    <col min="5378" max="5378" width="7.28515625" style="1" customWidth="1"/>
    <col min="5379" max="5379" width="12.85546875" style="1" customWidth="1"/>
    <col min="5380" max="5380" width="14.140625" style="1" customWidth="1"/>
    <col min="5381" max="5381" width="7.42578125" style="1" customWidth="1"/>
    <col min="5382" max="5382" width="8.140625" style="1" customWidth="1"/>
    <col min="5383" max="5383" width="7.85546875" style="1" customWidth="1"/>
    <col min="5384" max="5384" width="12.28515625" style="1" customWidth="1"/>
    <col min="5385" max="5385" width="14.7109375" style="1" customWidth="1"/>
    <col min="5386" max="5386" width="7.42578125" style="1" customWidth="1"/>
    <col min="5387" max="5388" width="8.7109375" style="1"/>
    <col min="5389" max="5389" width="12.5703125" style="1" customWidth="1"/>
    <col min="5390" max="5390" width="14.85546875" style="1" customWidth="1"/>
    <col min="5391" max="5632" width="8.7109375" style="1"/>
    <col min="5633" max="5633" width="53.42578125" style="1" customWidth="1"/>
    <col min="5634" max="5634" width="7.28515625" style="1" customWidth="1"/>
    <col min="5635" max="5635" width="12.85546875" style="1" customWidth="1"/>
    <col min="5636" max="5636" width="14.140625" style="1" customWidth="1"/>
    <col min="5637" max="5637" width="7.42578125" style="1" customWidth="1"/>
    <col min="5638" max="5638" width="8.140625" style="1" customWidth="1"/>
    <col min="5639" max="5639" width="7.85546875" style="1" customWidth="1"/>
    <col min="5640" max="5640" width="12.28515625" style="1" customWidth="1"/>
    <col min="5641" max="5641" width="14.7109375" style="1" customWidth="1"/>
    <col min="5642" max="5642" width="7.42578125" style="1" customWidth="1"/>
    <col min="5643" max="5644" width="8.7109375" style="1"/>
    <col min="5645" max="5645" width="12.5703125" style="1" customWidth="1"/>
    <col min="5646" max="5646" width="14.85546875" style="1" customWidth="1"/>
    <col min="5647" max="5888" width="8.7109375" style="1"/>
    <col min="5889" max="5889" width="53.42578125" style="1" customWidth="1"/>
    <col min="5890" max="5890" width="7.28515625" style="1" customWidth="1"/>
    <col min="5891" max="5891" width="12.85546875" style="1" customWidth="1"/>
    <col min="5892" max="5892" width="14.140625" style="1" customWidth="1"/>
    <col min="5893" max="5893" width="7.42578125" style="1" customWidth="1"/>
    <col min="5894" max="5894" width="8.140625" style="1" customWidth="1"/>
    <col min="5895" max="5895" width="7.85546875" style="1" customWidth="1"/>
    <col min="5896" max="5896" width="12.28515625" style="1" customWidth="1"/>
    <col min="5897" max="5897" width="14.7109375" style="1" customWidth="1"/>
    <col min="5898" max="5898" width="7.42578125" style="1" customWidth="1"/>
    <col min="5899" max="5900" width="8.7109375" style="1"/>
    <col min="5901" max="5901" width="12.5703125" style="1" customWidth="1"/>
    <col min="5902" max="5902" width="14.85546875" style="1" customWidth="1"/>
    <col min="5903" max="6144" width="8.7109375" style="1"/>
    <col min="6145" max="6145" width="53.42578125" style="1" customWidth="1"/>
    <col min="6146" max="6146" width="7.28515625" style="1" customWidth="1"/>
    <col min="6147" max="6147" width="12.85546875" style="1" customWidth="1"/>
    <col min="6148" max="6148" width="14.140625" style="1" customWidth="1"/>
    <col min="6149" max="6149" width="7.42578125" style="1" customWidth="1"/>
    <col min="6150" max="6150" width="8.140625" style="1" customWidth="1"/>
    <col min="6151" max="6151" width="7.85546875" style="1" customWidth="1"/>
    <col min="6152" max="6152" width="12.28515625" style="1" customWidth="1"/>
    <col min="6153" max="6153" width="14.7109375" style="1" customWidth="1"/>
    <col min="6154" max="6154" width="7.42578125" style="1" customWidth="1"/>
    <col min="6155" max="6156" width="8.7109375" style="1"/>
    <col min="6157" max="6157" width="12.5703125" style="1" customWidth="1"/>
    <col min="6158" max="6158" width="14.85546875" style="1" customWidth="1"/>
    <col min="6159" max="6400" width="8.7109375" style="1"/>
    <col min="6401" max="6401" width="53.42578125" style="1" customWidth="1"/>
    <col min="6402" max="6402" width="7.28515625" style="1" customWidth="1"/>
    <col min="6403" max="6403" width="12.85546875" style="1" customWidth="1"/>
    <col min="6404" max="6404" width="14.140625" style="1" customWidth="1"/>
    <col min="6405" max="6405" width="7.42578125" style="1" customWidth="1"/>
    <col min="6406" max="6406" width="8.140625" style="1" customWidth="1"/>
    <col min="6407" max="6407" width="7.85546875" style="1" customWidth="1"/>
    <col min="6408" max="6408" width="12.28515625" style="1" customWidth="1"/>
    <col min="6409" max="6409" width="14.7109375" style="1" customWidth="1"/>
    <col min="6410" max="6410" width="7.42578125" style="1" customWidth="1"/>
    <col min="6411" max="6412" width="8.7109375" style="1"/>
    <col min="6413" max="6413" width="12.5703125" style="1" customWidth="1"/>
    <col min="6414" max="6414" width="14.85546875" style="1" customWidth="1"/>
    <col min="6415" max="6656" width="8.7109375" style="1"/>
    <col min="6657" max="6657" width="53.42578125" style="1" customWidth="1"/>
    <col min="6658" max="6658" width="7.28515625" style="1" customWidth="1"/>
    <col min="6659" max="6659" width="12.85546875" style="1" customWidth="1"/>
    <col min="6660" max="6660" width="14.140625" style="1" customWidth="1"/>
    <col min="6661" max="6661" width="7.42578125" style="1" customWidth="1"/>
    <col min="6662" max="6662" width="8.140625" style="1" customWidth="1"/>
    <col min="6663" max="6663" width="7.85546875" style="1" customWidth="1"/>
    <col min="6664" max="6664" width="12.28515625" style="1" customWidth="1"/>
    <col min="6665" max="6665" width="14.7109375" style="1" customWidth="1"/>
    <col min="6666" max="6666" width="7.42578125" style="1" customWidth="1"/>
    <col min="6667" max="6668" width="8.7109375" style="1"/>
    <col min="6669" max="6669" width="12.5703125" style="1" customWidth="1"/>
    <col min="6670" max="6670" width="14.85546875" style="1" customWidth="1"/>
    <col min="6671" max="6912" width="8.7109375" style="1"/>
    <col min="6913" max="6913" width="53.42578125" style="1" customWidth="1"/>
    <col min="6914" max="6914" width="7.28515625" style="1" customWidth="1"/>
    <col min="6915" max="6915" width="12.85546875" style="1" customWidth="1"/>
    <col min="6916" max="6916" width="14.140625" style="1" customWidth="1"/>
    <col min="6917" max="6917" width="7.42578125" style="1" customWidth="1"/>
    <col min="6918" max="6918" width="8.140625" style="1" customWidth="1"/>
    <col min="6919" max="6919" width="7.85546875" style="1" customWidth="1"/>
    <col min="6920" max="6920" width="12.28515625" style="1" customWidth="1"/>
    <col min="6921" max="6921" width="14.7109375" style="1" customWidth="1"/>
    <col min="6922" max="6922" width="7.42578125" style="1" customWidth="1"/>
    <col min="6923" max="6924" width="8.7109375" style="1"/>
    <col min="6925" max="6925" width="12.5703125" style="1" customWidth="1"/>
    <col min="6926" max="6926" width="14.85546875" style="1" customWidth="1"/>
    <col min="6927" max="7168" width="8.7109375" style="1"/>
    <col min="7169" max="7169" width="53.42578125" style="1" customWidth="1"/>
    <col min="7170" max="7170" width="7.28515625" style="1" customWidth="1"/>
    <col min="7171" max="7171" width="12.85546875" style="1" customWidth="1"/>
    <col min="7172" max="7172" width="14.140625" style="1" customWidth="1"/>
    <col min="7173" max="7173" width="7.42578125" style="1" customWidth="1"/>
    <col min="7174" max="7174" width="8.140625" style="1" customWidth="1"/>
    <col min="7175" max="7175" width="7.85546875" style="1" customWidth="1"/>
    <col min="7176" max="7176" width="12.28515625" style="1" customWidth="1"/>
    <col min="7177" max="7177" width="14.7109375" style="1" customWidth="1"/>
    <col min="7178" max="7178" width="7.42578125" style="1" customWidth="1"/>
    <col min="7179" max="7180" width="8.7109375" style="1"/>
    <col min="7181" max="7181" width="12.5703125" style="1" customWidth="1"/>
    <col min="7182" max="7182" width="14.85546875" style="1" customWidth="1"/>
    <col min="7183" max="7424" width="8.7109375" style="1"/>
    <col min="7425" max="7425" width="53.42578125" style="1" customWidth="1"/>
    <col min="7426" max="7426" width="7.28515625" style="1" customWidth="1"/>
    <col min="7427" max="7427" width="12.85546875" style="1" customWidth="1"/>
    <col min="7428" max="7428" width="14.140625" style="1" customWidth="1"/>
    <col min="7429" max="7429" width="7.42578125" style="1" customWidth="1"/>
    <col min="7430" max="7430" width="8.140625" style="1" customWidth="1"/>
    <col min="7431" max="7431" width="7.85546875" style="1" customWidth="1"/>
    <col min="7432" max="7432" width="12.28515625" style="1" customWidth="1"/>
    <col min="7433" max="7433" width="14.7109375" style="1" customWidth="1"/>
    <col min="7434" max="7434" width="7.42578125" style="1" customWidth="1"/>
    <col min="7435" max="7436" width="8.7109375" style="1"/>
    <col min="7437" max="7437" width="12.5703125" style="1" customWidth="1"/>
    <col min="7438" max="7438" width="14.85546875" style="1" customWidth="1"/>
    <col min="7439" max="7680" width="8.7109375" style="1"/>
    <col min="7681" max="7681" width="53.42578125" style="1" customWidth="1"/>
    <col min="7682" max="7682" width="7.28515625" style="1" customWidth="1"/>
    <col min="7683" max="7683" width="12.85546875" style="1" customWidth="1"/>
    <col min="7684" max="7684" width="14.140625" style="1" customWidth="1"/>
    <col min="7685" max="7685" width="7.42578125" style="1" customWidth="1"/>
    <col min="7686" max="7686" width="8.140625" style="1" customWidth="1"/>
    <col min="7687" max="7687" width="7.85546875" style="1" customWidth="1"/>
    <col min="7688" max="7688" width="12.28515625" style="1" customWidth="1"/>
    <col min="7689" max="7689" width="14.7109375" style="1" customWidth="1"/>
    <col min="7690" max="7690" width="7.42578125" style="1" customWidth="1"/>
    <col min="7691" max="7692" width="8.7109375" style="1"/>
    <col min="7693" max="7693" width="12.5703125" style="1" customWidth="1"/>
    <col min="7694" max="7694" width="14.85546875" style="1" customWidth="1"/>
    <col min="7695" max="7936" width="8.7109375" style="1"/>
    <col min="7937" max="7937" width="53.42578125" style="1" customWidth="1"/>
    <col min="7938" max="7938" width="7.28515625" style="1" customWidth="1"/>
    <col min="7939" max="7939" width="12.85546875" style="1" customWidth="1"/>
    <col min="7940" max="7940" width="14.140625" style="1" customWidth="1"/>
    <col min="7941" max="7941" width="7.42578125" style="1" customWidth="1"/>
    <col min="7942" max="7942" width="8.140625" style="1" customWidth="1"/>
    <col min="7943" max="7943" width="7.85546875" style="1" customWidth="1"/>
    <col min="7944" max="7944" width="12.28515625" style="1" customWidth="1"/>
    <col min="7945" max="7945" width="14.7109375" style="1" customWidth="1"/>
    <col min="7946" max="7946" width="7.42578125" style="1" customWidth="1"/>
    <col min="7947" max="7948" width="8.7109375" style="1"/>
    <col min="7949" max="7949" width="12.5703125" style="1" customWidth="1"/>
    <col min="7950" max="7950" width="14.85546875" style="1" customWidth="1"/>
    <col min="7951" max="8192" width="8.7109375" style="1"/>
    <col min="8193" max="8193" width="53.42578125" style="1" customWidth="1"/>
    <col min="8194" max="8194" width="7.28515625" style="1" customWidth="1"/>
    <col min="8195" max="8195" width="12.85546875" style="1" customWidth="1"/>
    <col min="8196" max="8196" width="14.140625" style="1" customWidth="1"/>
    <col min="8197" max="8197" width="7.42578125" style="1" customWidth="1"/>
    <col min="8198" max="8198" width="8.140625" style="1" customWidth="1"/>
    <col min="8199" max="8199" width="7.85546875" style="1" customWidth="1"/>
    <col min="8200" max="8200" width="12.28515625" style="1" customWidth="1"/>
    <col min="8201" max="8201" width="14.7109375" style="1" customWidth="1"/>
    <col min="8202" max="8202" width="7.42578125" style="1" customWidth="1"/>
    <col min="8203" max="8204" width="8.7109375" style="1"/>
    <col min="8205" max="8205" width="12.5703125" style="1" customWidth="1"/>
    <col min="8206" max="8206" width="14.85546875" style="1" customWidth="1"/>
    <col min="8207" max="8448" width="8.7109375" style="1"/>
    <col min="8449" max="8449" width="53.42578125" style="1" customWidth="1"/>
    <col min="8450" max="8450" width="7.28515625" style="1" customWidth="1"/>
    <col min="8451" max="8451" width="12.85546875" style="1" customWidth="1"/>
    <col min="8452" max="8452" width="14.140625" style="1" customWidth="1"/>
    <col min="8453" max="8453" width="7.42578125" style="1" customWidth="1"/>
    <col min="8454" max="8454" width="8.140625" style="1" customWidth="1"/>
    <col min="8455" max="8455" width="7.85546875" style="1" customWidth="1"/>
    <col min="8456" max="8456" width="12.28515625" style="1" customWidth="1"/>
    <col min="8457" max="8457" width="14.7109375" style="1" customWidth="1"/>
    <col min="8458" max="8458" width="7.42578125" style="1" customWidth="1"/>
    <col min="8459" max="8460" width="8.7109375" style="1"/>
    <col min="8461" max="8461" width="12.5703125" style="1" customWidth="1"/>
    <col min="8462" max="8462" width="14.85546875" style="1" customWidth="1"/>
    <col min="8463" max="8704" width="8.7109375" style="1"/>
    <col min="8705" max="8705" width="53.42578125" style="1" customWidth="1"/>
    <col min="8706" max="8706" width="7.28515625" style="1" customWidth="1"/>
    <col min="8707" max="8707" width="12.85546875" style="1" customWidth="1"/>
    <col min="8708" max="8708" width="14.140625" style="1" customWidth="1"/>
    <col min="8709" max="8709" width="7.42578125" style="1" customWidth="1"/>
    <col min="8710" max="8710" width="8.140625" style="1" customWidth="1"/>
    <col min="8711" max="8711" width="7.85546875" style="1" customWidth="1"/>
    <col min="8712" max="8712" width="12.28515625" style="1" customWidth="1"/>
    <col min="8713" max="8713" width="14.7109375" style="1" customWidth="1"/>
    <col min="8714" max="8714" width="7.42578125" style="1" customWidth="1"/>
    <col min="8715" max="8716" width="8.7109375" style="1"/>
    <col min="8717" max="8717" width="12.5703125" style="1" customWidth="1"/>
    <col min="8718" max="8718" width="14.85546875" style="1" customWidth="1"/>
    <col min="8719" max="8960" width="8.7109375" style="1"/>
    <col min="8961" max="8961" width="53.42578125" style="1" customWidth="1"/>
    <col min="8962" max="8962" width="7.28515625" style="1" customWidth="1"/>
    <col min="8963" max="8963" width="12.85546875" style="1" customWidth="1"/>
    <col min="8964" max="8964" width="14.140625" style="1" customWidth="1"/>
    <col min="8965" max="8965" width="7.42578125" style="1" customWidth="1"/>
    <col min="8966" max="8966" width="8.140625" style="1" customWidth="1"/>
    <col min="8967" max="8967" width="7.85546875" style="1" customWidth="1"/>
    <col min="8968" max="8968" width="12.28515625" style="1" customWidth="1"/>
    <col min="8969" max="8969" width="14.7109375" style="1" customWidth="1"/>
    <col min="8970" max="8970" width="7.42578125" style="1" customWidth="1"/>
    <col min="8971" max="8972" width="8.7109375" style="1"/>
    <col min="8973" max="8973" width="12.5703125" style="1" customWidth="1"/>
    <col min="8974" max="8974" width="14.85546875" style="1" customWidth="1"/>
    <col min="8975" max="9216" width="8.7109375" style="1"/>
    <col min="9217" max="9217" width="53.42578125" style="1" customWidth="1"/>
    <col min="9218" max="9218" width="7.28515625" style="1" customWidth="1"/>
    <col min="9219" max="9219" width="12.85546875" style="1" customWidth="1"/>
    <col min="9220" max="9220" width="14.140625" style="1" customWidth="1"/>
    <col min="9221" max="9221" width="7.42578125" style="1" customWidth="1"/>
    <col min="9222" max="9222" width="8.140625" style="1" customWidth="1"/>
    <col min="9223" max="9223" width="7.85546875" style="1" customWidth="1"/>
    <col min="9224" max="9224" width="12.28515625" style="1" customWidth="1"/>
    <col min="9225" max="9225" width="14.7109375" style="1" customWidth="1"/>
    <col min="9226" max="9226" width="7.42578125" style="1" customWidth="1"/>
    <col min="9227" max="9228" width="8.7109375" style="1"/>
    <col min="9229" max="9229" width="12.5703125" style="1" customWidth="1"/>
    <col min="9230" max="9230" width="14.85546875" style="1" customWidth="1"/>
    <col min="9231" max="9472" width="8.7109375" style="1"/>
    <col min="9473" max="9473" width="53.42578125" style="1" customWidth="1"/>
    <col min="9474" max="9474" width="7.28515625" style="1" customWidth="1"/>
    <col min="9475" max="9475" width="12.85546875" style="1" customWidth="1"/>
    <col min="9476" max="9476" width="14.140625" style="1" customWidth="1"/>
    <col min="9477" max="9477" width="7.42578125" style="1" customWidth="1"/>
    <col min="9478" max="9478" width="8.140625" style="1" customWidth="1"/>
    <col min="9479" max="9479" width="7.85546875" style="1" customWidth="1"/>
    <col min="9480" max="9480" width="12.28515625" style="1" customWidth="1"/>
    <col min="9481" max="9481" width="14.7109375" style="1" customWidth="1"/>
    <col min="9482" max="9482" width="7.42578125" style="1" customWidth="1"/>
    <col min="9483" max="9484" width="8.7109375" style="1"/>
    <col min="9485" max="9485" width="12.5703125" style="1" customWidth="1"/>
    <col min="9486" max="9486" width="14.85546875" style="1" customWidth="1"/>
    <col min="9487" max="9728" width="8.7109375" style="1"/>
    <col min="9729" max="9729" width="53.42578125" style="1" customWidth="1"/>
    <col min="9730" max="9730" width="7.28515625" style="1" customWidth="1"/>
    <col min="9731" max="9731" width="12.85546875" style="1" customWidth="1"/>
    <col min="9732" max="9732" width="14.140625" style="1" customWidth="1"/>
    <col min="9733" max="9733" width="7.42578125" style="1" customWidth="1"/>
    <col min="9734" max="9734" width="8.140625" style="1" customWidth="1"/>
    <col min="9735" max="9735" width="7.85546875" style="1" customWidth="1"/>
    <col min="9736" max="9736" width="12.28515625" style="1" customWidth="1"/>
    <col min="9737" max="9737" width="14.7109375" style="1" customWidth="1"/>
    <col min="9738" max="9738" width="7.42578125" style="1" customWidth="1"/>
    <col min="9739" max="9740" width="8.7109375" style="1"/>
    <col min="9741" max="9741" width="12.5703125" style="1" customWidth="1"/>
    <col min="9742" max="9742" width="14.85546875" style="1" customWidth="1"/>
    <col min="9743" max="9984" width="8.7109375" style="1"/>
    <col min="9985" max="9985" width="53.42578125" style="1" customWidth="1"/>
    <col min="9986" max="9986" width="7.28515625" style="1" customWidth="1"/>
    <col min="9987" max="9987" width="12.85546875" style="1" customWidth="1"/>
    <col min="9988" max="9988" width="14.140625" style="1" customWidth="1"/>
    <col min="9989" max="9989" width="7.42578125" style="1" customWidth="1"/>
    <col min="9990" max="9990" width="8.140625" style="1" customWidth="1"/>
    <col min="9991" max="9991" width="7.85546875" style="1" customWidth="1"/>
    <col min="9992" max="9992" width="12.28515625" style="1" customWidth="1"/>
    <col min="9993" max="9993" width="14.7109375" style="1" customWidth="1"/>
    <col min="9994" max="9994" width="7.42578125" style="1" customWidth="1"/>
    <col min="9995" max="9996" width="8.7109375" style="1"/>
    <col min="9997" max="9997" width="12.5703125" style="1" customWidth="1"/>
    <col min="9998" max="9998" width="14.85546875" style="1" customWidth="1"/>
    <col min="9999" max="10240" width="8.7109375" style="1"/>
    <col min="10241" max="10241" width="53.42578125" style="1" customWidth="1"/>
    <col min="10242" max="10242" width="7.28515625" style="1" customWidth="1"/>
    <col min="10243" max="10243" width="12.85546875" style="1" customWidth="1"/>
    <col min="10244" max="10244" width="14.140625" style="1" customWidth="1"/>
    <col min="10245" max="10245" width="7.42578125" style="1" customWidth="1"/>
    <col min="10246" max="10246" width="8.140625" style="1" customWidth="1"/>
    <col min="10247" max="10247" width="7.85546875" style="1" customWidth="1"/>
    <col min="10248" max="10248" width="12.28515625" style="1" customWidth="1"/>
    <col min="10249" max="10249" width="14.7109375" style="1" customWidth="1"/>
    <col min="10250" max="10250" width="7.42578125" style="1" customWidth="1"/>
    <col min="10251" max="10252" width="8.7109375" style="1"/>
    <col min="10253" max="10253" width="12.5703125" style="1" customWidth="1"/>
    <col min="10254" max="10254" width="14.85546875" style="1" customWidth="1"/>
    <col min="10255" max="10496" width="8.7109375" style="1"/>
    <col min="10497" max="10497" width="53.42578125" style="1" customWidth="1"/>
    <col min="10498" max="10498" width="7.28515625" style="1" customWidth="1"/>
    <col min="10499" max="10499" width="12.85546875" style="1" customWidth="1"/>
    <col min="10500" max="10500" width="14.140625" style="1" customWidth="1"/>
    <col min="10501" max="10501" width="7.42578125" style="1" customWidth="1"/>
    <col min="10502" max="10502" width="8.140625" style="1" customWidth="1"/>
    <col min="10503" max="10503" width="7.85546875" style="1" customWidth="1"/>
    <col min="10504" max="10504" width="12.28515625" style="1" customWidth="1"/>
    <col min="10505" max="10505" width="14.7109375" style="1" customWidth="1"/>
    <col min="10506" max="10506" width="7.42578125" style="1" customWidth="1"/>
    <col min="10507" max="10508" width="8.7109375" style="1"/>
    <col min="10509" max="10509" width="12.5703125" style="1" customWidth="1"/>
    <col min="10510" max="10510" width="14.85546875" style="1" customWidth="1"/>
    <col min="10511" max="10752" width="8.7109375" style="1"/>
    <col min="10753" max="10753" width="53.42578125" style="1" customWidth="1"/>
    <col min="10754" max="10754" width="7.28515625" style="1" customWidth="1"/>
    <col min="10755" max="10755" width="12.85546875" style="1" customWidth="1"/>
    <col min="10756" max="10756" width="14.140625" style="1" customWidth="1"/>
    <col min="10757" max="10757" width="7.42578125" style="1" customWidth="1"/>
    <col min="10758" max="10758" width="8.140625" style="1" customWidth="1"/>
    <col min="10759" max="10759" width="7.85546875" style="1" customWidth="1"/>
    <col min="10760" max="10760" width="12.28515625" style="1" customWidth="1"/>
    <col min="10761" max="10761" width="14.7109375" style="1" customWidth="1"/>
    <col min="10762" max="10762" width="7.42578125" style="1" customWidth="1"/>
    <col min="10763" max="10764" width="8.7109375" style="1"/>
    <col min="10765" max="10765" width="12.5703125" style="1" customWidth="1"/>
    <col min="10766" max="10766" width="14.85546875" style="1" customWidth="1"/>
    <col min="10767" max="11008" width="8.7109375" style="1"/>
    <col min="11009" max="11009" width="53.42578125" style="1" customWidth="1"/>
    <col min="11010" max="11010" width="7.28515625" style="1" customWidth="1"/>
    <col min="11011" max="11011" width="12.85546875" style="1" customWidth="1"/>
    <col min="11012" max="11012" width="14.140625" style="1" customWidth="1"/>
    <col min="11013" max="11013" width="7.42578125" style="1" customWidth="1"/>
    <col min="11014" max="11014" width="8.140625" style="1" customWidth="1"/>
    <col min="11015" max="11015" width="7.85546875" style="1" customWidth="1"/>
    <col min="11016" max="11016" width="12.28515625" style="1" customWidth="1"/>
    <col min="11017" max="11017" width="14.7109375" style="1" customWidth="1"/>
    <col min="11018" max="11018" width="7.42578125" style="1" customWidth="1"/>
    <col min="11019" max="11020" width="8.7109375" style="1"/>
    <col min="11021" max="11021" width="12.5703125" style="1" customWidth="1"/>
    <col min="11022" max="11022" width="14.85546875" style="1" customWidth="1"/>
    <col min="11023" max="11264" width="8.7109375" style="1"/>
    <col min="11265" max="11265" width="53.42578125" style="1" customWidth="1"/>
    <col min="11266" max="11266" width="7.28515625" style="1" customWidth="1"/>
    <col min="11267" max="11267" width="12.85546875" style="1" customWidth="1"/>
    <col min="11268" max="11268" width="14.140625" style="1" customWidth="1"/>
    <col min="11269" max="11269" width="7.42578125" style="1" customWidth="1"/>
    <col min="11270" max="11270" width="8.140625" style="1" customWidth="1"/>
    <col min="11271" max="11271" width="7.85546875" style="1" customWidth="1"/>
    <col min="11272" max="11272" width="12.28515625" style="1" customWidth="1"/>
    <col min="11273" max="11273" width="14.7109375" style="1" customWidth="1"/>
    <col min="11274" max="11274" width="7.42578125" style="1" customWidth="1"/>
    <col min="11275" max="11276" width="8.7109375" style="1"/>
    <col min="11277" max="11277" width="12.5703125" style="1" customWidth="1"/>
    <col min="11278" max="11278" width="14.85546875" style="1" customWidth="1"/>
    <col min="11279" max="11520" width="8.7109375" style="1"/>
    <col min="11521" max="11521" width="53.42578125" style="1" customWidth="1"/>
    <col min="11522" max="11522" width="7.28515625" style="1" customWidth="1"/>
    <col min="11523" max="11523" width="12.85546875" style="1" customWidth="1"/>
    <col min="11524" max="11524" width="14.140625" style="1" customWidth="1"/>
    <col min="11525" max="11525" width="7.42578125" style="1" customWidth="1"/>
    <col min="11526" max="11526" width="8.140625" style="1" customWidth="1"/>
    <col min="11527" max="11527" width="7.85546875" style="1" customWidth="1"/>
    <col min="11528" max="11528" width="12.28515625" style="1" customWidth="1"/>
    <col min="11529" max="11529" width="14.7109375" style="1" customWidth="1"/>
    <col min="11530" max="11530" width="7.42578125" style="1" customWidth="1"/>
    <col min="11531" max="11532" width="8.7109375" style="1"/>
    <col min="11533" max="11533" width="12.5703125" style="1" customWidth="1"/>
    <col min="11534" max="11534" width="14.85546875" style="1" customWidth="1"/>
    <col min="11535" max="11776" width="8.7109375" style="1"/>
    <col min="11777" max="11777" width="53.42578125" style="1" customWidth="1"/>
    <col min="11778" max="11778" width="7.28515625" style="1" customWidth="1"/>
    <col min="11779" max="11779" width="12.85546875" style="1" customWidth="1"/>
    <col min="11780" max="11780" width="14.140625" style="1" customWidth="1"/>
    <col min="11781" max="11781" width="7.42578125" style="1" customWidth="1"/>
    <col min="11782" max="11782" width="8.140625" style="1" customWidth="1"/>
    <col min="11783" max="11783" width="7.85546875" style="1" customWidth="1"/>
    <col min="11784" max="11784" width="12.28515625" style="1" customWidth="1"/>
    <col min="11785" max="11785" width="14.7109375" style="1" customWidth="1"/>
    <col min="11786" max="11786" width="7.42578125" style="1" customWidth="1"/>
    <col min="11787" max="11788" width="8.7109375" style="1"/>
    <col min="11789" max="11789" width="12.5703125" style="1" customWidth="1"/>
    <col min="11790" max="11790" width="14.85546875" style="1" customWidth="1"/>
    <col min="11791" max="12032" width="8.7109375" style="1"/>
    <col min="12033" max="12033" width="53.42578125" style="1" customWidth="1"/>
    <col min="12034" max="12034" width="7.28515625" style="1" customWidth="1"/>
    <col min="12035" max="12035" width="12.85546875" style="1" customWidth="1"/>
    <col min="12036" max="12036" width="14.140625" style="1" customWidth="1"/>
    <col min="12037" max="12037" width="7.42578125" style="1" customWidth="1"/>
    <col min="12038" max="12038" width="8.140625" style="1" customWidth="1"/>
    <col min="12039" max="12039" width="7.85546875" style="1" customWidth="1"/>
    <col min="12040" max="12040" width="12.28515625" style="1" customWidth="1"/>
    <col min="12041" max="12041" width="14.7109375" style="1" customWidth="1"/>
    <col min="12042" max="12042" width="7.42578125" style="1" customWidth="1"/>
    <col min="12043" max="12044" width="8.7109375" style="1"/>
    <col min="12045" max="12045" width="12.5703125" style="1" customWidth="1"/>
    <col min="12046" max="12046" width="14.85546875" style="1" customWidth="1"/>
    <col min="12047" max="12288" width="8.7109375" style="1"/>
    <col min="12289" max="12289" width="53.42578125" style="1" customWidth="1"/>
    <col min="12290" max="12290" width="7.28515625" style="1" customWidth="1"/>
    <col min="12291" max="12291" width="12.85546875" style="1" customWidth="1"/>
    <col min="12292" max="12292" width="14.140625" style="1" customWidth="1"/>
    <col min="12293" max="12293" width="7.42578125" style="1" customWidth="1"/>
    <col min="12294" max="12294" width="8.140625" style="1" customWidth="1"/>
    <col min="12295" max="12295" width="7.85546875" style="1" customWidth="1"/>
    <col min="12296" max="12296" width="12.28515625" style="1" customWidth="1"/>
    <col min="12297" max="12297" width="14.7109375" style="1" customWidth="1"/>
    <col min="12298" max="12298" width="7.42578125" style="1" customWidth="1"/>
    <col min="12299" max="12300" width="8.7109375" style="1"/>
    <col min="12301" max="12301" width="12.5703125" style="1" customWidth="1"/>
    <col min="12302" max="12302" width="14.85546875" style="1" customWidth="1"/>
    <col min="12303" max="12544" width="8.7109375" style="1"/>
    <col min="12545" max="12545" width="53.42578125" style="1" customWidth="1"/>
    <col min="12546" max="12546" width="7.28515625" style="1" customWidth="1"/>
    <col min="12547" max="12547" width="12.85546875" style="1" customWidth="1"/>
    <col min="12548" max="12548" width="14.140625" style="1" customWidth="1"/>
    <col min="12549" max="12549" width="7.42578125" style="1" customWidth="1"/>
    <col min="12550" max="12550" width="8.140625" style="1" customWidth="1"/>
    <col min="12551" max="12551" width="7.85546875" style="1" customWidth="1"/>
    <col min="12552" max="12552" width="12.28515625" style="1" customWidth="1"/>
    <col min="12553" max="12553" width="14.7109375" style="1" customWidth="1"/>
    <col min="12554" max="12554" width="7.42578125" style="1" customWidth="1"/>
    <col min="12555" max="12556" width="8.7109375" style="1"/>
    <col min="12557" max="12557" width="12.5703125" style="1" customWidth="1"/>
    <col min="12558" max="12558" width="14.85546875" style="1" customWidth="1"/>
    <col min="12559" max="12800" width="8.7109375" style="1"/>
    <col min="12801" max="12801" width="53.42578125" style="1" customWidth="1"/>
    <col min="12802" max="12802" width="7.28515625" style="1" customWidth="1"/>
    <col min="12803" max="12803" width="12.85546875" style="1" customWidth="1"/>
    <col min="12804" max="12804" width="14.140625" style="1" customWidth="1"/>
    <col min="12805" max="12805" width="7.42578125" style="1" customWidth="1"/>
    <col min="12806" max="12806" width="8.140625" style="1" customWidth="1"/>
    <col min="12807" max="12807" width="7.85546875" style="1" customWidth="1"/>
    <col min="12808" max="12808" width="12.28515625" style="1" customWidth="1"/>
    <col min="12809" max="12809" width="14.7109375" style="1" customWidth="1"/>
    <col min="12810" max="12810" width="7.42578125" style="1" customWidth="1"/>
    <col min="12811" max="12812" width="8.7109375" style="1"/>
    <col min="12813" max="12813" width="12.5703125" style="1" customWidth="1"/>
    <col min="12814" max="12814" width="14.85546875" style="1" customWidth="1"/>
    <col min="12815" max="13056" width="8.7109375" style="1"/>
    <col min="13057" max="13057" width="53.42578125" style="1" customWidth="1"/>
    <col min="13058" max="13058" width="7.28515625" style="1" customWidth="1"/>
    <col min="13059" max="13059" width="12.85546875" style="1" customWidth="1"/>
    <col min="13060" max="13060" width="14.140625" style="1" customWidth="1"/>
    <col min="13061" max="13061" width="7.42578125" style="1" customWidth="1"/>
    <col min="13062" max="13062" width="8.140625" style="1" customWidth="1"/>
    <col min="13063" max="13063" width="7.85546875" style="1" customWidth="1"/>
    <col min="13064" max="13064" width="12.28515625" style="1" customWidth="1"/>
    <col min="13065" max="13065" width="14.7109375" style="1" customWidth="1"/>
    <col min="13066" max="13066" width="7.42578125" style="1" customWidth="1"/>
    <col min="13067" max="13068" width="8.7109375" style="1"/>
    <col min="13069" max="13069" width="12.5703125" style="1" customWidth="1"/>
    <col min="13070" max="13070" width="14.85546875" style="1" customWidth="1"/>
    <col min="13071" max="13312" width="8.7109375" style="1"/>
    <col min="13313" max="13313" width="53.42578125" style="1" customWidth="1"/>
    <col min="13314" max="13314" width="7.28515625" style="1" customWidth="1"/>
    <col min="13315" max="13315" width="12.85546875" style="1" customWidth="1"/>
    <col min="13316" max="13316" width="14.140625" style="1" customWidth="1"/>
    <col min="13317" max="13317" width="7.42578125" style="1" customWidth="1"/>
    <col min="13318" max="13318" width="8.140625" style="1" customWidth="1"/>
    <col min="13319" max="13319" width="7.85546875" style="1" customWidth="1"/>
    <col min="13320" max="13320" width="12.28515625" style="1" customWidth="1"/>
    <col min="13321" max="13321" width="14.7109375" style="1" customWidth="1"/>
    <col min="13322" max="13322" width="7.42578125" style="1" customWidth="1"/>
    <col min="13323" max="13324" width="8.7109375" style="1"/>
    <col min="13325" max="13325" width="12.5703125" style="1" customWidth="1"/>
    <col min="13326" max="13326" width="14.85546875" style="1" customWidth="1"/>
    <col min="13327" max="13568" width="8.7109375" style="1"/>
    <col min="13569" max="13569" width="53.42578125" style="1" customWidth="1"/>
    <col min="13570" max="13570" width="7.28515625" style="1" customWidth="1"/>
    <col min="13571" max="13571" width="12.85546875" style="1" customWidth="1"/>
    <col min="13572" max="13572" width="14.140625" style="1" customWidth="1"/>
    <col min="13573" max="13573" width="7.42578125" style="1" customWidth="1"/>
    <col min="13574" max="13574" width="8.140625" style="1" customWidth="1"/>
    <col min="13575" max="13575" width="7.85546875" style="1" customWidth="1"/>
    <col min="13576" max="13576" width="12.28515625" style="1" customWidth="1"/>
    <col min="13577" max="13577" width="14.7109375" style="1" customWidth="1"/>
    <col min="13578" max="13578" width="7.42578125" style="1" customWidth="1"/>
    <col min="13579" max="13580" width="8.7109375" style="1"/>
    <col min="13581" max="13581" width="12.5703125" style="1" customWidth="1"/>
    <col min="13582" max="13582" width="14.85546875" style="1" customWidth="1"/>
    <col min="13583" max="13824" width="8.7109375" style="1"/>
    <col min="13825" max="13825" width="53.42578125" style="1" customWidth="1"/>
    <col min="13826" max="13826" width="7.28515625" style="1" customWidth="1"/>
    <col min="13827" max="13827" width="12.85546875" style="1" customWidth="1"/>
    <col min="13828" max="13828" width="14.140625" style="1" customWidth="1"/>
    <col min="13829" max="13829" width="7.42578125" style="1" customWidth="1"/>
    <col min="13830" max="13830" width="8.140625" style="1" customWidth="1"/>
    <col min="13831" max="13831" width="7.85546875" style="1" customWidth="1"/>
    <col min="13832" max="13832" width="12.28515625" style="1" customWidth="1"/>
    <col min="13833" max="13833" width="14.7109375" style="1" customWidth="1"/>
    <col min="13834" max="13834" width="7.42578125" style="1" customWidth="1"/>
    <col min="13835" max="13836" width="8.7109375" style="1"/>
    <col min="13837" max="13837" width="12.5703125" style="1" customWidth="1"/>
    <col min="13838" max="13838" width="14.85546875" style="1" customWidth="1"/>
    <col min="13839" max="14080" width="8.7109375" style="1"/>
    <col min="14081" max="14081" width="53.42578125" style="1" customWidth="1"/>
    <col min="14082" max="14082" width="7.28515625" style="1" customWidth="1"/>
    <col min="14083" max="14083" width="12.85546875" style="1" customWidth="1"/>
    <col min="14084" max="14084" width="14.140625" style="1" customWidth="1"/>
    <col min="14085" max="14085" width="7.42578125" style="1" customWidth="1"/>
    <col min="14086" max="14086" width="8.140625" style="1" customWidth="1"/>
    <col min="14087" max="14087" width="7.85546875" style="1" customWidth="1"/>
    <col min="14088" max="14088" width="12.28515625" style="1" customWidth="1"/>
    <col min="14089" max="14089" width="14.7109375" style="1" customWidth="1"/>
    <col min="14090" max="14090" width="7.42578125" style="1" customWidth="1"/>
    <col min="14091" max="14092" width="8.7109375" style="1"/>
    <col min="14093" max="14093" width="12.5703125" style="1" customWidth="1"/>
    <col min="14094" max="14094" width="14.85546875" style="1" customWidth="1"/>
    <col min="14095" max="14336" width="8.7109375" style="1"/>
    <col min="14337" max="14337" width="53.42578125" style="1" customWidth="1"/>
    <col min="14338" max="14338" width="7.28515625" style="1" customWidth="1"/>
    <col min="14339" max="14339" width="12.85546875" style="1" customWidth="1"/>
    <col min="14340" max="14340" width="14.140625" style="1" customWidth="1"/>
    <col min="14341" max="14341" width="7.42578125" style="1" customWidth="1"/>
    <col min="14342" max="14342" width="8.140625" style="1" customWidth="1"/>
    <col min="14343" max="14343" width="7.85546875" style="1" customWidth="1"/>
    <col min="14344" max="14344" width="12.28515625" style="1" customWidth="1"/>
    <col min="14345" max="14345" width="14.7109375" style="1" customWidth="1"/>
    <col min="14346" max="14346" width="7.42578125" style="1" customWidth="1"/>
    <col min="14347" max="14348" width="8.7109375" style="1"/>
    <col min="14349" max="14349" width="12.5703125" style="1" customWidth="1"/>
    <col min="14350" max="14350" width="14.85546875" style="1" customWidth="1"/>
    <col min="14351" max="14592" width="8.7109375" style="1"/>
    <col min="14593" max="14593" width="53.42578125" style="1" customWidth="1"/>
    <col min="14594" max="14594" width="7.28515625" style="1" customWidth="1"/>
    <col min="14595" max="14595" width="12.85546875" style="1" customWidth="1"/>
    <col min="14596" max="14596" width="14.140625" style="1" customWidth="1"/>
    <col min="14597" max="14597" width="7.42578125" style="1" customWidth="1"/>
    <col min="14598" max="14598" width="8.140625" style="1" customWidth="1"/>
    <col min="14599" max="14599" width="7.85546875" style="1" customWidth="1"/>
    <col min="14600" max="14600" width="12.28515625" style="1" customWidth="1"/>
    <col min="14601" max="14601" width="14.7109375" style="1" customWidth="1"/>
    <col min="14602" max="14602" width="7.42578125" style="1" customWidth="1"/>
    <col min="14603" max="14604" width="8.7109375" style="1"/>
    <col min="14605" max="14605" width="12.5703125" style="1" customWidth="1"/>
    <col min="14606" max="14606" width="14.85546875" style="1" customWidth="1"/>
    <col min="14607" max="14848" width="8.7109375" style="1"/>
    <col min="14849" max="14849" width="53.42578125" style="1" customWidth="1"/>
    <col min="14850" max="14850" width="7.28515625" style="1" customWidth="1"/>
    <col min="14851" max="14851" width="12.85546875" style="1" customWidth="1"/>
    <col min="14852" max="14852" width="14.140625" style="1" customWidth="1"/>
    <col min="14853" max="14853" width="7.42578125" style="1" customWidth="1"/>
    <col min="14854" max="14854" width="8.140625" style="1" customWidth="1"/>
    <col min="14855" max="14855" width="7.85546875" style="1" customWidth="1"/>
    <col min="14856" max="14856" width="12.28515625" style="1" customWidth="1"/>
    <col min="14857" max="14857" width="14.7109375" style="1" customWidth="1"/>
    <col min="14858" max="14858" width="7.42578125" style="1" customWidth="1"/>
    <col min="14859" max="14860" width="8.7109375" style="1"/>
    <col min="14861" max="14861" width="12.5703125" style="1" customWidth="1"/>
    <col min="14862" max="14862" width="14.85546875" style="1" customWidth="1"/>
    <col min="14863" max="15104" width="8.7109375" style="1"/>
    <col min="15105" max="15105" width="53.42578125" style="1" customWidth="1"/>
    <col min="15106" max="15106" width="7.28515625" style="1" customWidth="1"/>
    <col min="15107" max="15107" width="12.85546875" style="1" customWidth="1"/>
    <col min="15108" max="15108" width="14.140625" style="1" customWidth="1"/>
    <col min="15109" max="15109" width="7.42578125" style="1" customWidth="1"/>
    <col min="15110" max="15110" width="8.140625" style="1" customWidth="1"/>
    <col min="15111" max="15111" width="7.85546875" style="1" customWidth="1"/>
    <col min="15112" max="15112" width="12.28515625" style="1" customWidth="1"/>
    <col min="15113" max="15113" width="14.7109375" style="1" customWidth="1"/>
    <col min="15114" max="15114" width="7.42578125" style="1" customWidth="1"/>
    <col min="15115" max="15116" width="8.7109375" style="1"/>
    <col min="15117" max="15117" width="12.5703125" style="1" customWidth="1"/>
    <col min="15118" max="15118" width="14.85546875" style="1" customWidth="1"/>
    <col min="15119" max="15360" width="8.7109375" style="1"/>
    <col min="15361" max="15361" width="53.42578125" style="1" customWidth="1"/>
    <col min="15362" max="15362" width="7.28515625" style="1" customWidth="1"/>
    <col min="15363" max="15363" width="12.85546875" style="1" customWidth="1"/>
    <col min="15364" max="15364" width="14.140625" style="1" customWidth="1"/>
    <col min="15365" max="15365" width="7.42578125" style="1" customWidth="1"/>
    <col min="15366" max="15366" width="8.140625" style="1" customWidth="1"/>
    <col min="15367" max="15367" width="7.85546875" style="1" customWidth="1"/>
    <col min="15368" max="15368" width="12.28515625" style="1" customWidth="1"/>
    <col min="15369" max="15369" width="14.7109375" style="1" customWidth="1"/>
    <col min="15370" max="15370" width="7.42578125" style="1" customWidth="1"/>
    <col min="15371" max="15372" width="8.7109375" style="1"/>
    <col min="15373" max="15373" width="12.5703125" style="1" customWidth="1"/>
    <col min="15374" max="15374" width="14.85546875" style="1" customWidth="1"/>
    <col min="15375" max="15616" width="8.7109375" style="1"/>
    <col min="15617" max="15617" width="53.42578125" style="1" customWidth="1"/>
    <col min="15618" max="15618" width="7.28515625" style="1" customWidth="1"/>
    <col min="15619" max="15619" width="12.85546875" style="1" customWidth="1"/>
    <col min="15620" max="15620" width="14.140625" style="1" customWidth="1"/>
    <col min="15621" max="15621" width="7.42578125" style="1" customWidth="1"/>
    <col min="15622" max="15622" width="8.140625" style="1" customWidth="1"/>
    <col min="15623" max="15623" width="7.85546875" style="1" customWidth="1"/>
    <col min="15624" max="15624" width="12.28515625" style="1" customWidth="1"/>
    <col min="15625" max="15625" width="14.7109375" style="1" customWidth="1"/>
    <col min="15626" max="15626" width="7.42578125" style="1" customWidth="1"/>
    <col min="15627" max="15628" width="8.7109375" style="1"/>
    <col min="15629" max="15629" width="12.5703125" style="1" customWidth="1"/>
    <col min="15630" max="15630" width="14.85546875" style="1" customWidth="1"/>
    <col min="15631" max="15872" width="8.7109375" style="1"/>
    <col min="15873" max="15873" width="53.42578125" style="1" customWidth="1"/>
    <col min="15874" max="15874" width="7.28515625" style="1" customWidth="1"/>
    <col min="15875" max="15875" width="12.85546875" style="1" customWidth="1"/>
    <col min="15876" max="15876" width="14.140625" style="1" customWidth="1"/>
    <col min="15877" max="15877" width="7.42578125" style="1" customWidth="1"/>
    <col min="15878" max="15878" width="8.140625" style="1" customWidth="1"/>
    <col min="15879" max="15879" width="7.85546875" style="1" customWidth="1"/>
    <col min="15880" max="15880" width="12.28515625" style="1" customWidth="1"/>
    <col min="15881" max="15881" width="14.7109375" style="1" customWidth="1"/>
    <col min="15882" max="15882" width="7.42578125" style="1" customWidth="1"/>
    <col min="15883" max="15884" width="8.7109375" style="1"/>
    <col min="15885" max="15885" width="12.5703125" style="1" customWidth="1"/>
    <col min="15886" max="15886" width="14.85546875" style="1" customWidth="1"/>
    <col min="15887" max="16128" width="8.7109375" style="1"/>
    <col min="16129" max="16129" width="53.42578125" style="1" customWidth="1"/>
    <col min="16130" max="16130" width="7.28515625" style="1" customWidth="1"/>
    <col min="16131" max="16131" width="12.85546875" style="1" customWidth="1"/>
    <col min="16132" max="16132" width="14.140625" style="1" customWidth="1"/>
    <col min="16133" max="16133" width="7.42578125" style="1" customWidth="1"/>
    <col min="16134" max="16134" width="8.140625" style="1" customWidth="1"/>
    <col min="16135" max="16135" width="7.85546875" style="1" customWidth="1"/>
    <col min="16136" max="16136" width="12.28515625" style="1" customWidth="1"/>
    <col min="16137" max="16137" width="14.7109375" style="1" customWidth="1"/>
    <col min="16138" max="16138" width="7.42578125" style="1" customWidth="1"/>
    <col min="16139" max="16140" width="8.7109375" style="1"/>
    <col min="16141" max="16141" width="12.5703125" style="1" customWidth="1"/>
    <col min="16142" max="16142" width="14.85546875" style="1" customWidth="1"/>
    <col min="16143" max="16384" width="8.7109375" style="1"/>
  </cols>
  <sheetData>
    <row r="1" spans="1:14" ht="27.6" customHeight="1" x14ac:dyDescent="0.2">
      <c r="A1" s="387" t="s">
        <v>141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</row>
    <row r="2" spans="1:14" ht="94.5" customHeight="1" x14ac:dyDescent="0.2">
      <c r="A2" s="435" t="s">
        <v>142</v>
      </c>
      <c r="B2" s="59" t="s">
        <v>143</v>
      </c>
      <c r="C2" s="59" t="s">
        <v>144</v>
      </c>
      <c r="D2" s="59" t="s">
        <v>145</v>
      </c>
      <c r="E2" s="59" t="s">
        <v>146</v>
      </c>
      <c r="F2" s="140" t="s">
        <v>147</v>
      </c>
      <c r="G2" s="59" t="s">
        <v>143</v>
      </c>
      <c r="H2" s="59" t="s">
        <v>144</v>
      </c>
      <c r="I2" s="141" t="s">
        <v>148</v>
      </c>
      <c r="J2" s="38" t="s">
        <v>146</v>
      </c>
      <c r="K2" s="142" t="s">
        <v>147</v>
      </c>
      <c r="L2" s="38" t="s">
        <v>143</v>
      </c>
      <c r="M2" s="38" t="s">
        <v>144</v>
      </c>
      <c r="N2" s="38" t="s">
        <v>145</v>
      </c>
    </row>
    <row r="3" spans="1:14" ht="14.25" x14ac:dyDescent="0.2">
      <c r="A3" s="435"/>
      <c r="B3" s="385">
        <v>2013</v>
      </c>
      <c r="C3" s="385"/>
      <c r="D3" s="385"/>
      <c r="E3" s="385"/>
      <c r="F3" s="385"/>
      <c r="G3" s="436">
        <v>2014</v>
      </c>
      <c r="H3" s="437"/>
      <c r="I3" s="437"/>
      <c r="J3" s="437"/>
      <c r="K3" s="438"/>
      <c r="L3" s="439" t="e">
        <f>#REF!</f>
        <v>#REF!</v>
      </c>
      <c r="M3" s="440"/>
      <c r="N3" s="441"/>
    </row>
    <row r="4" spans="1:14" ht="15" customHeight="1" x14ac:dyDescent="0.3">
      <c r="A4" s="143">
        <v>1</v>
      </c>
      <c r="B4" s="143">
        <v>2</v>
      </c>
      <c r="C4" s="143">
        <v>3</v>
      </c>
      <c r="D4" s="143">
        <v>4</v>
      </c>
      <c r="E4" s="143">
        <v>5</v>
      </c>
      <c r="F4" s="144">
        <v>6</v>
      </c>
      <c r="G4" s="143">
        <v>7</v>
      </c>
      <c r="H4" s="143">
        <v>8</v>
      </c>
      <c r="I4" s="145">
        <v>9</v>
      </c>
      <c r="J4" s="146">
        <v>10</v>
      </c>
      <c r="K4" s="146">
        <v>11</v>
      </c>
      <c r="L4" s="146">
        <v>12</v>
      </c>
      <c r="M4" s="146">
        <v>13</v>
      </c>
      <c r="N4" s="146">
        <v>14</v>
      </c>
    </row>
    <row r="5" spans="1:14" ht="17.45" customHeight="1" x14ac:dyDescent="0.2">
      <c r="A5" s="147" t="s">
        <v>149</v>
      </c>
      <c r="B5" s="62">
        <v>868</v>
      </c>
      <c r="C5" s="62">
        <v>845</v>
      </c>
      <c r="D5" s="148">
        <v>97.350230414746548</v>
      </c>
      <c r="E5" s="149">
        <v>96.3</v>
      </c>
      <c r="F5" s="149">
        <v>96.4</v>
      </c>
      <c r="G5" s="150">
        <v>846</v>
      </c>
      <c r="H5" s="150">
        <v>808</v>
      </c>
      <c r="I5" s="151">
        <v>95.508274231678485</v>
      </c>
      <c r="J5" s="149">
        <v>92.3</v>
      </c>
      <c r="K5" s="149">
        <v>93.3</v>
      </c>
      <c r="L5" s="150">
        <v>851</v>
      </c>
      <c r="M5" s="150">
        <v>829</v>
      </c>
      <c r="N5" s="151">
        <v>97.414806110458287</v>
      </c>
    </row>
    <row r="6" spans="1:14" ht="14.25" customHeight="1" x14ac:dyDescent="0.25">
      <c r="A6" s="152" t="s">
        <v>150</v>
      </c>
      <c r="B6" s="62">
        <v>631</v>
      </c>
      <c r="C6" s="62">
        <v>618</v>
      </c>
      <c r="D6" s="148">
        <v>97.939778129952458</v>
      </c>
      <c r="E6" s="149">
        <v>94.3</v>
      </c>
      <c r="F6" s="149">
        <v>94.6</v>
      </c>
      <c r="G6" s="150">
        <v>634</v>
      </c>
      <c r="H6" s="150">
        <v>611</v>
      </c>
      <c r="I6" s="151">
        <v>96.372239747634069</v>
      </c>
      <c r="J6" s="149">
        <v>91.8</v>
      </c>
      <c r="K6" s="149">
        <v>91.9</v>
      </c>
      <c r="L6" s="150">
        <v>634</v>
      </c>
      <c r="M6" s="150">
        <v>615</v>
      </c>
      <c r="N6" s="151">
        <v>97.003154574132495</v>
      </c>
    </row>
    <row r="7" spans="1:14" ht="15.6" customHeight="1" x14ac:dyDescent="0.25">
      <c r="A7" s="153" t="s">
        <v>151</v>
      </c>
      <c r="B7" s="154">
        <v>415</v>
      </c>
      <c r="C7" s="154">
        <v>405</v>
      </c>
      <c r="D7" s="148">
        <v>97.590361445783131</v>
      </c>
      <c r="E7" s="149">
        <v>95.1</v>
      </c>
      <c r="F7" s="149">
        <v>96.5</v>
      </c>
      <c r="G7" s="150">
        <v>405</v>
      </c>
      <c r="H7" s="150">
        <v>391</v>
      </c>
      <c r="I7" s="151">
        <v>96.543209876543216</v>
      </c>
      <c r="J7" s="149">
        <v>95.6</v>
      </c>
      <c r="K7" s="149">
        <v>96.8</v>
      </c>
      <c r="L7" s="150">
        <v>395</v>
      </c>
      <c r="M7" s="150">
        <v>382</v>
      </c>
      <c r="N7" s="151">
        <v>96.708860759493675</v>
      </c>
    </row>
    <row r="8" spans="1:14" ht="17.45" customHeight="1" x14ac:dyDescent="0.25">
      <c r="A8" s="155" t="s">
        <v>152</v>
      </c>
      <c r="B8" s="156">
        <v>87</v>
      </c>
      <c r="C8" s="156">
        <v>83</v>
      </c>
      <c r="D8" s="157">
        <v>95.4</v>
      </c>
      <c r="E8" s="158">
        <v>90.7</v>
      </c>
      <c r="F8" s="158">
        <v>91.1</v>
      </c>
      <c r="G8" s="150">
        <v>83</v>
      </c>
      <c r="H8" s="150">
        <v>77</v>
      </c>
      <c r="I8" s="151">
        <v>92.771084337349393</v>
      </c>
      <c r="J8" s="159">
        <v>93</v>
      </c>
      <c r="K8" s="158">
        <v>93.7</v>
      </c>
      <c r="L8" s="150">
        <v>67</v>
      </c>
      <c r="M8" s="150">
        <v>66</v>
      </c>
      <c r="N8" s="151">
        <v>98.507462686567166</v>
      </c>
    </row>
    <row r="9" spans="1:14" ht="13.5" customHeight="1" x14ac:dyDescent="0.25">
      <c r="A9" s="160" t="s">
        <v>153</v>
      </c>
      <c r="B9" s="62">
        <v>57</v>
      </c>
      <c r="C9" s="62">
        <v>57</v>
      </c>
      <c r="D9" s="148">
        <v>100</v>
      </c>
      <c r="E9" s="149">
        <v>97.8</v>
      </c>
      <c r="F9" s="149">
        <v>98</v>
      </c>
      <c r="G9" s="150">
        <v>57</v>
      </c>
      <c r="H9" s="150">
        <v>56</v>
      </c>
      <c r="I9" s="151">
        <v>98.245614035087712</v>
      </c>
      <c r="J9" s="149">
        <v>97.8</v>
      </c>
      <c r="K9" s="149">
        <v>99.2</v>
      </c>
      <c r="L9" s="150">
        <v>57</v>
      </c>
      <c r="M9" s="150">
        <v>56</v>
      </c>
      <c r="N9" s="151">
        <v>98.245614035087712</v>
      </c>
    </row>
    <row r="10" spans="1:14" ht="14.1" customHeight="1" x14ac:dyDescent="0.2">
      <c r="A10" s="161" t="s">
        <v>154</v>
      </c>
      <c r="B10" s="62">
        <v>2</v>
      </c>
      <c r="C10" s="62">
        <v>2</v>
      </c>
      <c r="D10" s="148">
        <v>100</v>
      </c>
      <c r="E10" s="149">
        <v>95.7</v>
      </c>
      <c r="F10" s="149">
        <v>96.9</v>
      </c>
      <c r="G10" s="150">
        <v>2</v>
      </c>
      <c r="H10" s="150">
        <v>2</v>
      </c>
      <c r="I10" s="151">
        <v>100</v>
      </c>
      <c r="J10" s="149">
        <v>96.1</v>
      </c>
      <c r="K10" s="149">
        <v>98.8</v>
      </c>
      <c r="L10" s="150">
        <v>2</v>
      </c>
      <c r="M10" s="150">
        <v>2</v>
      </c>
      <c r="N10" s="151">
        <v>100</v>
      </c>
    </row>
    <row r="11" spans="1:14" ht="14.1" customHeight="1" x14ac:dyDescent="0.2">
      <c r="A11" s="161" t="s">
        <v>155</v>
      </c>
      <c r="B11" s="62">
        <v>44</v>
      </c>
      <c r="C11" s="62">
        <v>44</v>
      </c>
      <c r="D11" s="148">
        <v>100</v>
      </c>
      <c r="E11" s="149">
        <v>98.4</v>
      </c>
      <c r="F11" s="149">
        <v>98.4</v>
      </c>
      <c r="G11" s="150">
        <v>43</v>
      </c>
      <c r="H11" s="150">
        <v>42</v>
      </c>
      <c r="I11" s="151">
        <v>97.674418604651152</v>
      </c>
      <c r="J11" s="151">
        <v>98</v>
      </c>
      <c r="K11" s="149">
        <v>99.3</v>
      </c>
      <c r="L11" s="150">
        <v>45</v>
      </c>
      <c r="M11" s="150">
        <v>45</v>
      </c>
      <c r="N11" s="151">
        <v>100</v>
      </c>
    </row>
    <row r="12" spans="1:14" ht="14.1" customHeight="1" x14ac:dyDescent="0.2">
      <c r="A12" s="161" t="s">
        <v>156</v>
      </c>
      <c r="B12" s="62">
        <v>16</v>
      </c>
      <c r="C12" s="62">
        <v>15</v>
      </c>
      <c r="D12" s="148">
        <v>93.75</v>
      </c>
      <c r="E12" s="149">
        <v>93.1</v>
      </c>
      <c r="F12" s="149">
        <v>94.4</v>
      </c>
      <c r="G12" s="150">
        <v>4</v>
      </c>
      <c r="H12" s="150">
        <v>4</v>
      </c>
      <c r="I12" s="151">
        <v>100</v>
      </c>
      <c r="J12" s="149">
        <v>96.1</v>
      </c>
      <c r="K12" s="149">
        <v>97.9</v>
      </c>
      <c r="L12" s="150">
        <v>3</v>
      </c>
      <c r="M12" s="150">
        <v>3</v>
      </c>
      <c r="N12" s="151">
        <v>100</v>
      </c>
    </row>
    <row r="13" spans="1:14" ht="14.1" customHeight="1" x14ac:dyDescent="0.2">
      <c r="A13" s="161" t="s">
        <v>157</v>
      </c>
      <c r="B13" s="62">
        <v>2</v>
      </c>
      <c r="C13" s="62">
        <v>2</v>
      </c>
      <c r="D13" s="148">
        <v>100</v>
      </c>
      <c r="E13" s="149">
        <v>71.3</v>
      </c>
      <c r="F13" s="149">
        <v>94</v>
      </c>
      <c r="G13" s="150">
        <v>0</v>
      </c>
      <c r="H13" s="150">
        <v>0</v>
      </c>
      <c r="I13" s="151">
        <v>0</v>
      </c>
      <c r="J13" s="151">
        <v>42</v>
      </c>
      <c r="K13" s="149">
        <v>100</v>
      </c>
      <c r="L13" s="150">
        <v>0</v>
      </c>
      <c r="M13" s="150">
        <v>0</v>
      </c>
      <c r="N13" s="151">
        <v>0</v>
      </c>
    </row>
    <row r="14" spans="1:14" ht="14.1" customHeight="1" x14ac:dyDescent="0.2">
      <c r="A14" s="161" t="s">
        <v>158</v>
      </c>
      <c r="B14" s="62"/>
      <c r="C14" s="62"/>
      <c r="D14" s="148"/>
      <c r="E14" s="149"/>
      <c r="F14" s="149"/>
      <c r="G14" s="150">
        <v>0</v>
      </c>
      <c r="H14" s="150">
        <v>0</v>
      </c>
      <c r="I14" s="151">
        <v>0</v>
      </c>
      <c r="J14" s="149"/>
      <c r="K14" s="149"/>
      <c r="L14" s="150">
        <v>0</v>
      </c>
      <c r="M14" s="150">
        <v>0</v>
      </c>
      <c r="N14" s="151">
        <v>0</v>
      </c>
    </row>
    <row r="15" spans="1:14" ht="14.1" customHeight="1" x14ac:dyDescent="0.2">
      <c r="A15" s="161" t="s">
        <v>159</v>
      </c>
      <c r="B15" s="62">
        <v>0</v>
      </c>
      <c r="C15" s="62">
        <v>0</v>
      </c>
      <c r="D15" s="148">
        <v>0</v>
      </c>
      <c r="E15" s="149">
        <v>98.2</v>
      </c>
      <c r="F15" s="149">
        <v>99</v>
      </c>
      <c r="G15" s="150">
        <v>0</v>
      </c>
      <c r="H15" s="150">
        <v>0</v>
      </c>
      <c r="I15" s="151">
        <v>0</v>
      </c>
      <c r="J15" s="149">
        <v>97.6</v>
      </c>
      <c r="K15" s="149">
        <v>98.8</v>
      </c>
      <c r="L15" s="150">
        <v>2</v>
      </c>
      <c r="M15" s="150">
        <v>2</v>
      </c>
      <c r="N15" s="151">
        <v>100</v>
      </c>
    </row>
    <row r="16" spans="1:14" ht="14.1" customHeight="1" x14ac:dyDescent="0.2">
      <c r="A16" s="161" t="s">
        <v>160</v>
      </c>
      <c r="B16" s="62">
        <v>0</v>
      </c>
      <c r="C16" s="62">
        <v>0</v>
      </c>
      <c r="D16" s="148">
        <v>0</v>
      </c>
      <c r="E16" s="149">
        <v>96.9</v>
      </c>
      <c r="F16" s="149">
        <v>98.3</v>
      </c>
      <c r="G16" s="150">
        <v>0</v>
      </c>
      <c r="H16" s="150">
        <v>0</v>
      </c>
      <c r="I16" s="151">
        <v>0</v>
      </c>
      <c r="J16" s="149">
        <v>97.7</v>
      </c>
      <c r="K16" s="151">
        <v>100</v>
      </c>
      <c r="L16" s="150">
        <v>0</v>
      </c>
      <c r="M16" s="150">
        <v>0</v>
      </c>
      <c r="N16" s="151">
        <v>0</v>
      </c>
    </row>
    <row r="17" spans="1:14" ht="14.1" customHeight="1" x14ac:dyDescent="0.2">
      <c r="A17" s="161" t="s">
        <v>161</v>
      </c>
      <c r="B17" s="62">
        <v>0</v>
      </c>
      <c r="C17" s="62">
        <v>0</v>
      </c>
      <c r="D17" s="148">
        <v>0</v>
      </c>
      <c r="E17" s="149">
        <v>92.2</v>
      </c>
      <c r="F17" s="149">
        <v>91.5</v>
      </c>
      <c r="G17" s="150">
        <v>0</v>
      </c>
      <c r="H17" s="150">
        <v>0</v>
      </c>
      <c r="I17" s="151">
        <v>0</v>
      </c>
      <c r="J17" s="149">
        <v>93.6</v>
      </c>
      <c r="K17" s="149">
        <v>94.4</v>
      </c>
      <c r="L17" s="150">
        <v>0</v>
      </c>
      <c r="M17" s="150">
        <v>0</v>
      </c>
      <c r="N17" s="151">
        <v>0</v>
      </c>
    </row>
    <row r="18" spans="1:14" ht="14.1" customHeight="1" x14ac:dyDescent="0.2">
      <c r="A18" s="161" t="s">
        <v>162</v>
      </c>
      <c r="B18" s="62">
        <v>0</v>
      </c>
      <c r="C18" s="62">
        <v>0</v>
      </c>
      <c r="D18" s="148">
        <v>0</v>
      </c>
      <c r="E18" s="149">
        <v>89.3</v>
      </c>
      <c r="F18" s="149">
        <v>60</v>
      </c>
      <c r="G18" s="150">
        <v>0</v>
      </c>
      <c r="H18" s="150">
        <v>0</v>
      </c>
      <c r="I18" s="151">
        <v>0</v>
      </c>
      <c r="J18" s="151">
        <v>97</v>
      </c>
      <c r="K18" s="149">
        <v>100</v>
      </c>
      <c r="L18" s="150">
        <v>0</v>
      </c>
      <c r="M18" s="150">
        <v>0</v>
      </c>
      <c r="N18" s="151">
        <v>0</v>
      </c>
    </row>
    <row r="19" spans="1:14" ht="14.1" customHeight="1" x14ac:dyDescent="0.2">
      <c r="A19" s="161" t="s">
        <v>163</v>
      </c>
      <c r="B19" s="62">
        <v>0</v>
      </c>
      <c r="C19" s="62">
        <v>0</v>
      </c>
      <c r="D19" s="148">
        <v>0</v>
      </c>
      <c r="E19" s="149">
        <v>85.9</v>
      </c>
      <c r="F19" s="149">
        <v>71.400000000000006</v>
      </c>
      <c r="G19" s="150">
        <v>0</v>
      </c>
      <c r="H19" s="150">
        <v>0</v>
      </c>
      <c r="I19" s="151">
        <v>0</v>
      </c>
      <c r="J19" s="149">
        <v>86.8</v>
      </c>
      <c r="K19" s="149">
        <v>80</v>
      </c>
      <c r="L19" s="150">
        <v>0</v>
      </c>
      <c r="M19" s="150">
        <v>0</v>
      </c>
      <c r="N19" s="151">
        <v>0</v>
      </c>
    </row>
    <row r="20" spans="1:14" ht="14.1" customHeight="1" x14ac:dyDescent="0.2">
      <c r="A20" s="161" t="s">
        <v>164</v>
      </c>
      <c r="B20" s="62">
        <v>12</v>
      </c>
      <c r="C20" s="62">
        <v>11</v>
      </c>
      <c r="D20" s="148">
        <v>91.666666666666657</v>
      </c>
      <c r="E20" s="149">
        <v>97.2</v>
      </c>
      <c r="F20" s="149">
        <v>97.7</v>
      </c>
      <c r="G20" s="150">
        <v>15</v>
      </c>
      <c r="H20" s="150">
        <v>14</v>
      </c>
      <c r="I20" s="151">
        <v>93.333333333333329</v>
      </c>
      <c r="J20" s="149">
        <v>97.7</v>
      </c>
      <c r="K20" s="149">
        <v>99.1</v>
      </c>
      <c r="L20" s="150">
        <v>14</v>
      </c>
      <c r="M20" s="150">
        <v>12</v>
      </c>
      <c r="N20" s="151">
        <v>85.714285714285708</v>
      </c>
    </row>
    <row r="21" spans="1:14" ht="14.1" customHeight="1" x14ac:dyDescent="0.2">
      <c r="A21" s="161" t="s">
        <v>165</v>
      </c>
      <c r="B21" s="62">
        <v>0</v>
      </c>
      <c r="C21" s="62">
        <v>0</v>
      </c>
      <c r="D21" s="148">
        <v>0</v>
      </c>
      <c r="E21" s="149">
        <v>98.5</v>
      </c>
      <c r="F21" s="149">
        <v>100</v>
      </c>
      <c r="G21" s="150">
        <v>0</v>
      </c>
      <c r="H21" s="150">
        <v>0</v>
      </c>
      <c r="I21" s="151">
        <v>0</v>
      </c>
      <c r="J21" s="149">
        <v>95.7</v>
      </c>
      <c r="K21" s="149">
        <v>100</v>
      </c>
      <c r="L21" s="150">
        <v>0</v>
      </c>
      <c r="M21" s="150">
        <v>0</v>
      </c>
      <c r="N21" s="151">
        <v>0</v>
      </c>
    </row>
    <row r="22" spans="1:14" ht="14.1" customHeight="1" x14ac:dyDescent="0.2">
      <c r="A22" s="161" t="s">
        <v>166</v>
      </c>
      <c r="B22" s="62">
        <v>1</v>
      </c>
      <c r="C22" s="62">
        <v>1</v>
      </c>
      <c r="D22" s="148">
        <v>100</v>
      </c>
      <c r="E22" s="149">
        <v>95.3</v>
      </c>
      <c r="F22" s="149">
        <v>95.3</v>
      </c>
      <c r="G22" s="150">
        <v>0</v>
      </c>
      <c r="H22" s="150">
        <v>0</v>
      </c>
      <c r="I22" s="151">
        <v>0</v>
      </c>
      <c r="J22" s="149">
        <v>96.2</v>
      </c>
      <c r="K22" s="149">
        <v>97.4</v>
      </c>
      <c r="L22" s="150">
        <v>0</v>
      </c>
      <c r="M22" s="150">
        <v>0</v>
      </c>
      <c r="N22" s="151">
        <v>0</v>
      </c>
    </row>
    <row r="23" spans="1:14" ht="14.1" customHeight="1" x14ac:dyDescent="0.2">
      <c r="A23" s="161" t="s">
        <v>167</v>
      </c>
      <c r="B23" s="62">
        <v>15</v>
      </c>
      <c r="C23" s="62">
        <v>14</v>
      </c>
      <c r="D23" s="148">
        <v>93.333333333333329</v>
      </c>
      <c r="E23" s="149">
        <v>95.3</v>
      </c>
      <c r="F23" s="149">
        <v>96.5</v>
      </c>
      <c r="G23" s="150">
        <v>14</v>
      </c>
      <c r="H23" s="150">
        <v>14</v>
      </c>
      <c r="I23" s="151">
        <v>100</v>
      </c>
      <c r="J23" s="149">
        <v>97.3</v>
      </c>
      <c r="K23" s="149">
        <v>98.3</v>
      </c>
      <c r="L23" s="150">
        <v>15</v>
      </c>
      <c r="M23" s="150">
        <v>15</v>
      </c>
      <c r="N23" s="151">
        <v>100</v>
      </c>
    </row>
    <row r="24" spans="1:14" ht="14.1" customHeight="1" x14ac:dyDescent="0.2">
      <c r="A24" s="161" t="s">
        <v>168</v>
      </c>
      <c r="B24" s="62">
        <v>9</v>
      </c>
      <c r="C24" s="62">
        <v>9</v>
      </c>
      <c r="D24" s="148">
        <v>100</v>
      </c>
      <c r="E24" s="149">
        <v>97.1</v>
      </c>
      <c r="F24" s="149">
        <v>94.4</v>
      </c>
      <c r="G24" s="150">
        <v>11</v>
      </c>
      <c r="H24" s="150">
        <v>11</v>
      </c>
      <c r="I24" s="151">
        <v>100</v>
      </c>
      <c r="J24" s="149">
        <v>97.2</v>
      </c>
      <c r="K24" s="149">
        <v>97.7</v>
      </c>
      <c r="L24" s="150">
        <v>12</v>
      </c>
      <c r="M24" s="150">
        <v>12</v>
      </c>
      <c r="N24" s="151">
        <v>100</v>
      </c>
    </row>
    <row r="25" spans="1:14" ht="14.1" customHeight="1" x14ac:dyDescent="0.2">
      <c r="A25" s="161" t="s">
        <v>169</v>
      </c>
      <c r="B25" s="62">
        <v>1</v>
      </c>
      <c r="C25" s="62">
        <v>1</v>
      </c>
      <c r="D25" s="148">
        <v>100</v>
      </c>
      <c r="E25" s="149">
        <v>98.3</v>
      </c>
      <c r="F25" s="149">
        <v>97.8</v>
      </c>
      <c r="G25" s="150">
        <v>2</v>
      </c>
      <c r="H25" s="150">
        <v>2</v>
      </c>
      <c r="I25" s="151">
        <v>100</v>
      </c>
      <c r="J25" s="149">
        <v>97.4</v>
      </c>
      <c r="K25" s="149">
        <v>99.3</v>
      </c>
      <c r="L25" s="150">
        <v>1</v>
      </c>
      <c r="M25" s="150">
        <v>1</v>
      </c>
      <c r="N25" s="151">
        <v>100</v>
      </c>
    </row>
    <row r="26" spans="1:14" ht="14.1" customHeight="1" x14ac:dyDescent="0.2">
      <c r="A26" s="161" t="s">
        <v>170</v>
      </c>
      <c r="B26" s="62">
        <v>26</v>
      </c>
      <c r="C26" s="62">
        <v>26</v>
      </c>
      <c r="D26" s="148">
        <v>100</v>
      </c>
      <c r="E26" s="149">
        <v>97.3</v>
      </c>
      <c r="F26" s="149">
        <v>98</v>
      </c>
      <c r="G26" s="150">
        <v>25</v>
      </c>
      <c r="H26" s="150">
        <v>24</v>
      </c>
      <c r="I26" s="151">
        <v>96</v>
      </c>
      <c r="J26" s="149">
        <v>96.8</v>
      </c>
      <c r="K26" s="149">
        <v>98.2</v>
      </c>
      <c r="L26" s="150">
        <v>28</v>
      </c>
      <c r="M26" s="150">
        <v>28</v>
      </c>
      <c r="N26" s="151">
        <v>100</v>
      </c>
    </row>
    <row r="27" spans="1:14" ht="14.1" customHeight="1" x14ac:dyDescent="0.2">
      <c r="A27" s="161" t="s">
        <v>171</v>
      </c>
      <c r="B27" s="62"/>
      <c r="C27" s="62"/>
      <c r="D27" s="148"/>
      <c r="E27" s="149">
        <v>84.9</v>
      </c>
      <c r="F27" s="149">
        <v>100</v>
      </c>
      <c r="G27" s="150">
        <v>0</v>
      </c>
      <c r="H27" s="150">
        <v>0</v>
      </c>
      <c r="I27" s="151">
        <v>0</v>
      </c>
      <c r="J27" s="149">
        <v>100</v>
      </c>
      <c r="K27" s="149">
        <v>100</v>
      </c>
      <c r="L27" s="150">
        <v>0</v>
      </c>
      <c r="M27" s="150">
        <v>0</v>
      </c>
      <c r="N27" s="151">
        <v>0</v>
      </c>
    </row>
    <row r="28" spans="1:14" ht="14.1" customHeight="1" x14ac:dyDescent="0.2">
      <c r="A28" s="161" t="s">
        <v>172</v>
      </c>
      <c r="B28" s="62">
        <v>0</v>
      </c>
      <c r="C28" s="62">
        <v>0</v>
      </c>
      <c r="D28" s="148">
        <v>0</v>
      </c>
      <c r="E28" s="149">
        <v>98.5</v>
      </c>
      <c r="F28" s="149">
        <v>100</v>
      </c>
      <c r="G28" s="150">
        <v>0</v>
      </c>
      <c r="H28" s="150">
        <v>0</v>
      </c>
      <c r="I28" s="151">
        <v>0</v>
      </c>
      <c r="J28" s="149">
        <v>98.6</v>
      </c>
      <c r="K28" s="149">
        <v>100</v>
      </c>
      <c r="L28" s="150">
        <v>0</v>
      </c>
      <c r="M28" s="150">
        <v>0</v>
      </c>
      <c r="N28" s="151">
        <v>0</v>
      </c>
    </row>
    <row r="29" spans="1:14" ht="14.1" customHeight="1" x14ac:dyDescent="0.2">
      <c r="A29" s="161" t="s">
        <v>173</v>
      </c>
      <c r="B29" s="62"/>
      <c r="C29" s="62"/>
      <c r="D29" s="148"/>
      <c r="E29" s="149">
        <v>98.9</v>
      </c>
      <c r="F29" s="149">
        <v>100</v>
      </c>
      <c r="G29" s="150">
        <v>0</v>
      </c>
      <c r="H29" s="150">
        <v>0</v>
      </c>
      <c r="I29" s="151">
        <v>0</v>
      </c>
      <c r="J29" s="149">
        <v>100</v>
      </c>
      <c r="K29" s="149">
        <v>100</v>
      </c>
      <c r="L29" s="150">
        <v>0</v>
      </c>
      <c r="M29" s="150">
        <v>0</v>
      </c>
      <c r="N29" s="151">
        <v>0</v>
      </c>
    </row>
    <row r="30" spans="1:14" ht="14.1" customHeight="1" x14ac:dyDescent="0.2">
      <c r="A30" s="161" t="s">
        <v>174</v>
      </c>
      <c r="B30" s="62"/>
      <c r="C30" s="62"/>
      <c r="D30" s="148"/>
      <c r="E30" s="149"/>
      <c r="F30" s="149"/>
      <c r="G30" s="150"/>
      <c r="H30" s="150"/>
      <c r="I30" s="151"/>
      <c r="J30" s="149"/>
      <c r="K30" s="149"/>
      <c r="L30" s="150">
        <v>0</v>
      </c>
      <c r="M30" s="150">
        <v>0</v>
      </c>
      <c r="N30" s="151">
        <v>0</v>
      </c>
    </row>
    <row r="31" spans="1:14" ht="14.1" customHeight="1" x14ac:dyDescent="0.2">
      <c r="A31" s="161" t="s">
        <v>175</v>
      </c>
      <c r="B31" s="62">
        <v>0</v>
      </c>
      <c r="C31" s="62">
        <v>0</v>
      </c>
      <c r="D31" s="148">
        <v>0</v>
      </c>
      <c r="E31" s="149">
        <v>91.6</v>
      </c>
      <c r="F31" s="149">
        <v>100</v>
      </c>
      <c r="G31" s="150">
        <v>0</v>
      </c>
      <c r="H31" s="150">
        <v>0</v>
      </c>
      <c r="I31" s="151">
        <v>0</v>
      </c>
      <c r="J31" s="149">
        <v>93.8</v>
      </c>
      <c r="K31" s="149">
        <v>97.7</v>
      </c>
      <c r="L31" s="150">
        <v>0</v>
      </c>
      <c r="M31" s="150">
        <v>0</v>
      </c>
      <c r="N31" s="151">
        <v>0</v>
      </c>
    </row>
    <row r="32" spans="1:14" ht="14.1" customHeight="1" x14ac:dyDescent="0.2">
      <c r="A32" s="161" t="s">
        <v>176</v>
      </c>
      <c r="B32" s="62"/>
      <c r="C32" s="62"/>
      <c r="D32" s="148"/>
      <c r="E32" s="149">
        <v>85.7</v>
      </c>
      <c r="F32" s="149">
        <v>100</v>
      </c>
      <c r="G32" s="150">
        <v>0</v>
      </c>
      <c r="H32" s="150">
        <v>0</v>
      </c>
      <c r="I32" s="151">
        <v>0</v>
      </c>
      <c r="J32" s="149">
        <v>100</v>
      </c>
      <c r="K32" s="149">
        <v>100</v>
      </c>
      <c r="L32" s="150">
        <v>0</v>
      </c>
      <c r="M32" s="150">
        <v>0</v>
      </c>
      <c r="N32" s="151">
        <v>0</v>
      </c>
    </row>
    <row r="33" spans="1:14" ht="14.1" customHeight="1" x14ac:dyDescent="0.2">
      <c r="A33" s="161" t="s">
        <v>177</v>
      </c>
      <c r="B33" s="62">
        <v>1</v>
      </c>
      <c r="C33" s="62">
        <v>1</v>
      </c>
      <c r="D33" s="148">
        <v>100</v>
      </c>
      <c r="E33" s="149">
        <v>97.3</v>
      </c>
      <c r="F33" s="149">
        <v>100</v>
      </c>
      <c r="G33" s="150">
        <v>1</v>
      </c>
      <c r="H33" s="150">
        <v>1</v>
      </c>
      <c r="I33" s="151">
        <v>100</v>
      </c>
      <c r="J33" s="149">
        <v>99.4</v>
      </c>
      <c r="K33" s="149">
        <v>100</v>
      </c>
      <c r="L33" s="150">
        <v>1</v>
      </c>
      <c r="M33" s="150">
        <v>1</v>
      </c>
      <c r="N33" s="151">
        <v>100</v>
      </c>
    </row>
    <row r="34" spans="1:14" ht="14.1" customHeight="1" x14ac:dyDescent="0.2">
      <c r="A34" s="161" t="s">
        <v>178</v>
      </c>
      <c r="B34" s="62"/>
      <c r="C34" s="62"/>
      <c r="D34" s="148"/>
      <c r="E34" s="149"/>
      <c r="F34" s="149"/>
      <c r="G34" s="150"/>
      <c r="H34" s="150"/>
      <c r="I34" s="151"/>
      <c r="J34" s="149"/>
      <c r="K34" s="149"/>
      <c r="L34" s="150">
        <v>6</v>
      </c>
      <c r="M34" s="150">
        <v>5</v>
      </c>
      <c r="N34" s="151">
        <v>83.333333333333343</v>
      </c>
    </row>
    <row r="35" spans="1:14" ht="14.1" customHeight="1" x14ac:dyDescent="0.2">
      <c r="A35" s="161" t="s">
        <v>179</v>
      </c>
      <c r="B35" s="62">
        <v>25</v>
      </c>
      <c r="C35" s="62">
        <v>25</v>
      </c>
      <c r="D35" s="148">
        <v>100</v>
      </c>
      <c r="E35" s="149">
        <v>98.1</v>
      </c>
      <c r="F35" s="149">
        <v>98.2</v>
      </c>
      <c r="G35" s="150">
        <v>24</v>
      </c>
      <c r="H35" s="150">
        <v>24</v>
      </c>
      <c r="I35" s="151">
        <v>100</v>
      </c>
      <c r="J35" s="149">
        <v>98</v>
      </c>
      <c r="K35" s="149">
        <v>99.2</v>
      </c>
      <c r="L35" s="150">
        <v>25</v>
      </c>
      <c r="M35" s="150">
        <v>25</v>
      </c>
      <c r="N35" s="151">
        <v>100</v>
      </c>
    </row>
    <row r="36" spans="1:14" ht="14.1" customHeight="1" x14ac:dyDescent="0.2">
      <c r="A36" s="161" t="s">
        <v>180</v>
      </c>
      <c r="B36" s="62">
        <v>3</v>
      </c>
      <c r="C36" s="62">
        <v>3</v>
      </c>
      <c r="D36" s="148">
        <v>100</v>
      </c>
      <c r="E36" s="149">
        <v>96.9</v>
      </c>
      <c r="F36" s="149">
        <v>94.3</v>
      </c>
      <c r="G36" s="150">
        <v>3</v>
      </c>
      <c r="H36" s="150">
        <v>3</v>
      </c>
      <c r="I36" s="151">
        <v>100</v>
      </c>
      <c r="J36" s="149">
        <v>97.8</v>
      </c>
      <c r="K36" s="149">
        <v>98.9</v>
      </c>
      <c r="L36" s="150">
        <v>3</v>
      </c>
      <c r="M36" s="150">
        <v>3</v>
      </c>
      <c r="N36" s="151">
        <v>100</v>
      </c>
    </row>
    <row r="37" spans="1:14" ht="14.1" customHeight="1" x14ac:dyDescent="0.2">
      <c r="A37" s="161" t="s">
        <v>2</v>
      </c>
      <c r="B37" s="62">
        <v>8</v>
      </c>
      <c r="C37" s="62">
        <v>7</v>
      </c>
      <c r="D37" s="148">
        <v>87.5</v>
      </c>
      <c r="E37" s="149">
        <v>98.2</v>
      </c>
      <c r="F37" s="149">
        <v>99.2</v>
      </c>
      <c r="G37" s="150">
        <v>9</v>
      </c>
      <c r="H37" s="150">
        <v>8</v>
      </c>
      <c r="I37" s="151">
        <v>88.888888888888886</v>
      </c>
      <c r="J37" s="149">
        <v>97.9</v>
      </c>
      <c r="K37" s="149">
        <v>99.2</v>
      </c>
      <c r="L37" s="150">
        <v>11</v>
      </c>
      <c r="M37" s="150">
        <v>11</v>
      </c>
      <c r="N37" s="151">
        <v>100</v>
      </c>
    </row>
    <row r="38" spans="1:14" ht="14.1" customHeight="1" x14ac:dyDescent="0.2">
      <c r="A38" s="161" t="s">
        <v>181</v>
      </c>
      <c r="B38" s="62">
        <v>1</v>
      </c>
      <c r="C38" s="62">
        <v>0</v>
      </c>
      <c r="D38" s="148">
        <v>0</v>
      </c>
      <c r="E38" s="149">
        <v>96.5</v>
      </c>
      <c r="F38" s="149">
        <v>96.6</v>
      </c>
      <c r="G38" s="150">
        <v>2</v>
      </c>
      <c r="H38" s="150">
        <v>1</v>
      </c>
      <c r="I38" s="151">
        <v>50</v>
      </c>
      <c r="J38" s="149">
        <v>96.1</v>
      </c>
      <c r="K38" s="149">
        <v>97.2</v>
      </c>
      <c r="L38" s="150">
        <v>1</v>
      </c>
      <c r="M38" s="150">
        <v>1</v>
      </c>
      <c r="N38" s="151">
        <v>100</v>
      </c>
    </row>
    <row r="39" spans="1:14" ht="14.1" customHeight="1" x14ac:dyDescent="0.2">
      <c r="A39" s="161" t="s">
        <v>182</v>
      </c>
      <c r="B39" s="62">
        <v>14</v>
      </c>
      <c r="C39" s="62">
        <v>14</v>
      </c>
      <c r="D39" s="148">
        <v>100</v>
      </c>
      <c r="E39" s="149">
        <v>98.6</v>
      </c>
      <c r="F39" s="149">
        <v>98</v>
      </c>
      <c r="G39" s="150">
        <v>11</v>
      </c>
      <c r="H39" s="150">
        <v>11</v>
      </c>
      <c r="I39" s="151">
        <v>100</v>
      </c>
      <c r="J39" s="149">
        <v>96.5</v>
      </c>
      <c r="K39" s="149">
        <v>99.6</v>
      </c>
      <c r="L39" s="150">
        <v>9</v>
      </c>
      <c r="M39" s="150">
        <v>9</v>
      </c>
      <c r="N39" s="151">
        <v>100</v>
      </c>
    </row>
    <row r="40" spans="1:14" ht="14.1" customHeight="1" x14ac:dyDescent="0.2">
      <c r="A40" s="161" t="s">
        <v>183</v>
      </c>
      <c r="B40" s="62">
        <v>8</v>
      </c>
      <c r="C40" s="62">
        <v>8</v>
      </c>
      <c r="D40" s="148">
        <v>100</v>
      </c>
      <c r="E40" s="149">
        <v>96.9</v>
      </c>
      <c r="F40" s="149">
        <v>97.8</v>
      </c>
      <c r="G40" s="150">
        <v>6</v>
      </c>
      <c r="H40" s="150">
        <v>6</v>
      </c>
      <c r="I40" s="151">
        <v>100</v>
      </c>
      <c r="J40" s="149">
        <v>97.1</v>
      </c>
      <c r="K40" s="149">
        <v>98.8</v>
      </c>
      <c r="L40" s="150">
        <v>7</v>
      </c>
      <c r="M40" s="150">
        <v>7</v>
      </c>
      <c r="N40" s="151">
        <v>100</v>
      </c>
    </row>
    <row r="41" spans="1:14" ht="14.1" customHeight="1" x14ac:dyDescent="0.2">
      <c r="A41" s="162" t="s">
        <v>184</v>
      </c>
      <c r="B41" s="62">
        <v>0</v>
      </c>
      <c r="C41" s="62">
        <v>0</v>
      </c>
      <c r="D41" s="148">
        <v>0</v>
      </c>
      <c r="E41" s="149">
        <v>97.8</v>
      </c>
      <c r="F41" s="149">
        <v>100</v>
      </c>
      <c r="G41" s="150">
        <v>0</v>
      </c>
      <c r="H41" s="150">
        <v>0</v>
      </c>
      <c r="I41" s="151">
        <v>0</v>
      </c>
      <c r="J41" s="149">
        <v>99.2</v>
      </c>
      <c r="K41" s="149">
        <v>95.2</v>
      </c>
      <c r="L41" s="150">
        <v>0</v>
      </c>
      <c r="M41" s="150">
        <v>0</v>
      </c>
      <c r="N41" s="151">
        <v>0</v>
      </c>
    </row>
    <row r="42" spans="1:14" ht="14.1" customHeight="1" x14ac:dyDescent="0.2">
      <c r="A42" s="161" t="s">
        <v>185</v>
      </c>
      <c r="B42" s="62">
        <v>2</v>
      </c>
      <c r="C42" s="62">
        <v>2</v>
      </c>
      <c r="D42" s="148">
        <v>100</v>
      </c>
      <c r="E42" s="149">
        <v>96.5</v>
      </c>
      <c r="F42" s="149">
        <v>98.7</v>
      </c>
      <c r="G42" s="150">
        <v>2</v>
      </c>
      <c r="H42" s="150">
        <v>2</v>
      </c>
      <c r="I42" s="151">
        <v>100</v>
      </c>
      <c r="J42" s="149">
        <v>97.3</v>
      </c>
      <c r="K42" s="149">
        <v>100</v>
      </c>
      <c r="L42" s="150">
        <v>1</v>
      </c>
      <c r="M42" s="150">
        <v>1</v>
      </c>
      <c r="N42" s="149">
        <v>100</v>
      </c>
    </row>
    <row r="43" spans="1:14" ht="14.1" customHeight="1" x14ac:dyDescent="0.2">
      <c r="A43" s="162" t="s">
        <v>186</v>
      </c>
      <c r="B43" s="62"/>
      <c r="C43" s="62"/>
      <c r="D43" s="148"/>
      <c r="E43" s="149"/>
      <c r="F43" s="149"/>
      <c r="G43" s="150"/>
      <c r="H43" s="150"/>
      <c r="I43" s="151"/>
      <c r="J43" s="149"/>
      <c r="K43" s="149"/>
      <c r="L43" s="150">
        <v>0</v>
      </c>
      <c r="M43" s="150">
        <v>0</v>
      </c>
      <c r="N43" s="151">
        <v>0</v>
      </c>
    </row>
    <row r="44" spans="1:14" ht="14.1" customHeight="1" x14ac:dyDescent="0.2">
      <c r="A44" s="163" t="s">
        <v>187</v>
      </c>
      <c r="B44" s="62">
        <v>12</v>
      </c>
      <c r="C44" s="62">
        <v>12</v>
      </c>
      <c r="D44" s="148">
        <v>100</v>
      </c>
      <c r="E44" s="149">
        <v>97.8</v>
      </c>
      <c r="F44" s="149">
        <v>98</v>
      </c>
      <c r="G44" s="150">
        <v>12</v>
      </c>
      <c r="H44" s="150">
        <v>11</v>
      </c>
      <c r="I44" s="151">
        <v>91.666666666666657</v>
      </c>
      <c r="J44" s="149">
        <v>97.5</v>
      </c>
      <c r="K44" s="149">
        <v>99</v>
      </c>
      <c r="L44" s="150">
        <v>11</v>
      </c>
      <c r="M44" s="150">
        <v>10</v>
      </c>
      <c r="N44" s="151">
        <v>90.909090909090907</v>
      </c>
    </row>
    <row r="45" spans="1:14" ht="14.1" customHeight="1" x14ac:dyDescent="0.2">
      <c r="A45" s="163" t="s">
        <v>188</v>
      </c>
      <c r="B45" s="62">
        <v>15</v>
      </c>
      <c r="C45" s="62">
        <v>15</v>
      </c>
      <c r="D45" s="148">
        <v>100</v>
      </c>
      <c r="E45" s="149">
        <v>98.1</v>
      </c>
      <c r="F45" s="149">
        <v>98.7</v>
      </c>
      <c r="G45" s="150">
        <v>16</v>
      </c>
      <c r="H45" s="150">
        <v>16</v>
      </c>
      <c r="I45" s="151">
        <v>100</v>
      </c>
      <c r="J45" s="149">
        <v>97.9</v>
      </c>
      <c r="K45" s="149">
        <v>98.9</v>
      </c>
      <c r="L45" s="150">
        <v>20</v>
      </c>
      <c r="M45" s="150">
        <v>19</v>
      </c>
      <c r="N45" s="151">
        <v>95</v>
      </c>
    </row>
    <row r="46" spans="1:14" ht="14.1" customHeight="1" x14ac:dyDescent="0.2">
      <c r="A46" s="163" t="s">
        <v>189</v>
      </c>
      <c r="B46" s="62"/>
      <c r="C46" s="62"/>
      <c r="D46" s="148"/>
      <c r="E46" s="149"/>
      <c r="F46" s="149"/>
      <c r="G46" s="150"/>
      <c r="H46" s="150"/>
      <c r="I46" s="151"/>
      <c r="J46" s="149"/>
      <c r="K46" s="149"/>
      <c r="L46" s="150">
        <v>0</v>
      </c>
      <c r="M46" s="150">
        <v>0</v>
      </c>
      <c r="N46" s="151">
        <v>0</v>
      </c>
    </row>
    <row r="47" spans="1:14" ht="14.1" customHeight="1" x14ac:dyDescent="0.2">
      <c r="A47" s="163" t="s">
        <v>190</v>
      </c>
      <c r="B47" s="62">
        <v>0</v>
      </c>
      <c r="C47" s="62">
        <v>0</v>
      </c>
      <c r="D47" s="148">
        <v>0</v>
      </c>
      <c r="E47" s="149">
        <v>81.599999999999994</v>
      </c>
      <c r="F47" s="149">
        <v>96.4</v>
      </c>
      <c r="G47" s="150">
        <v>0</v>
      </c>
      <c r="H47" s="150">
        <v>0</v>
      </c>
      <c r="I47" s="151">
        <v>0</v>
      </c>
      <c r="J47" s="149">
        <v>66.7</v>
      </c>
      <c r="K47" s="149">
        <v>0</v>
      </c>
      <c r="L47" s="150">
        <v>0</v>
      </c>
      <c r="M47" s="150">
        <v>0</v>
      </c>
      <c r="N47" s="151">
        <v>0</v>
      </c>
    </row>
    <row r="48" spans="1:14" ht="14.1" customHeight="1" x14ac:dyDescent="0.2">
      <c r="A48" s="163" t="s">
        <v>191</v>
      </c>
      <c r="B48" s="62">
        <v>1</v>
      </c>
      <c r="C48" s="62">
        <v>1</v>
      </c>
      <c r="D48" s="148">
        <v>100</v>
      </c>
      <c r="E48" s="149">
        <v>95.5</v>
      </c>
      <c r="F48" s="149">
        <v>94.6</v>
      </c>
      <c r="G48" s="150">
        <v>1</v>
      </c>
      <c r="H48" s="150">
        <v>1</v>
      </c>
      <c r="I48" s="151">
        <v>100</v>
      </c>
      <c r="J48" s="149">
        <v>96</v>
      </c>
      <c r="K48" s="149">
        <v>97.8</v>
      </c>
      <c r="L48" s="150">
        <v>2</v>
      </c>
      <c r="M48" s="150">
        <v>2</v>
      </c>
      <c r="N48" s="151">
        <v>100</v>
      </c>
    </row>
    <row r="49" spans="1:14" ht="14.1" customHeight="1" x14ac:dyDescent="0.2">
      <c r="A49" s="163" t="s">
        <v>192</v>
      </c>
      <c r="B49" s="62">
        <v>101</v>
      </c>
      <c r="C49" s="62">
        <v>100</v>
      </c>
      <c r="D49" s="148">
        <v>99.009900990099013</v>
      </c>
      <c r="E49" s="149">
        <v>96.9</v>
      </c>
      <c r="F49" s="149">
        <v>96.9</v>
      </c>
      <c r="G49" s="150">
        <v>104</v>
      </c>
      <c r="H49" s="150">
        <v>103</v>
      </c>
      <c r="I49" s="151">
        <v>99.038461538461547</v>
      </c>
      <c r="J49" s="149">
        <v>98.1</v>
      </c>
      <c r="K49" s="149">
        <v>99.3</v>
      </c>
      <c r="L49" s="150">
        <v>102</v>
      </c>
      <c r="M49" s="150">
        <v>96</v>
      </c>
      <c r="N49" s="151">
        <v>94.117647058823522</v>
      </c>
    </row>
    <row r="50" spans="1:14" ht="14.45" customHeight="1" x14ac:dyDescent="0.2">
      <c r="A50" s="163" t="s">
        <v>193</v>
      </c>
      <c r="B50" s="164"/>
      <c r="C50" s="62"/>
      <c r="D50" s="148"/>
      <c r="E50" s="149"/>
      <c r="F50" s="149"/>
      <c r="G50" s="150"/>
      <c r="H50" s="150"/>
      <c r="I50" s="151"/>
      <c r="J50" s="149"/>
      <c r="K50" s="149"/>
      <c r="L50" s="150">
        <v>73</v>
      </c>
      <c r="M50" s="150">
        <v>70</v>
      </c>
      <c r="N50" s="151">
        <v>95.890410958904098</v>
      </c>
    </row>
    <row r="51" spans="1:14" ht="14.1" customHeight="1" x14ac:dyDescent="0.2">
      <c r="A51" s="163" t="s">
        <v>194</v>
      </c>
      <c r="B51" s="164"/>
      <c r="C51" s="62"/>
      <c r="D51" s="148"/>
      <c r="E51" s="149"/>
      <c r="F51" s="149"/>
      <c r="G51" s="150"/>
      <c r="H51" s="150"/>
      <c r="I51" s="151"/>
      <c r="J51" s="149"/>
      <c r="K51" s="149"/>
      <c r="L51" s="150">
        <v>6</v>
      </c>
      <c r="M51" s="150">
        <v>6</v>
      </c>
      <c r="N51" s="151">
        <v>100</v>
      </c>
    </row>
    <row r="52" spans="1:14" ht="14.1" customHeight="1" x14ac:dyDescent="0.2">
      <c r="A52" s="163" t="s">
        <v>195</v>
      </c>
      <c r="B52" s="164"/>
      <c r="C52" s="62"/>
      <c r="D52" s="148"/>
      <c r="E52" s="149"/>
      <c r="F52" s="149"/>
      <c r="G52" s="150"/>
      <c r="H52" s="150"/>
      <c r="I52" s="151"/>
      <c r="J52" s="149"/>
      <c r="K52" s="149"/>
      <c r="L52" s="150">
        <v>0</v>
      </c>
      <c r="M52" s="150">
        <v>0</v>
      </c>
      <c r="N52" s="151">
        <v>0</v>
      </c>
    </row>
    <row r="53" spans="1:14" ht="14.1" customHeight="1" x14ac:dyDescent="0.2">
      <c r="A53" s="163" t="s">
        <v>196</v>
      </c>
      <c r="B53" s="164"/>
      <c r="C53" s="62"/>
      <c r="D53" s="148"/>
      <c r="E53" s="149"/>
      <c r="F53" s="149"/>
      <c r="G53" s="150"/>
      <c r="H53" s="150"/>
      <c r="I53" s="151"/>
      <c r="J53" s="149"/>
      <c r="K53" s="149"/>
      <c r="L53" s="150">
        <v>0</v>
      </c>
      <c r="M53" s="150">
        <v>0</v>
      </c>
      <c r="N53" s="151">
        <v>0</v>
      </c>
    </row>
    <row r="54" spans="1:14" ht="14.1" customHeight="1" x14ac:dyDescent="0.2">
      <c r="A54" s="161" t="s">
        <v>197</v>
      </c>
      <c r="B54" s="62">
        <v>0</v>
      </c>
      <c r="C54" s="62">
        <v>0</v>
      </c>
      <c r="D54" s="148">
        <v>0</v>
      </c>
      <c r="E54" s="149">
        <v>77.5</v>
      </c>
      <c r="F54" s="149">
        <v>84.5</v>
      </c>
      <c r="G54" s="150">
        <v>0</v>
      </c>
      <c r="H54" s="150">
        <v>0</v>
      </c>
      <c r="I54" s="151">
        <v>0</v>
      </c>
      <c r="J54" s="149">
        <v>78</v>
      </c>
      <c r="K54" s="149">
        <v>100</v>
      </c>
      <c r="L54" s="150">
        <v>0</v>
      </c>
      <c r="M54" s="150">
        <v>0</v>
      </c>
      <c r="N54" s="151">
        <v>0</v>
      </c>
    </row>
    <row r="55" spans="1:14" ht="14.1" customHeight="1" x14ac:dyDescent="0.2">
      <c r="A55" s="161" t="s">
        <v>198</v>
      </c>
      <c r="B55" s="62">
        <v>0</v>
      </c>
      <c r="C55" s="62">
        <v>0</v>
      </c>
      <c r="D55" s="148">
        <v>0</v>
      </c>
      <c r="E55" s="149">
        <v>82.7</v>
      </c>
      <c r="F55" s="149">
        <v>97.5</v>
      </c>
      <c r="G55" s="150">
        <v>0</v>
      </c>
      <c r="H55" s="150">
        <v>0</v>
      </c>
      <c r="I55" s="151">
        <v>0</v>
      </c>
      <c r="J55" s="149">
        <v>60.9</v>
      </c>
      <c r="K55" s="149">
        <v>100</v>
      </c>
      <c r="L55" s="150">
        <v>0</v>
      </c>
      <c r="M55" s="150">
        <v>0</v>
      </c>
      <c r="N55" s="151">
        <v>0</v>
      </c>
    </row>
    <row r="56" spans="1:14" ht="14.1" customHeight="1" x14ac:dyDescent="0.2">
      <c r="A56" s="161" t="s">
        <v>199</v>
      </c>
      <c r="B56" s="62">
        <v>0</v>
      </c>
      <c r="C56" s="62">
        <v>0</v>
      </c>
      <c r="D56" s="148">
        <v>0</v>
      </c>
      <c r="E56" s="149">
        <v>74.400000000000006</v>
      </c>
      <c r="F56" s="149">
        <v>87.5</v>
      </c>
      <c r="G56" s="150">
        <v>0</v>
      </c>
      <c r="H56" s="150">
        <v>0</v>
      </c>
      <c r="I56" s="151">
        <v>0</v>
      </c>
      <c r="J56" s="149">
        <v>52.5</v>
      </c>
      <c r="K56" s="149">
        <v>0</v>
      </c>
      <c r="L56" s="150">
        <v>0</v>
      </c>
      <c r="M56" s="150">
        <v>0</v>
      </c>
      <c r="N56" s="151">
        <v>0</v>
      </c>
    </row>
    <row r="57" spans="1:14" ht="14.1" customHeight="1" x14ac:dyDescent="0.2">
      <c r="A57" s="161" t="s">
        <v>200</v>
      </c>
      <c r="B57" s="62">
        <v>0</v>
      </c>
      <c r="C57" s="62">
        <v>0</v>
      </c>
      <c r="D57" s="148">
        <v>0</v>
      </c>
      <c r="E57" s="149">
        <v>77.8</v>
      </c>
      <c r="F57" s="149">
        <v>84.4</v>
      </c>
      <c r="G57" s="150">
        <v>0</v>
      </c>
      <c r="H57" s="150">
        <v>0</v>
      </c>
      <c r="I57" s="151">
        <v>0</v>
      </c>
      <c r="J57" s="149">
        <v>76.900000000000006</v>
      </c>
      <c r="K57" s="149">
        <v>84.6</v>
      </c>
      <c r="L57" s="150">
        <v>0</v>
      </c>
      <c r="M57" s="150">
        <v>0</v>
      </c>
      <c r="N57" s="151">
        <v>0</v>
      </c>
    </row>
    <row r="58" spans="1:14" ht="14.1" customHeight="1" x14ac:dyDescent="0.2">
      <c r="A58" s="161" t="s">
        <v>201</v>
      </c>
      <c r="B58" s="62">
        <v>0</v>
      </c>
      <c r="C58" s="62">
        <v>0</v>
      </c>
      <c r="D58" s="148">
        <v>0</v>
      </c>
      <c r="E58" s="149">
        <v>80.5</v>
      </c>
      <c r="F58" s="149">
        <v>82</v>
      </c>
      <c r="G58" s="150">
        <v>0</v>
      </c>
      <c r="H58" s="150">
        <v>0</v>
      </c>
      <c r="I58" s="151">
        <v>0</v>
      </c>
      <c r="J58" s="149">
        <v>60</v>
      </c>
      <c r="K58" s="149">
        <v>0</v>
      </c>
      <c r="L58" s="150">
        <v>0</v>
      </c>
      <c r="M58" s="150">
        <v>0</v>
      </c>
      <c r="N58" s="151">
        <v>0</v>
      </c>
    </row>
    <row r="59" spans="1:14" ht="14.1" customHeight="1" x14ac:dyDescent="0.2">
      <c r="A59" s="165" t="s">
        <v>202</v>
      </c>
      <c r="B59" s="166">
        <v>2</v>
      </c>
      <c r="C59" s="166">
        <v>2</v>
      </c>
      <c r="D59" s="167">
        <v>100</v>
      </c>
      <c r="E59" s="168">
        <v>95.7</v>
      </c>
      <c r="F59" s="168">
        <v>96.5</v>
      </c>
      <c r="G59" s="169">
        <v>2</v>
      </c>
      <c r="H59" s="169">
        <v>2</v>
      </c>
      <c r="I59" s="170">
        <v>100</v>
      </c>
      <c r="J59" s="168">
        <v>98.3</v>
      </c>
      <c r="K59" s="168">
        <v>98.9</v>
      </c>
      <c r="L59" s="169">
        <v>2</v>
      </c>
      <c r="M59" s="169">
        <v>2</v>
      </c>
      <c r="N59" s="170">
        <v>100</v>
      </c>
    </row>
    <row r="60" spans="1:14" ht="14.1" customHeight="1" x14ac:dyDescent="0.2">
      <c r="A60" s="161" t="s">
        <v>203</v>
      </c>
      <c r="B60" s="62"/>
      <c r="C60" s="62"/>
      <c r="D60" s="148"/>
      <c r="E60" s="149">
        <v>93</v>
      </c>
      <c r="F60" s="149">
        <v>92.3</v>
      </c>
      <c r="G60" s="150">
        <v>0</v>
      </c>
      <c r="H60" s="150">
        <v>0</v>
      </c>
      <c r="I60" s="151">
        <v>0</v>
      </c>
      <c r="J60" s="149">
        <v>84.9</v>
      </c>
      <c r="K60" s="149">
        <v>80</v>
      </c>
      <c r="L60" s="150">
        <v>0</v>
      </c>
      <c r="M60" s="150">
        <v>0</v>
      </c>
      <c r="N60" s="151">
        <v>0</v>
      </c>
    </row>
    <row r="61" spans="1:14" ht="14.1" customHeight="1" x14ac:dyDescent="0.2">
      <c r="A61" s="161" t="s">
        <v>204</v>
      </c>
      <c r="B61" s="62"/>
      <c r="C61" s="62"/>
      <c r="D61" s="148"/>
      <c r="E61" s="149"/>
      <c r="F61" s="149"/>
      <c r="G61" s="150"/>
      <c r="H61" s="150"/>
      <c r="I61" s="151"/>
      <c r="J61" s="149"/>
      <c r="K61" s="149"/>
      <c r="L61" s="150">
        <v>1</v>
      </c>
      <c r="M61" s="150">
        <v>1</v>
      </c>
      <c r="N61" s="151">
        <v>100</v>
      </c>
    </row>
    <row r="62" spans="1:14" ht="14.1" customHeight="1" x14ac:dyDescent="0.2">
      <c r="A62" s="161" t="s">
        <v>205</v>
      </c>
      <c r="B62" s="62"/>
      <c r="C62" s="62"/>
      <c r="D62" s="148"/>
      <c r="E62" s="149"/>
      <c r="F62" s="149"/>
      <c r="G62" s="150"/>
      <c r="H62" s="150"/>
      <c r="I62" s="151"/>
      <c r="J62" s="149"/>
      <c r="K62" s="149"/>
      <c r="L62" s="150">
        <v>0</v>
      </c>
      <c r="M62" s="150">
        <v>0</v>
      </c>
      <c r="N62" s="151">
        <v>0</v>
      </c>
    </row>
    <row r="63" spans="1:14" ht="14.1" customHeight="1" x14ac:dyDescent="0.2">
      <c r="A63" s="161" t="s">
        <v>206</v>
      </c>
      <c r="B63" s="62">
        <v>16</v>
      </c>
      <c r="C63" s="62">
        <v>16</v>
      </c>
      <c r="D63" s="148">
        <v>100</v>
      </c>
      <c r="E63" s="149">
        <v>82.4</v>
      </c>
      <c r="F63" s="149">
        <v>85.1</v>
      </c>
      <c r="G63" s="150">
        <v>0</v>
      </c>
      <c r="H63" s="150">
        <v>0</v>
      </c>
      <c r="I63" s="151">
        <v>0</v>
      </c>
      <c r="J63" s="149">
        <v>58.1</v>
      </c>
      <c r="K63" s="149">
        <v>83.3</v>
      </c>
      <c r="L63" s="150">
        <v>0</v>
      </c>
      <c r="M63" s="150">
        <v>0</v>
      </c>
      <c r="N63" s="151">
        <v>0</v>
      </c>
    </row>
    <row r="64" spans="1:14" ht="14.1" customHeight="1" x14ac:dyDescent="0.2">
      <c r="A64" s="161" t="s">
        <v>207</v>
      </c>
      <c r="B64" s="62"/>
      <c r="C64" s="62"/>
      <c r="D64" s="148"/>
      <c r="E64" s="149"/>
      <c r="F64" s="149"/>
      <c r="G64" s="150"/>
      <c r="H64" s="150"/>
      <c r="I64" s="151"/>
      <c r="J64" s="149"/>
      <c r="K64" s="149"/>
      <c r="L64" s="150">
        <v>0</v>
      </c>
      <c r="M64" s="150">
        <v>0</v>
      </c>
      <c r="N64" s="151">
        <v>0</v>
      </c>
    </row>
    <row r="65" spans="1:14" ht="14.1" customHeight="1" x14ac:dyDescent="0.2">
      <c r="A65" s="161" t="s">
        <v>208</v>
      </c>
      <c r="B65" s="62">
        <v>1</v>
      </c>
      <c r="C65" s="62">
        <v>1</v>
      </c>
      <c r="D65" s="148">
        <v>100</v>
      </c>
      <c r="E65" s="149">
        <v>76.3</v>
      </c>
      <c r="F65" s="149">
        <v>63.2</v>
      </c>
      <c r="G65" s="150">
        <v>0</v>
      </c>
      <c r="H65" s="150">
        <v>0</v>
      </c>
      <c r="I65" s="151">
        <v>0</v>
      </c>
      <c r="J65" s="149">
        <v>100</v>
      </c>
      <c r="K65" s="149">
        <v>0</v>
      </c>
      <c r="L65" s="150">
        <v>0</v>
      </c>
      <c r="M65" s="150">
        <v>0</v>
      </c>
      <c r="N65" s="149">
        <v>0</v>
      </c>
    </row>
    <row r="66" spans="1:14" ht="14.1" customHeight="1" x14ac:dyDescent="0.2">
      <c r="A66" s="161" t="s">
        <v>209</v>
      </c>
      <c r="B66" s="62"/>
      <c r="C66" s="62"/>
      <c r="D66" s="148"/>
      <c r="E66" s="149">
        <v>98</v>
      </c>
      <c r="F66" s="149">
        <v>98.6</v>
      </c>
      <c r="G66" s="150">
        <v>2</v>
      </c>
      <c r="H66" s="150">
        <v>2</v>
      </c>
      <c r="I66" s="151">
        <v>100</v>
      </c>
      <c r="J66" s="149">
        <v>98.4</v>
      </c>
      <c r="K66" s="149">
        <v>100</v>
      </c>
      <c r="L66" s="150">
        <v>2</v>
      </c>
      <c r="M66" s="150">
        <v>2</v>
      </c>
      <c r="N66" s="149">
        <v>100</v>
      </c>
    </row>
    <row r="67" spans="1:14" ht="14.1" customHeight="1" x14ac:dyDescent="0.2">
      <c r="A67" s="161" t="s">
        <v>210</v>
      </c>
      <c r="B67" s="62">
        <v>1</v>
      </c>
      <c r="C67" s="62">
        <v>1</v>
      </c>
      <c r="D67" s="148">
        <v>100</v>
      </c>
      <c r="E67" s="149">
        <v>72.599999999999994</v>
      </c>
      <c r="F67" s="149">
        <v>75.7</v>
      </c>
      <c r="G67" s="150">
        <v>0</v>
      </c>
      <c r="H67" s="150">
        <v>0</v>
      </c>
      <c r="I67" s="151">
        <v>0</v>
      </c>
      <c r="J67" s="149">
        <v>27.8</v>
      </c>
      <c r="K67" s="149">
        <v>0</v>
      </c>
      <c r="L67" s="150">
        <v>0</v>
      </c>
      <c r="M67" s="150">
        <v>0</v>
      </c>
      <c r="N67" s="149">
        <v>0</v>
      </c>
    </row>
    <row r="68" spans="1:14" ht="14.1" customHeight="1" x14ac:dyDescent="0.2">
      <c r="A68" s="171" t="s">
        <v>211</v>
      </c>
      <c r="B68" s="62"/>
      <c r="C68" s="62"/>
      <c r="D68" s="148"/>
      <c r="E68" s="149"/>
      <c r="F68" s="149"/>
      <c r="G68" s="150"/>
      <c r="H68" s="150"/>
      <c r="I68" s="151"/>
      <c r="J68" s="149"/>
      <c r="K68" s="149"/>
      <c r="L68" s="150">
        <v>1</v>
      </c>
      <c r="M68" s="150">
        <v>1</v>
      </c>
      <c r="N68" s="151">
        <v>100</v>
      </c>
    </row>
    <row r="69" spans="1:14" ht="14.1" customHeight="1" x14ac:dyDescent="0.25">
      <c r="A69" s="139" t="s">
        <v>117</v>
      </c>
      <c r="B69" s="139"/>
      <c r="C69" s="139"/>
      <c r="D69" s="139"/>
      <c r="E69" s="139"/>
      <c r="F69" s="139"/>
      <c r="G69" s="139"/>
    </row>
  </sheetData>
  <sheetProtection selectLockedCells="1" selectUnlockedCells="1"/>
  <mergeCells count="5">
    <mergeCell ref="A1:N1"/>
    <mergeCell ref="A2:A3"/>
    <mergeCell ref="B3:F3"/>
    <mergeCell ref="G3:K3"/>
    <mergeCell ref="L3:N3"/>
  </mergeCells>
  <pageMargins left="0.98425196850393704" right="0.39370078740157483" top="0.19685039370078741" bottom="0.19685039370078741" header="0.51181102362204722" footer="0.51181102362204722"/>
  <pageSetup paperSize="9" scale="51" firstPageNumber="0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3EDF9"/>
    <pageSetUpPr fitToPage="1"/>
  </sheetPr>
  <dimension ref="A1:N68"/>
  <sheetViews>
    <sheetView zoomScale="50" zoomScaleNormal="50" zoomScaleSheetLayoutView="80" workbookViewId="0">
      <selection activeCell="N18" sqref="N18"/>
    </sheetView>
  </sheetViews>
  <sheetFormatPr defaultRowHeight="12.75" x14ac:dyDescent="0.2"/>
  <cols>
    <col min="1" max="1" width="34.85546875" style="1" customWidth="1"/>
    <col min="2" max="2" width="8.85546875" style="1" customWidth="1"/>
    <col min="3" max="3" width="12.5703125" style="1" customWidth="1"/>
    <col min="4" max="4" width="10.5703125" style="1" customWidth="1"/>
    <col min="5" max="5" width="7.5703125" style="1" customWidth="1"/>
    <col min="6" max="6" width="6.85546875" style="1" customWidth="1"/>
    <col min="7" max="7" width="8.85546875" style="1" customWidth="1"/>
    <col min="8" max="8" width="12.85546875" style="1" customWidth="1"/>
    <col min="9" max="9" width="11.42578125" style="1" customWidth="1"/>
    <col min="10" max="10" width="6.5703125" style="1" customWidth="1"/>
    <col min="11" max="11" width="7" style="1" customWidth="1"/>
    <col min="12" max="12" width="8.7109375" style="1"/>
    <col min="13" max="13" width="13.5703125" style="1" customWidth="1"/>
    <col min="14" max="14" width="11.42578125" style="1" customWidth="1"/>
    <col min="15" max="256" width="8.7109375" style="1"/>
    <col min="257" max="257" width="34.85546875" style="1" customWidth="1"/>
    <col min="258" max="258" width="8.85546875" style="1" customWidth="1"/>
    <col min="259" max="259" width="12.5703125" style="1" customWidth="1"/>
    <col min="260" max="260" width="13.85546875" style="1" customWidth="1"/>
    <col min="261" max="261" width="7.5703125" style="1" customWidth="1"/>
    <col min="262" max="262" width="6.85546875" style="1" customWidth="1"/>
    <col min="263" max="263" width="8.85546875" style="1" customWidth="1"/>
    <col min="264" max="264" width="12.85546875" style="1" customWidth="1"/>
    <col min="265" max="265" width="13.5703125" style="1" customWidth="1"/>
    <col min="266" max="266" width="6.5703125" style="1" customWidth="1"/>
    <col min="267" max="267" width="7" style="1" customWidth="1"/>
    <col min="268" max="268" width="8.7109375" style="1"/>
    <col min="269" max="270" width="13.5703125" style="1" customWidth="1"/>
    <col min="271" max="512" width="8.7109375" style="1"/>
    <col min="513" max="513" width="34.85546875" style="1" customWidth="1"/>
    <col min="514" max="514" width="8.85546875" style="1" customWidth="1"/>
    <col min="515" max="515" width="12.5703125" style="1" customWidth="1"/>
    <col min="516" max="516" width="13.85546875" style="1" customWidth="1"/>
    <col min="517" max="517" width="7.5703125" style="1" customWidth="1"/>
    <col min="518" max="518" width="6.85546875" style="1" customWidth="1"/>
    <col min="519" max="519" width="8.85546875" style="1" customWidth="1"/>
    <col min="520" max="520" width="12.85546875" style="1" customWidth="1"/>
    <col min="521" max="521" width="13.5703125" style="1" customWidth="1"/>
    <col min="522" max="522" width="6.5703125" style="1" customWidth="1"/>
    <col min="523" max="523" width="7" style="1" customWidth="1"/>
    <col min="524" max="524" width="8.7109375" style="1"/>
    <col min="525" max="526" width="13.5703125" style="1" customWidth="1"/>
    <col min="527" max="768" width="8.7109375" style="1"/>
    <col min="769" max="769" width="34.85546875" style="1" customWidth="1"/>
    <col min="770" max="770" width="8.85546875" style="1" customWidth="1"/>
    <col min="771" max="771" width="12.5703125" style="1" customWidth="1"/>
    <col min="772" max="772" width="13.85546875" style="1" customWidth="1"/>
    <col min="773" max="773" width="7.5703125" style="1" customWidth="1"/>
    <col min="774" max="774" width="6.85546875" style="1" customWidth="1"/>
    <col min="775" max="775" width="8.85546875" style="1" customWidth="1"/>
    <col min="776" max="776" width="12.85546875" style="1" customWidth="1"/>
    <col min="777" max="777" width="13.5703125" style="1" customWidth="1"/>
    <col min="778" max="778" width="6.5703125" style="1" customWidth="1"/>
    <col min="779" max="779" width="7" style="1" customWidth="1"/>
    <col min="780" max="780" width="8.7109375" style="1"/>
    <col min="781" max="782" width="13.5703125" style="1" customWidth="1"/>
    <col min="783" max="1024" width="8.7109375" style="1"/>
    <col min="1025" max="1025" width="34.85546875" style="1" customWidth="1"/>
    <col min="1026" max="1026" width="8.85546875" style="1" customWidth="1"/>
    <col min="1027" max="1027" width="12.5703125" style="1" customWidth="1"/>
    <col min="1028" max="1028" width="13.85546875" style="1" customWidth="1"/>
    <col min="1029" max="1029" width="7.5703125" style="1" customWidth="1"/>
    <col min="1030" max="1030" width="6.85546875" style="1" customWidth="1"/>
    <col min="1031" max="1031" width="8.85546875" style="1" customWidth="1"/>
    <col min="1032" max="1032" width="12.85546875" style="1" customWidth="1"/>
    <col min="1033" max="1033" width="13.5703125" style="1" customWidth="1"/>
    <col min="1034" max="1034" width="6.5703125" style="1" customWidth="1"/>
    <col min="1035" max="1035" width="7" style="1" customWidth="1"/>
    <col min="1036" max="1036" width="8.7109375" style="1"/>
    <col min="1037" max="1038" width="13.5703125" style="1" customWidth="1"/>
    <col min="1039" max="1280" width="8.7109375" style="1"/>
    <col min="1281" max="1281" width="34.85546875" style="1" customWidth="1"/>
    <col min="1282" max="1282" width="8.85546875" style="1" customWidth="1"/>
    <col min="1283" max="1283" width="12.5703125" style="1" customWidth="1"/>
    <col min="1284" max="1284" width="13.85546875" style="1" customWidth="1"/>
    <col min="1285" max="1285" width="7.5703125" style="1" customWidth="1"/>
    <col min="1286" max="1286" width="6.85546875" style="1" customWidth="1"/>
    <col min="1287" max="1287" width="8.85546875" style="1" customWidth="1"/>
    <col min="1288" max="1288" width="12.85546875" style="1" customWidth="1"/>
    <col min="1289" max="1289" width="13.5703125" style="1" customWidth="1"/>
    <col min="1290" max="1290" width="6.5703125" style="1" customWidth="1"/>
    <col min="1291" max="1291" width="7" style="1" customWidth="1"/>
    <col min="1292" max="1292" width="8.7109375" style="1"/>
    <col min="1293" max="1294" width="13.5703125" style="1" customWidth="1"/>
    <col min="1295" max="1536" width="8.7109375" style="1"/>
    <col min="1537" max="1537" width="34.85546875" style="1" customWidth="1"/>
    <col min="1538" max="1538" width="8.85546875" style="1" customWidth="1"/>
    <col min="1539" max="1539" width="12.5703125" style="1" customWidth="1"/>
    <col min="1540" max="1540" width="13.85546875" style="1" customWidth="1"/>
    <col min="1541" max="1541" width="7.5703125" style="1" customWidth="1"/>
    <col min="1542" max="1542" width="6.85546875" style="1" customWidth="1"/>
    <col min="1543" max="1543" width="8.85546875" style="1" customWidth="1"/>
    <col min="1544" max="1544" width="12.85546875" style="1" customWidth="1"/>
    <col min="1545" max="1545" width="13.5703125" style="1" customWidth="1"/>
    <col min="1546" max="1546" width="6.5703125" style="1" customWidth="1"/>
    <col min="1547" max="1547" width="7" style="1" customWidth="1"/>
    <col min="1548" max="1548" width="8.7109375" style="1"/>
    <col min="1549" max="1550" width="13.5703125" style="1" customWidth="1"/>
    <col min="1551" max="1792" width="8.7109375" style="1"/>
    <col min="1793" max="1793" width="34.85546875" style="1" customWidth="1"/>
    <col min="1794" max="1794" width="8.85546875" style="1" customWidth="1"/>
    <col min="1795" max="1795" width="12.5703125" style="1" customWidth="1"/>
    <col min="1796" max="1796" width="13.85546875" style="1" customWidth="1"/>
    <col min="1797" max="1797" width="7.5703125" style="1" customWidth="1"/>
    <col min="1798" max="1798" width="6.85546875" style="1" customWidth="1"/>
    <col min="1799" max="1799" width="8.85546875" style="1" customWidth="1"/>
    <col min="1800" max="1800" width="12.85546875" style="1" customWidth="1"/>
    <col min="1801" max="1801" width="13.5703125" style="1" customWidth="1"/>
    <col min="1802" max="1802" width="6.5703125" style="1" customWidth="1"/>
    <col min="1803" max="1803" width="7" style="1" customWidth="1"/>
    <col min="1804" max="1804" width="8.7109375" style="1"/>
    <col min="1805" max="1806" width="13.5703125" style="1" customWidth="1"/>
    <col min="1807" max="2048" width="8.7109375" style="1"/>
    <col min="2049" max="2049" width="34.85546875" style="1" customWidth="1"/>
    <col min="2050" max="2050" width="8.85546875" style="1" customWidth="1"/>
    <col min="2051" max="2051" width="12.5703125" style="1" customWidth="1"/>
    <col min="2052" max="2052" width="13.85546875" style="1" customWidth="1"/>
    <col min="2053" max="2053" width="7.5703125" style="1" customWidth="1"/>
    <col min="2054" max="2054" width="6.85546875" style="1" customWidth="1"/>
    <col min="2055" max="2055" width="8.85546875" style="1" customWidth="1"/>
    <col min="2056" max="2056" width="12.85546875" style="1" customWidth="1"/>
    <col min="2057" max="2057" width="13.5703125" style="1" customWidth="1"/>
    <col min="2058" max="2058" width="6.5703125" style="1" customWidth="1"/>
    <col min="2059" max="2059" width="7" style="1" customWidth="1"/>
    <col min="2060" max="2060" width="8.7109375" style="1"/>
    <col min="2061" max="2062" width="13.5703125" style="1" customWidth="1"/>
    <col min="2063" max="2304" width="8.7109375" style="1"/>
    <col min="2305" max="2305" width="34.85546875" style="1" customWidth="1"/>
    <col min="2306" max="2306" width="8.85546875" style="1" customWidth="1"/>
    <col min="2307" max="2307" width="12.5703125" style="1" customWidth="1"/>
    <col min="2308" max="2308" width="13.85546875" style="1" customWidth="1"/>
    <col min="2309" max="2309" width="7.5703125" style="1" customWidth="1"/>
    <col min="2310" max="2310" width="6.85546875" style="1" customWidth="1"/>
    <col min="2311" max="2311" width="8.85546875" style="1" customWidth="1"/>
    <col min="2312" max="2312" width="12.85546875" style="1" customWidth="1"/>
    <col min="2313" max="2313" width="13.5703125" style="1" customWidth="1"/>
    <col min="2314" max="2314" width="6.5703125" style="1" customWidth="1"/>
    <col min="2315" max="2315" width="7" style="1" customWidth="1"/>
    <col min="2316" max="2316" width="8.7109375" style="1"/>
    <col min="2317" max="2318" width="13.5703125" style="1" customWidth="1"/>
    <col min="2319" max="2560" width="8.7109375" style="1"/>
    <col min="2561" max="2561" width="34.85546875" style="1" customWidth="1"/>
    <col min="2562" max="2562" width="8.85546875" style="1" customWidth="1"/>
    <col min="2563" max="2563" width="12.5703125" style="1" customWidth="1"/>
    <col min="2564" max="2564" width="13.85546875" style="1" customWidth="1"/>
    <col min="2565" max="2565" width="7.5703125" style="1" customWidth="1"/>
    <col min="2566" max="2566" width="6.85546875" style="1" customWidth="1"/>
    <col min="2567" max="2567" width="8.85546875" style="1" customWidth="1"/>
    <col min="2568" max="2568" width="12.85546875" style="1" customWidth="1"/>
    <col min="2569" max="2569" width="13.5703125" style="1" customWidth="1"/>
    <col min="2570" max="2570" width="6.5703125" style="1" customWidth="1"/>
    <col min="2571" max="2571" width="7" style="1" customWidth="1"/>
    <col min="2572" max="2572" width="8.7109375" style="1"/>
    <col min="2573" max="2574" width="13.5703125" style="1" customWidth="1"/>
    <col min="2575" max="2816" width="8.7109375" style="1"/>
    <col min="2817" max="2817" width="34.85546875" style="1" customWidth="1"/>
    <col min="2818" max="2818" width="8.85546875" style="1" customWidth="1"/>
    <col min="2819" max="2819" width="12.5703125" style="1" customWidth="1"/>
    <col min="2820" max="2820" width="13.85546875" style="1" customWidth="1"/>
    <col min="2821" max="2821" width="7.5703125" style="1" customWidth="1"/>
    <col min="2822" max="2822" width="6.85546875" style="1" customWidth="1"/>
    <col min="2823" max="2823" width="8.85546875" style="1" customWidth="1"/>
    <col min="2824" max="2824" width="12.85546875" style="1" customWidth="1"/>
    <col min="2825" max="2825" width="13.5703125" style="1" customWidth="1"/>
    <col min="2826" max="2826" width="6.5703125" style="1" customWidth="1"/>
    <col min="2827" max="2827" width="7" style="1" customWidth="1"/>
    <col min="2828" max="2828" width="8.7109375" style="1"/>
    <col min="2829" max="2830" width="13.5703125" style="1" customWidth="1"/>
    <col min="2831" max="3072" width="8.7109375" style="1"/>
    <col min="3073" max="3073" width="34.85546875" style="1" customWidth="1"/>
    <col min="3074" max="3074" width="8.85546875" style="1" customWidth="1"/>
    <col min="3075" max="3075" width="12.5703125" style="1" customWidth="1"/>
    <col min="3076" max="3076" width="13.85546875" style="1" customWidth="1"/>
    <col min="3077" max="3077" width="7.5703125" style="1" customWidth="1"/>
    <col min="3078" max="3078" width="6.85546875" style="1" customWidth="1"/>
    <col min="3079" max="3079" width="8.85546875" style="1" customWidth="1"/>
    <col min="3080" max="3080" width="12.85546875" style="1" customWidth="1"/>
    <col min="3081" max="3081" width="13.5703125" style="1" customWidth="1"/>
    <col min="3082" max="3082" width="6.5703125" style="1" customWidth="1"/>
    <col min="3083" max="3083" width="7" style="1" customWidth="1"/>
    <col min="3084" max="3084" width="8.7109375" style="1"/>
    <col min="3085" max="3086" width="13.5703125" style="1" customWidth="1"/>
    <col min="3087" max="3328" width="8.7109375" style="1"/>
    <col min="3329" max="3329" width="34.85546875" style="1" customWidth="1"/>
    <col min="3330" max="3330" width="8.85546875" style="1" customWidth="1"/>
    <col min="3331" max="3331" width="12.5703125" style="1" customWidth="1"/>
    <col min="3332" max="3332" width="13.85546875" style="1" customWidth="1"/>
    <col min="3333" max="3333" width="7.5703125" style="1" customWidth="1"/>
    <col min="3334" max="3334" width="6.85546875" style="1" customWidth="1"/>
    <col min="3335" max="3335" width="8.85546875" style="1" customWidth="1"/>
    <col min="3336" max="3336" width="12.85546875" style="1" customWidth="1"/>
    <col min="3337" max="3337" width="13.5703125" style="1" customWidth="1"/>
    <col min="3338" max="3338" width="6.5703125" style="1" customWidth="1"/>
    <col min="3339" max="3339" width="7" style="1" customWidth="1"/>
    <col min="3340" max="3340" width="8.7109375" style="1"/>
    <col min="3341" max="3342" width="13.5703125" style="1" customWidth="1"/>
    <col min="3343" max="3584" width="8.7109375" style="1"/>
    <col min="3585" max="3585" width="34.85546875" style="1" customWidth="1"/>
    <col min="3586" max="3586" width="8.85546875" style="1" customWidth="1"/>
    <col min="3587" max="3587" width="12.5703125" style="1" customWidth="1"/>
    <col min="3588" max="3588" width="13.85546875" style="1" customWidth="1"/>
    <col min="3589" max="3589" width="7.5703125" style="1" customWidth="1"/>
    <col min="3590" max="3590" width="6.85546875" style="1" customWidth="1"/>
    <col min="3591" max="3591" width="8.85546875" style="1" customWidth="1"/>
    <col min="3592" max="3592" width="12.85546875" style="1" customWidth="1"/>
    <col min="3593" max="3593" width="13.5703125" style="1" customWidth="1"/>
    <col min="3594" max="3594" width="6.5703125" style="1" customWidth="1"/>
    <col min="3595" max="3595" width="7" style="1" customWidth="1"/>
    <col min="3596" max="3596" width="8.7109375" style="1"/>
    <col min="3597" max="3598" width="13.5703125" style="1" customWidth="1"/>
    <col min="3599" max="3840" width="8.7109375" style="1"/>
    <col min="3841" max="3841" width="34.85546875" style="1" customWidth="1"/>
    <col min="3842" max="3842" width="8.85546875" style="1" customWidth="1"/>
    <col min="3843" max="3843" width="12.5703125" style="1" customWidth="1"/>
    <col min="3844" max="3844" width="13.85546875" style="1" customWidth="1"/>
    <col min="3845" max="3845" width="7.5703125" style="1" customWidth="1"/>
    <col min="3846" max="3846" width="6.85546875" style="1" customWidth="1"/>
    <col min="3847" max="3847" width="8.85546875" style="1" customWidth="1"/>
    <col min="3848" max="3848" width="12.85546875" style="1" customWidth="1"/>
    <col min="3849" max="3849" width="13.5703125" style="1" customWidth="1"/>
    <col min="3850" max="3850" width="6.5703125" style="1" customWidth="1"/>
    <col min="3851" max="3851" width="7" style="1" customWidth="1"/>
    <col min="3852" max="3852" width="8.7109375" style="1"/>
    <col min="3853" max="3854" width="13.5703125" style="1" customWidth="1"/>
    <col min="3855" max="4096" width="8.7109375" style="1"/>
    <col min="4097" max="4097" width="34.85546875" style="1" customWidth="1"/>
    <col min="4098" max="4098" width="8.85546875" style="1" customWidth="1"/>
    <col min="4099" max="4099" width="12.5703125" style="1" customWidth="1"/>
    <col min="4100" max="4100" width="13.85546875" style="1" customWidth="1"/>
    <col min="4101" max="4101" width="7.5703125" style="1" customWidth="1"/>
    <col min="4102" max="4102" width="6.85546875" style="1" customWidth="1"/>
    <col min="4103" max="4103" width="8.85546875" style="1" customWidth="1"/>
    <col min="4104" max="4104" width="12.85546875" style="1" customWidth="1"/>
    <col min="4105" max="4105" width="13.5703125" style="1" customWidth="1"/>
    <col min="4106" max="4106" width="6.5703125" style="1" customWidth="1"/>
    <col min="4107" max="4107" width="7" style="1" customWidth="1"/>
    <col min="4108" max="4108" width="8.7109375" style="1"/>
    <col min="4109" max="4110" width="13.5703125" style="1" customWidth="1"/>
    <col min="4111" max="4352" width="8.7109375" style="1"/>
    <col min="4353" max="4353" width="34.85546875" style="1" customWidth="1"/>
    <col min="4354" max="4354" width="8.85546875" style="1" customWidth="1"/>
    <col min="4355" max="4355" width="12.5703125" style="1" customWidth="1"/>
    <col min="4356" max="4356" width="13.85546875" style="1" customWidth="1"/>
    <col min="4357" max="4357" width="7.5703125" style="1" customWidth="1"/>
    <col min="4358" max="4358" width="6.85546875" style="1" customWidth="1"/>
    <col min="4359" max="4359" width="8.85546875" style="1" customWidth="1"/>
    <col min="4360" max="4360" width="12.85546875" style="1" customWidth="1"/>
    <col min="4361" max="4361" width="13.5703125" style="1" customWidth="1"/>
    <col min="4362" max="4362" width="6.5703125" style="1" customWidth="1"/>
    <col min="4363" max="4363" width="7" style="1" customWidth="1"/>
    <col min="4364" max="4364" width="8.7109375" style="1"/>
    <col min="4365" max="4366" width="13.5703125" style="1" customWidth="1"/>
    <col min="4367" max="4608" width="8.7109375" style="1"/>
    <col min="4609" max="4609" width="34.85546875" style="1" customWidth="1"/>
    <col min="4610" max="4610" width="8.85546875" style="1" customWidth="1"/>
    <col min="4611" max="4611" width="12.5703125" style="1" customWidth="1"/>
    <col min="4612" max="4612" width="13.85546875" style="1" customWidth="1"/>
    <col min="4613" max="4613" width="7.5703125" style="1" customWidth="1"/>
    <col min="4614" max="4614" width="6.85546875" style="1" customWidth="1"/>
    <col min="4615" max="4615" width="8.85546875" style="1" customWidth="1"/>
    <col min="4616" max="4616" width="12.85546875" style="1" customWidth="1"/>
    <col min="4617" max="4617" width="13.5703125" style="1" customWidth="1"/>
    <col min="4618" max="4618" width="6.5703125" style="1" customWidth="1"/>
    <col min="4619" max="4619" width="7" style="1" customWidth="1"/>
    <col min="4620" max="4620" width="8.7109375" style="1"/>
    <col min="4621" max="4622" width="13.5703125" style="1" customWidth="1"/>
    <col min="4623" max="4864" width="8.7109375" style="1"/>
    <col min="4865" max="4865" width="34.85546875" style="1" customWidth="1"/>
    <col min="4866" max="4866" width="8.85546875" style="1" customWidth="1"/>
    <col min="4867" max="4867" width="12.5703125" style="1" customWidth="1"/>
    <col min="4868" max="4868" width="13.85546875" style="1" customWidth="1"/>
    <col min="4869" max="4869" width="7.5703125" style="1" customWidth="1"/>
    <col min="4870" max="4870" width="6.85546875" style="1" customWidth="1"/>
    <col min="4871" max="4871" width="8.85546875" style="1" customWidth="1"/>
    <col min="4872" max="4872" width="12.85546875" style="1" customWidth="1"/>
    <col min="4873" max="4873" width="13.5703125" style="1" customWidth="1"/>
    <col min="4874" max="4874" width="6.5703125" style="1" customWidth="1"/>
    <col min="4875" max="4875" width="7" style="1" customWidth="1"/>
    <col min="4876" max="4876" width="8.7109375" style="1"/>
    <col min="4877" max="4878" width="13.5703125" style="1" customWidth="1"/>
    <col min="4879" max="5120" width="8.7109375" style="1"/>
    <col min="5121" max="5121" width="34.85546875" style="1" customWidth="1"/>
    <col min="5122" max="5122" width="8.85546875" style="1" customWidth="1"/>
    <col min="5123" max="5123" width="12.5703125" style="1" customWidth="1"/>
    <col min="5124" max="5124" width="13.85546875" style="1" customWidth="1"/>
    <col min="5125" max="5125" width="7.5703125" style="1" customWidth="1"/>
    <col min="5126" max="5126" width="6.85546875" style="1" customWidth="1"/>
    <col min="5127" max="5127" width="8.85546875" style="1" customWidth="1"/>
    <col min="5128" max="5128" width="12.85546875" style="1" customWidth="1"/>
    <col min="5129" max="5129" width="13.5703125" style="1" customWidth="1"/>
    <col min="5130" max="5130" width="6.5703125" style="1" customWidth="1"/>
    <col min="5131" max="5131" width="7" style="1" customWidth="1"/>
    <col min="5132" max="5132" width="8.7109375" style="1"/>
    <col min="5133" max="5134" width="13.5703125" style="1" customWidth="1"/>
    <col min="5135" max="5376" width="8.7109375" style="1"/>
    <col min="5377" max="5377" width="34.85546875" style="1" customWidth="1"/>
    <col min="5378" max="5378" width="8.85546875" style="1" customWidth="1"/>
    <col min="5379" max="5379" width="12.5703125" style="1" customWidth="1"/>
    <col min="5380" max="5380" width="13.85546875" style="1" customWidth="1"/>
    <col min="5381" max="5381" width="7.5703125" style="1" customWidth="1"/>
    <col min="5382" max="5382" width="6.85546875" style="1" customWidth="1"/>
    <col min="5383" max="5383" width="8.85546875" style="1" customWidth="1"/>
    <col min="5384" max="5384" width="12.85546875" style="1" customWidth="1"/>
    <col min="5385" max="5385" width="13.5703125" style="1" customWidth="1"/>
    <col min="5386" max="5386" width="6.5703125" style="1" customWidth="1"/>
    <col min="5387" max="5387" width="7" style="1" customWidth="1"/>
    <col min="5388" max="5388" width="8.7109375" style="1"/>
    <col min="5389" max="5390" width="13.5703125" style="1" customWidth="1"/>
    <col min="5391" max="5632" width="8.7109375" style="1"/>
    <col min="5633" max="5633" width="34.85546875" style="1" customWidth="1"/>
    <col min="5634" max="5634" width="8.85546875" style="1" customWidth="1"/>
    <col min="5635" max="5635" width="12.5703125" style="1" customWidth="1"/>
    <col min="5636" max="5636" width="13.85546875" style="1" customWidth="1"/>
    <col min="5637" max="5637" width="7.5703125" style="1" customWidth="1"/>
    <col min="5638" max="5638" width="6.85546875" style="1" customWidth="1"/>
    <col min="5639" max="5639" width="8.85546875" style="1" customWidth="1"/>
    <col min="5640" max="5640" width="12.85546875" style="1" customWidth="1"/>
    <col min="5641" max="5641" width="13.5703125" style="1" customWidth="1"/>
    <col min="5642" max="5642" width="6.5703125" style="1" customWidth="1"/>
    <col min="5643" max="5643" width="7" style="1" customWidth="1"/>
    <col min="5644" max="5644" width="8.7109375" style="1"/>
    <col min="5645" max="5646" width="13.5703125" style="1" customWidth="1"/>
    <col min="5647" max="5888" width="8.7109375" style="1"/>
    <col min="5889" max="5889" width="34.85546875" style="1" customWidth="1"/>
    <col min="5890" max="5890" width="8.85546875" style="1" customWidth="1"/>
    <col min="5891" max="5891" width="12.5703125" style="1" customWidth="1"/>
    <col min="5892" max="5892" width="13.85546875" style="1" customWidth="1"/>
    <col min="5893" max="5893" width="7.5703125" style="1" customWidth="1"/>
    <col min="5894" max="5894" width="6.85546875" style="1" customWidth="1"/>
    <col min="5895" max="5895" width="8.85546875" style="1" customWidth="1"/>
    <col min="5896" max="5896" width="12.85546875" style="1" customWidth="1"/>
    <col min="5897" max="5897" width="13.5703125" style="1" customWidth="1"/>
    <col min="5898" max="5898" width="6.5703125" style="1" customWidth="1"/>
    <col min="5899" max="5899" width="7" style="1" customWidth="1"/>
    <col min="5900" max="5900" width="8.7109375" style="1"/>
    <col min="5901" max="5902" width="13.5703125" style="1" customWidth="1"/>
    <col min="5903" max="6144" width="8.7109375" style="1"/>
    <col min="6145" max="6145" width="34.85546875" style="1" customWidth="1"/>
    <col min="6146" max="6146" width="8.85546875" style="1" customWidth="1"/>
    <col min="6147" max="6147" width="12.5703125" style="1" customWidth="1"/>
    <col min="6148" max="6148" width="13.85546875" style="1" customWidth="1"/>
    <col min="6149" max="6149" width="7.5703125" style="1" customWidth="1"/>
    <col min="6150" max="6150" width="6.85546875" style="1" customWidth="1"/>
    <col min="6151" max="6151" width="8.85546875" style="1" customWidth="1"/>
    <col min="6152" max="6152" width="12.85546875" style="1" customWidth="1"/>
    <col min="6153" max="6153" width="13.5703125" style="1" customWidth="1"/>
    <col min="6154" max="6154" width="6.5703125" style="1" customWidth="1"/>
    <col min="6155" max="6155" width="7" style="1" customWidth="1"/>
    <col min="6156" max="6156" width="8.7109375" style="1"/>
    <col min="6157" max="6158" width="13.5703125" style="1" customWidth="1"/>
    <col min="6159" max="6400" width="8.7109375" style="1"/>
    <col min="6401" max="6401" width="34.85546875" style="1" customWidth="1"/>
    <col min="6402" max="6402" width="8.85546875" style="1" customWidth="1"/>
    <col min="6403" max="6403" width="12.5703125" style="1" customWidth="1"/>
    <col min="6404" max="6404" width="13.85546875" style="1" customWidth="1"/>
    <col min="6405" max="6405" width="7.5703125" style="1" customWidth="1"/>
    <col min="6406" max="6406" width="6.85546875" style="1" customWidth="1"/>
    <col min="6407" max="6407" width="8.85546875" style="1" customWidth="1"/>
    <col min="6408" max="6408" width="12.85546875" style="1" customWidth="1"/>
    <col min="6409" max="6409" width="13.5703125" style="1" customWidth="1"/>
    <col min="6410" max="6410" width="6.5703125" style="1" customWidth="1"/>
    <col min="6411" max="6411" width="7" style="1" customWidth="1"/>
    <col min="6412" max="6412" width="8.7109375" style="1"/>
    <col min="6413" max="6414" width="13.5703125" style="1" customWidth="1"/>
    <col min="6415" max="6656" width="8.7109375" style="1"/>
    <col min="6657" max="6657" width="34.85546875" style="1" customWidth="1"/>
    <col min="6658" max="6658" width="8.85546875" style="1" customWidth="1"/>
    <col min="6659" max="6659" width="12.5703125" style="1" customWidth="1"/>
    <col min="6660" max="6660" width="13.85546875" style="1" customWidth="1"/>
    <col min="6661" max="6661" width="7.5703125" style="1" customWidth="1"/>
    <col min="6662" max="6662" width="6.85546875" style="1" customWidth="1"/>
    <col min="6663" max="6663" width="8.85546875" style="1" customWidth="1"/>
    <col min="6664" max="6664" width="12.85546875" style="1" customWidth="1"/>
    <col min="6665" max="6665" width="13.5703125" style="1" customWidth="1"/>
    <col min="6666" max="6666" width="6.5703125" style="1" customWidth="1"/>
    <col min="6667" max="6667" width="7" style="1" customWidth="1"/>
    <col min="6668" max="6668" width="8.7109375" style="1"/>
    <col min="6669" max="6670" width="13.5703125" style="1" customWidth="1"/>
    <col min="6671" max="6912" width="8.7109375" style="1"/>
    <col min="6913" max="6913" width="34.85546875" style="1" customWidth="1"/>
    <col min="6914" max="6914" width="8.85546875" style="1" customWidth="1"/>
    <col min="6915" max="6915" width="12.5703125" style="1" customWidth="1"/>
    <col min="6916" max="6916" width="13.85546875" style="1" customWidth="1"/>
    <col min="6917" max="6917" width="7.5703125" style="1" customWidth="1"/>
    <col min="6918" max="6918" width="6.85546875" style="1" customWidth="1"/>
    <col min="6919" max="6919" width="8.85546875" style="1" customWidth="1"/>
    <col min="6920" max="6920" width="12.85546875" style="1" customWidth="1"/>
    <col min="6921" max="6921" width="13.5703125" style="1" customWidth="1"/>
    <col min="6922" max="6922" width="6.5703125" style="1" customWidth="1"/>
    <col min="6923" max="6923" width="7" style="1" customWidth="1"/>
    <col min="6924" max="6924" width="8.7109375" style="1"/>
    <col min="6925" max="6926" width="13.5703125" style="1" customWidth="1"/>
    <col min="6927" max="7168" width="8.7109375" style="1"/>
    <col min="7169" max="7169" width="34.85546875" style="1" customWidth="1"/>
    <col min="7170" max="7170" width="8.85546875" style="1" customWidth="1"/>
    <col min="7171" max="7171" width="12.5703125" style="1" customWidth="1"/>
    <col min="7172" max="7172" width="13.85546875" style="1" customWidth="1"/>
    <col min="7173" max="7173" width="7.5703125" style="1" customWidth="1"/>
    <col min="7174" max="7174" width="6.85546875" style="1" customWidth="1"/>
    <col min="7175" max="7175" width="8.85546875" style="1" customWidth="1"/>
    <col min="7176" max="7176" width="12.85546875" style="1" customWidth="1"/>
    <col min="7177" max="7177" width="13.5703125" style="1" customWidth="1"/>
    <col min="7178" max="7178" width="6.5703125" style="1" customWidth="1"/>
    <col min="7179" max="7179" width="7" style="1" customWidth="1"/>
    <col min="7180" max="7180" width="8.7109375" style="1"/>
    <col min="7181" max="7182" width="13.5703125" style="1" customWidth="1"/>
    <col min="7183" max="7424" width="8.7109375" style="1"/>
    <col min="7425" max="7425" width="34.85546875" style="1" customWidth="1"/>
    <col min="7426" max="7426" width="8.85546875" style="1" customWidth="1"/>
    <col min="7427" max="7427" width="12.5703125" style="1" customWidth="1"/>
    <col min="7428" max="7428" width="13.85546875" style="1" customWidth="1"/>
    <col min="7429" max="7429" width="7.5703125" style="1" customWidth="1"/>
    <col min="7430" max="7430" width="6.85546875" style="1" customWidth="1"/>
    <col min="7431" max="7431" width="8.85546875" style="1" customWidth="1"/>
    <col min="7432" max="7432" width="12.85546875" style="1" customWidth="1"/>
    <col min="7433" max="7433" width="13.5703125" style="1" customWidth="1"/>
    <col min="7434" max="7434" width="6.5703125" style="1" customWidth="1"/>
    <col min="7435" max="7435" width="7" style="1" customWidth="1"/>
    <col min="7436" max="7436" width="8.7109375" style="1"/>
    <col min="7437" max="7438" width="13.5703125" style="1" customWidth="1"/>
    <col min="7439" max="7680" width="8.7109375" style="1"/>
    <col min="7681" max="7681" width="34.85546875" style="1" customWidth="1"/>
    <col min="7682" max="7682" width="8.85546875" style="1" customWidth="1"/>
    <col min="7683" max="7683" width="12.5703125" style="1" customWidth="1"/>
    <col min="7684" max="7684" width="13.85546875" style="1" customWidth="1"/>
    <col min="7685" max="7685" width="7.5703125" style="1" customWidth="1"/>
    <col min="7686" max="7686" width="6.85546875" style="1" customWidth="1"/>
    <col min="7687" max="7687" width="8.85546875" style="1" customWidth="1"/>
    <col min="7688" max="7688" width="12.85546875" style="1" customWidth="1"/>
    <col min="7689" max="7689" width="13.5703125" style="1" customWidth="1"/>
    <col min="7690" max="7690" width="6.5703125" style="1" customWidth="1"/>
    <col min="7691" max="7691" width="7" style="1" customWidth="1"/>
    <col min="7692" max="7692" width="8.7109375" style="1"/>
    <col min="7693" max="7694" width="13.5703125" style="1" customWidth="1"/>
    <col min="7695" max="7936" width="8.7109375" style="1"/>
    <col min="7937" max="7937" width="34.85546875" style="1" customWidth="1"/>
    <col min="7938" max="7938" width="8.85546875" style="1" customWidth="1"/>
    <col min="7939" max="7939" width="12.5703125" style="1" customWidth="1"/>
    <col min="7940" max="7940" width="13.85546875" style="1" customWidth="1"/>
    <col min="7941" max="7941" width="7.5703125" style="1" customWidth="1"/>
    <col min="7942" max="7942" width="6.85546875" style="1" customWidth="1"/>
    <col min="7943" max="7943" width="8.85546875" style="1" customWidth="1"/>
    <col min="7944" max="7944" width="12.85546875" style="1" customWidth="1"/>
    <col min="7945" max="7945" width="13.5703125" style="1" customWidth="1"/>
    <col min="7946" max="7946" width="6.5703125" style="1" customWidth="1"/>
    <col min="7947" max="7947" width="7" style="1" customWidth="1"/>
    <col min="7948" max="7948" width="8.7109375" style="1"/>
    <col min="7949" max="7950" width="13.5703125" style="1" customWidth="1"/>
    <col min="7951" max="8192" width="8.7109375" style="1"/>
    <col min="8193" max="8193" width="34.85546875" style="1" customWidth="1"/>
    <col min="8194" max="8194" width="8.85546875" style="1" customWidth="1"/>
    <col min="8195" max="8195" width="12.5703125" style="1" customWidth="1"/>
    <col min="8196" max="8196" width="13.85546875" style="1" customWidth="1"/>
    <col min="8197" max="8197" width="7.5703125" style="1" customWidth="1"/>
    <col min="8198" max="8198" width="6.85546875" style="1" customWidth="1"/>
    <col min="8199" max="8199" width="8.85546875" style="1" customWidth="1"/>
    <col min="8200" max="8200" width="12.85546875" style="1" customWidth="1"/>
    <col min="8201" max="8201" width="13.5703125" style="1" customWidth="1"/>
    <col min="8202" max="8202" width="6.5703125" style="1" customWidth="1"/>
    <col min="8203" max="8203" width="7" style="1" customWidth="1"/>
    <col min="8204" max="8204" width="8.7109375" style="1"/>
    <col min="8205" max="8206" width="13.5703125" style="1" customWidth="1"/>
    <col min="8207" max="8448" width="8.7109375" style="1"/>
    <col min="8449" max="8449" width="34.85546875" style="1" customWidth="1"/>
    <col min="8450" max="8450" width="8.85546875" style="1" customWidth="1"/>
    <col min="8451" max="8451" width="12.5703125" style="1" customWidth="1"/>
    <col min="8452" max="8452" width="13.85546875" style="1" customWidth="1"/>
    <col min="8453" max="8453" width="7.5703125" style="1" customWidth="1"/>
    <col min="8454" max="8454" width="6.85546875" style="1" customWidth="1"/>
    <col min="8455" max="8455" width="8.85546875" style="1" customWidth="1"/>
    <col min="8456" max="8456" width="12.85546875" style="1" customWidth="1"/>
    <col min="8457" max="8457" width="13.5703125" style="1" customWidth="1"/>
    <col min="8458" max="8458" width="6.5703125" style="1" customWidth="1"/>
    <col min="8459" max="8459" width="7" style="1" customWidth="1"/>
    <col min="8460" max="8460" width="8.7109375" style="1"/>
    <col min="8461" max="8462" width="13.5703125" style="1" customWidth="1"/>
    <col min="8463" max="8704" width="8.7109375" style="1"/>
    <col min="8705" max="8705" width="34.85546875" style="1" customWidth="1"/>
    <col min="8706" max="8706" width="8.85546875" style="1" customWidth="1"/>
    <col min="8707" max="8707" width="12.5703125" style="1" customWidth="1"/>
    <col min="8708" max="8708" width="13.85546875" style="1" customWidth="1"/>
    <col min="8709" max="8709" width="7.5703125" style="1" customWidth="1"/>
    <col min="8710" max="8710" width="6.85546875" style="1" customWidth="1"/>
    <col min="8711" max="8711" width="8.85546875" style="1" customWidth="1"/>
    <col min="8712" max="8712" width="12.85546875" style="1" customWidth="1"/>
    <col min="8713" max="8713" width="13.5703125" style="1" customWidth="1"/>
    <col min="8714" max="8714" width="6.5703125" style="1" customWidth="1"/>
    <col min="8715" max="8715" width="7" style="1" customWidth="1"/>
    <col min="8716" max="8716" width="8.7109375" style="1"/>
    <col min="8717" max="8718" width="13.5703125" style="1" customWidth="1"/>
    <col min="8719" max="8960" width="8.7109375" style="1"/>
    <col min="8961" max="8961" width="34.85546875" style="1" customWidth="1"/>
    <col min="8962" max="8962" width="8.85546875" style="1" customWidth="1"/>
    <col min="8963" max="8963" width="12.5703125" style="1" customWidth="1"/>
    <col min="8964" max="8964" width="13.85546875" style="1" customWidth="1"/>
    <col min="8965" max="8965" width="7.5703125" style="1" customWidth="1"/>
    <col min="8966" max="8966" width="6.85546875" style="1" customWidth="1"/>
    <col min="8967" max="8967" width="8.85546875" style="1" customWidth="1"/>
    <col min="8968" max="8968" width="12.85546875" style="1" customWidth="1"/>
    <col min="8969" max="8969" width="13.5703125" style="1" customWidth="1"/>
    <col min="8970" max="8970" width="6.5703125" style="1" customWidth="1"/>
    <col min="8971" max="8971" width="7" style="1" customWidth="1"/>
    <col min="8972" max="8972" width="8.7109375" style="1"/>
    <col min="8973" max="8974" width="13.5703125" style="1" customWidth="1"/>
    <col min="8975" max="9216" width="8.7109375" style="1"/>
    <col min="9217" max="9217" width="34.85546875" style="1" customWidth="1"/>
    <col min="9218" max="9218" width="8.85546875" style="1" customWidth="1"/>
    <col min="9219" max="9219" width="12.5703125" style="1" customWidth="1"/>
    <col min="9220" max="9220" width="13.85546875" style="1" customWidth="1"/>
    <col min="9221" max="9221" width="7.5703125" style="1" customWidth="1"/>
    <col min="9222" max="9222" width="6.85546875" style="1" customWidth="1"/>
    <col min="9223" max="9223" width="8.85546875" style="1" customWidth="1"/>
    <col min="9224" max="9224" width="12.85546875" style="1" customWidth="1"/>
    <col min="9225" max="9225" width="13.5703125" style="1" customWidth="1"/>
    <col min="9226" max="9226" width="6.5703125" style="1" customWidth="1"/>
    <col min="9227" max="9227" width="7" style="1" customWidth="1"/>
    <col min="9228" max="9228" width="8.7109375" style="1"/>
    <col min="9229" max="9230" width="13.5703125" style="1" customWidth="1"/>
    <col min="9231" max="9472" width="8.7109375" style="1"/>
    <col min="9473" max="9473" width="34.85546875" style="1" customWidth="1"/>
    <col min="9474" max="9474" width="8.85546875" style="1" customWidth="1"/>
    <col min="9475" max="9475" width="12.5703125" style="1" customWidth="1"/>
    <col min="9476" max="9476" width="13.85546875" style="1" customWidth="1"/>
    <col min="9477" max="9477" width="7.5703125" style="1" customWidth="1"/>
    <col min="9478" max="9478" width="6.85546875" style="1" customWidth="1"/>
    <col min="9479" max="9479" width="8.85546875" style="1" customWidth="1"/>
    <col min="9480" max="9480" width="12.85546875" style="1" customWidth="1"/>
    <col min="9481" max="9481" width="13.5703125" style="1" customWidth="1"/>
    <col min="9482" max="9482" width="6.5703125" style="1" customWidth="1"/>
    <col min="9483" max="9483" width="7" style="1" customWidth="1"/>
    <col min="9484" max="9484" width="8.7109375" style="1"/>
    <col min="9485" max="9486" width="13.5703125" style="1" customWidth="1"/>
    <col min="9487" max="9728" width="8.7109375" style="1"/>
    <col min="9729" max="9729" width="34.85546875" style="1" customWidth="1"/>
    <col min="9730" max="9730" width="8.85546875" style="1" customWidth="1"/>
    <col min="9731" max="9731" width="12.5703125" style="1" customWidth="1"/>
    <col min="9732" max="9732" width="13.85546875" style="1" customWidth="1"/>
    <col min="9733" max="9733" width="7.5703125" style="1" customWidth="1"/>
    <col min="9734" max="9734" width="6.85546875" style="1" customWidth="1"/>
    <col min="9735" max="9735" width="8.85546875" style="1" customWidth="1"/>
    <col min="9736" max="9736" width="12.85546875" style="1" customWidth="1"/>
    <col min="9737" max="9737" width="13.5703125" style="1" customWidth="1"/>
    <col min="9738" max="9738" width="6.5703125" style="1" customWidth="1"/>
    <col min="9739" max="9739" width="7" style="1" customWidth="1"/>
    <col min="9740" max="9740" width="8.7109375" style="1"/>
    <col min="9741" max="9742" width="13.5703125" style="1" customWidth="1"/>
    <col min="9743" max="9984" width="8.7109375" style="1"/>
    <col min="9985" max="9985" width="34.85546875" style="1" customWidth="1"/>
    <col min="9986" max="9986" width="8.85546875" style="1" customWidth="1"/>
    <col min="9987" max="9987" width="12.5703125" style="1" customWidth="1"/>
    <col min="9988" max="9988" width="13.85546875" style="1" customWidth="1"/>
    <col min="9989" max="9989" width="7.5703125" style="1" customWidth="1"/>
    <col min="9990" max="9990" width="6.85546875" style="1" customWidth="1"/>
    <col min="9991" max="9991" width="8.85546875" style="1" customWidth="1"/>
    <col min="9992" max="9992" width="12.85546875" style="1" customWidth="1"/>
    <col min="9993" max="9993" width="13.5703125" style="1" customWidth="1"/>
    <col min="9994" max="9994" width="6.5703125" style="1" customWidth="1"/>
    <col min="9995" max="9995" width="7" style="1" customWidth="1"/>
    <col min="9996" max="9996" width="8.7109375" style="1"/>
    <col min="9997" max="9998" width="13.5703125" style="1" customWidth="1"/>
    <col min="9999" max="10240" width="8.7109375" style="1"/>
    <col min="10241" max="10241" width="34.85546875" style="1" customWidth="1"/>
    <col min="10242" max="10242" width="8.85546875" style="1" customWidth="1"/>
    <col min="10243" max="10243" width="12.5703125" style="1" customWidth="1"/>
    <col min="10244" max="10244" width="13.85546875" style="1" customWidth="1"/>
    <col min="10245" max="10245" width="7.5703125" style="1" customWidth="1"/>
    <col min="10246" max="10246" width="6.85546875" style="1" customWidth="1"/>
    <col min="10247" max="10247" width="8.85546875" style="1" customWidth="1"/>
    <col min="10248" max="10248" width="12.85546875" style="1" customWidth="1"/>
    <col min="10249" max="10249" width="13.5703125" style="1" customWidth="1"/>
    <col min="10250" max="10250" width="6.5703125" style="1" customWidth="1"/>
    <col min="10251" max="10251" width="7" style="1" customWidth="1"/>
    <col min="10252" max="10252" width="8.7109375" style="1"/>
    <col min="10253" max="10254" width="13.5703125" style="1" customWidth="1"/>
    <col min="10255" max="10496" width="8.7109375" style="1"/>
    <col min="10497" max="10497" width="34.85546875" style="1" customWidth="1"/>
    <col min="10498" max="10498" width="8.85546875" style="1" customWidth="1"/>
    <col min="10499" max="10499" width="12.5703125" style="1" customWidth="1"/>
    <col min="10500" max="10500" width="13.85546875" style="1" customWidth="1"/>
    <col min="10501" max="10501" width="7.5703125" style="1" customWidth="1"/>
    <col min="10502" max="10502" width="6.85546875" style="1" customWidth="1"/>
    <col min="10503" max="10503" width="8.85546875" style="1" customWidth="1"/>
    <col min="10504" max="10504" width="12.85546875" style="1" customWidth="1"/>
    <col min="10505" max="10505" width="13.5703125" style="1" customWidth="1"/>
    <col min="10506" max="10506" width="6.5703125" style="1" customWidth="1"/>
    <col min="10507" max="10507" width="7" style="1" customWidth="1"/>
    <col min="10508" max="10508" width="8.7109375" style="1"/>
    <col min="10509" max="10510" width="13.5703125" style="1" customWidth="1"/>
    <col min="10511" max="10752" width="8.7109375" style="1"/>
    <col min="10753" max="10753" width="34.85546875" style="1" customWidth="1"/>
    <col min="10754" max="10754" width="8.85546875" style="1" customWidth="1"/>
    <col min="10755" max="10755" width="12.5703125" style="1" customWidth="1"/>
    <col min="10756" max="10756" width="13.85546875" style="1" customWidth="1"/>
    <col min="10757" max="10757" width="7.5703125" style="1" customWidth="1"/>
    <col min="10758" max="10758" width="6.85546875" style="1" customWidth="1"/>
    <col min="10759" max="10759" width="8.85546875" style="1" customWidth="1"/>
    <col min="10760" max="10760" width="12.85546875" style="1" customWidth="1"/>
    <col min="10761" max="10761" width="13.5703125" style="1" customWidth="1"/>
    <col min="10762" max="10762" width="6.5703125" style="1" customWidth="1"/>
    <col min="10763" max="10763" width="7" style="1" customWidth="1"/>
    <col min="10764" max="10764" width="8.7109375" style="1"/>
    <col min="10765" max="10766" width="13.5703125" style="1" customWidth="1"/>
    <col min="10767" max="11008" width="8.7109375" style="1"/>
    <col min="11009" max="11009" width="34.85546875" style="1" customWidth="1"/>
    <col min="11010" max="11010" width="8.85546875" style="1" customWidth="1"/>
    <col min="11011" max="11011" width="12.5703125" style="1" customWidth="1"/>
    <col min="11012" max="11012" width="13.85546875" style="1" customWidth="1"/>
    <col min="11013" max="11013" width="7.5703125" style="1" customWidth="1"/>
    <col min="11014" max="11014" width="6.85546875" style="1" customWidth="1"/>
    <col min="11015" max="11015" width="8.85546875" style="1" customWidth="1"/>
    <col min="11016" max="11016" width="12.85546875" style="1" customWidth="1"/>
    <col min="11017" max="11017" width="13.5703125" style="1" customWidth="1"/>
    <col min="11018" max="11018" width="6.5703125" style="1" customWidth="1"/>
    <col min="11019" max="11019" width="7" style="1" customWidth="1"/>
    <col min="11020" max="11020" width="8.7109375" style="1"/>
    <col min="11021" max="11022" width="13.5703125" style="1" customWidth="1"/>
    <col min="11023" max="11264" width="8.7109375" style="1"/>
    <col min="11265" max="11265" width="34.85546875" style="1" customWidth="1"/>
    <col min="11266" max="11266" width="8.85546875" style="1" customWidth="1"/>
    <col min="11267" max="11267" width="12.5703125" style="1" customWidth="1"/>
    <col min="11268" max="11268" width="13.85546875" style="1" customWidth="1"/>
    <col min="11269" max="11269" width="7.5703125" style="1" customWidth="1"/>
    <col min="11270" max="11270" width="6.85546875" style="1" customWidth="1"/>
    <col min="11271" max="11271" width="8.85546875" style="1" customWidth="1"/>
    <col min="11272" max="11272" width="12.85546875" style="1" customWidth="1"/>
    <col min="11273" max="11273" width="13.5703125" style="1" customWidth="1"/>
    <col min="11274" max="11274" width="6.5703125" style="1" customWidth="1"/>
    <col min="11275" max="11275" width="7" style="1" customWidth="1"/>
    <col min="11276" max="11276" width="8.7109375" style="1"/>
    <col min="11277" max="11278" width="13.5703125" style="1" customWidth="1"/>
    <col min="11279" max="11520" width="8.7109375" style="1"/>
    <col min="11521" max="11521" width="34.85546875" style="1" customWidth="1"/>
    <col min="11522" max="11522" width="8.85546875" style="1" customWidth="1"/>
    <col min="11523" max="11523" width="12.5703125" style="1" customWidth="1"/>
    <col min="11524" max="11524" width="13.85546875" style="1" customWidth="1"/>
    <col min="11525" max="11525" width="7.5703125" style="1" customWidth="1"/>
    <col min="11526" max="11526" width="6.85546875" style="1" customWidth="1"/>
    <col min="11527" max="11527" width="8.85546875" style="1" customWidth="1"/>
    <col min="11528" max="11528" width="12.85546875" style="1" customWidth="1"/>
    <col min="11529" max="11529" width="13.5703125" style="1" customWidth="1"/>
    <col min="11530" max="11530" width="6.5703125" style="1" customWidth="1"/>
    <col min="11531" max="11531" width="7" style="1" customWidth="1"/>
    <col min="11532" max="11532" width="8.7109375" style="1"/>
    <col min="11533" max="11534" width="13.5703125" style="1" customWidth="1"/>
    <col min="11535" max="11776" width="8.7109375" style="1"/>
    <col min="11777" max="11777" width="34.85546875" style="1" customWidth="1"/>
    <col min="11778" max="11778" width="8.85546875" style="1" customWidth="1"/>
    <col min="11779" max="11779" width="12.5703125" style="1" customWidth="1"/>
    <col min="11780" max="11780" width="13.85546875" style="1" customWidth="1"/>
    <col min="11781" max="11781" width="7.5703125" style="1" customWidth="1"/>
    <col min="11782" max="11782" width="6.85546875" style="1" customWidth="1"/>
    <col min="11783" max="11783" width="8.85546875" style="1" customWidth="1"/>
    <col min="11784" max="11784" width="12.85546875" style="1" customWidth="1"/>
    <col min="11785" max="11785" width="13.5703125" style="1" customWidth="1"/>
    <col min="11786" max="11786" width="6.5703125" style="1" customWidth="1"/>
    <col min="11787" max="11787" width="7" style="1" customWidth="1"/>
    <col min="11788" max="11788" width="8.7109375" style="1"/>
    <col min="11789" max="11790" width="13.5703125" style="1" customWidth="1"/>
    <col min="11791" max="12032" width="8.7109375" style="1"/>
    <col min="12033" max="12033" width="34.85546875" style="1" customWidth="1"/>
    <col min="12034" max="12034" width="8.85546875" style="1" customWidth="1"/>
    <col min="12035" max="12035" width="12.5703125" style="1" customWidth="1"/>
    <col min="12036" max="12036" width="13.85546875" style="1" customWidth="1"/>
    <col min="12037" max="12037" width="7.5703125" style="1" customWidth="1"/>
    <col min="12038" max="12038" width="6.85546875" style="1" customWidth="1"/>
    <col min="12039" max="12039" width="8.85546875" style="1" customWidth="1"/>
    <col min="12040" max="12040" width="12.85546875" style="1" customWidth="1"/>
    <col min="12041" max="12041" width="13.5703125" style="1" customWidth="1"/>
    <col min="12042" max="12042" width="6.5703125" style="1" customWidth="1"/>
    <col min="12043" max="12043" width="7" style="1" customWidth="1"/>
    <col min="12044" max="12044" width="8.7109375" style="1"/>
    <col min="12045" max="12046" width="13.5703125" style="1" customWidth="1"/>
    <col min="12047" max="12288" width="8.7109375" style="1"/>
    <col min="12289" max="12289" width="34.85546875" style="1" customWidth="1"/>
    <col min="12290" max="12290" width="8.85546875" style="1" customWidth="1"/>
    <col min="12291" max="12291" width="12.5703125" style="1" customWidth="1"/>
    <col min="12292" max="12292" width="13.85546875" style="1" customWidth="1"/>
    <col min="12293" max="12293" width="7.5703125" style="1" customWidth="1"/>
    <col min="12294" max="12294" width="6.85546875" style="1" customWidth="1"/>
    <col min="12295" max="12295" width="8.85546875" style="1" customWidth="1"/>
    <col min="12296" max="12296" width="12.85546875" style="1" customWidth="1"/>
    <col min="12297" max="12297" width="13.5703125" style="1" customWidth="1"/>
    <col min="12298" max="12298" width="6.5703125" style="1" customWidth="1"/>
    <col min="12299" max="12299" width="7" style="1" customWidth="1"/>
    <col min="12300" max="12300" width="8.7109375" style="1"/>
    <col min="12301" max="12302" width="13.5703125" style="1" customWidth="1"/>
    <col min="12303" max="12544" width="8.7109375" style="1"/>
    <col min="12545" max="12545" width="34.85546875" style="1" customWidth="1"/>
    <col min="12546" max="12546" width="8.85546875" style="1" customWidth="1"/>
    <col min="12547" max="12547" width="12.5703125" style="1" customWidth="1"/>
    <col min="12548" max="12548" width="13.85546875" style="1" customWidth="1"/>
    <col min="12549" max="12549" width="7.5703125" style="1" customWidth="1"/>
    <col min="12550" max="12550" width="6.85546875" style="1" customWidth="1"/>
    <col min="12551" max="12551" width="8.85546875" style="1" customWidth="1"/>
    <col min="12552" max="12552" width="12.85546875" style="1" customWidth="1"/>
    <col min="12553" max="12553" width="13.5703125" style="1" customWidth="1"/>
    <col min="12554" max="12554" width="6.5703125" style="1" customWidth="1"/>
    <col min="12555" max="12555" width="7" style="1" customWidth="1"/>
    <col min="12556" max="12556" width="8.7109375" style="1"/>
    <col min="12557" max="12558" width="13.5703125" style="1" customWidth="1"/>
    <col min="12559" max="12800" width="8.7109375" style="1"/>
    <col min="12801" max="12801" width="34.85546875" style="1" customWidth="1"/>
    <col min="12802" max="12802" width="8.85546875" style="1" customWidth="1"/>
    <col min="12803" max="12803" width="12.5703125" style="1" customWidth="1"/>
    <col min="12804" max="12804" width="13.85546875" style="1" customWidth="1"/>
    <col min="12805" max="12805" width="7.5703125" style="1" customWidth="1"/>
    <col min="12806" max="12806" width="6.85546875" style="1" customWidth="1"/>
    <col min="12807" max="12807" width="8.85546875" style="1" customWidth="1"/>
    <col min="12808" max="12808" width="12.85546875" style="1" customWidth="1"/>
    <col min="12809" max="12809" width="13.5703125" style="1" customWidth="1"/>
    <col min="12810" max="12810" width="6.5703125" style="1" customWidth="1"/>
    <col min="12811" max="12811" width="7" style="1" customWidth="1"/>
    <col min="12812" max="12812" width="8.7109375" style="1"/>
    <col min="12813" max="12814" width="13.5703125" style="1" customWidth="1"/>
    <col min="12815" max="13056" width="8.7109375" style="1"/>
    <col min="13057" max="13057" width="34.85546875" style="1" customWidth="1"/>
    <col min="13058" max="13058" width="8.85546875" style="1" customWidth="1"/>
    <col min="13059" max="13059" width="12.5703125" style="1" customWidth="1"/>
    <col min="13060" max="13060" width="13.85546875" style="1" customWidth="1"/>
    <col min="13061" max="13061" width="7.5703125" style="1" customWidth="1"/>
    <col min="13062" max="13062" width="6.85546875" style="1" customWidth="1"/>
    <col min="13063" max="13063" width="8.85546875" style="1" customWidth="1"/>
    <col min="13064" max="13064" width="12.85546875" style="1" customWidth="1"/>
    <col min="13065" max="13065" width="13.5703125" style="1" customWidth="1"/>
    <col min="13066" max="13066" width="6.5703125" style="1" customWidth="1"/>
    <col min="13067" max="13067" width="7" style="1" customWidth="1"/>
    <col min="13068" max="13068" width="8.7109375" style="1"/>
    <col min="13069" max="13070" width="13.5703125" style="1" customWidth="1"/>
    <col min="13071" max="13312" width="8.7109375" style="1"/>
    <col min="13313" max="13313" width="34.85546875" style="1" customWidth="1"/>
    <col min="13314" max="13314" width="8.85546875" style="1" customWidth="1"/>
    <col min="13315" max="13315" width="12.5703125" style="1" customWidth="1"/>
    <col min="13316" max="13316" width="13.85546875" style="1" customWidth="1"/>
    <col min="13317" max="13317" width="7.5703125" style="1" customWidth="1"/>
    <col min="13318" max="13318" width="6.85546875" style="1" customWidth="1"/>
    <col min="13319" max="13319" width="8.85546875" style="1" customWidth="1"/>
    <col min="13320" max="13320" width="12.85546875" style="1" customWidth="1"/>
    <col min="13321" max="13321" width="13.5703125" style="1" customWidth="1"/>
    <col min="13322" max="13322" width="6.5703125" style="1" customWidth="1"/>
    <col min="13323" max="13323" width="7" style="1" customWidth="1"/>
    <col min="13324" max="13324" width="8.7109375" style="1"/>
    <col min="13325" max="13326" width="13.5703125" style="1" customWidth="1"/>
    <col min="13327" max="13568" width="8.7109375" style="1"/>
    <col min="13569" max="13569" width="34.85546875" style="1" customWidth="1"/>
    <col min="13570" max="13570" width="8.85546875" style="1" customWidth="1"/>
    <col min="13571" max="13571" width="12.5703125" style="1" customWidth="1"/>
    <col min="13572" max="13572" width="13.85546875" style="1" customWidth="1"/>
    <col min="13573" max="13573" width="7.5703125" style="1" customWidth="1"/>
    <col min="13574" max="13574" width="6.85546875" style="1" customWidth="1"/>
    <col min="13575" max="13575" width="8.85546875" style="1" customWidth="1"/>
    <col min="13576" max="13576" width="12.85546875" style="1" customWidth="1"/>
    <col min="13577" max="13577" width="13.5703125" style="1" customWidth="1"/>
    <col min="13578" max="13578" width="6.5703125" style="1" customWidth="1"/>
    <col min="13579" max="13579" width="7" style="1" customWidth="1"/>
    <col min="13580" max="13580" width="8.7109375" style="1"/>
    <col min="13581" max="13582" width="13.5703125" style="1" customWidth="1"/>
    <col min="13583" max="13824" width="8.7109375" style="1"/>
    <col min="13825" max="13825" width="34.85546875" style="1" customWidth="1"/>
    <col min="13826" max="13826" width="8.85546875" style="1" customWidth="1"/>
    <col min="13827" max="13827" width="12.5703125" style="1" customWidth="1"/>
    <col min="13828" max="13828" width="13.85546875" style="1" customWidth="1"/>
    <col min="13829" max="13829" width="7.5703125" style="1" customWidth="1"/>
    <col min="13830" max="13830" width="6.85546875" style="1" customWidth="1"/>
    <col min="13831" max="13831" width="8.85546875" style="1" customWidth="1"/>
    <col min="13832" max="13832" width="12.85546875" style="1" customWidth="1"/>
    <col min="13833" max="13833" width="13.5703125" style="1" customWidth="1"/>
    <col min="13834" max="13834" width="6.5703125" style="1" customWidth="1"/>
    <col min="13835" max="13835" width="7" style="1" customWidth="1"/>
    <col min="13836" max="13836" width="8.7109375" style="1"/>
    <col min="13837" max="13838" width="13.5703125" style="1" customWidth="1"/>
    <col min="13839" max="14080" width="8.7109375" style="1"/>
    <col min="14081" max="14081" width="34.85546875" style="1" customWidth="1"/>
    <col min="14082" max="14082" width="8.85546875" style="1" customWidth="1"/>
    <col min="14083" max="14083" width="12.5703125" style="1" customWidth="1"/>
    <col min="14084" max="14084" width="13.85546875" style="1" customWidth="1"/>
    <col min="14085" max="14085" width="7.5703125" style="1" customWidth="1"/>
    <col min="14086" max="14086" width="6.85546875" style="1" customWidth="1"/>
    <col min="14087" max="14087" width="8.85546875" style="1" customWidth="1"/>
    <col min="14088" max="14088" width="12.85546875" style="1" customWidth="1"/>
    <col min="14089" max="14089" width="13.5703125" style="1" customWidth="1"/>
    <col min="14090" max="14090" width="6.5703125" style="1" customWidth="1"/>
    <col min="14091" max="14091" width="7" style="1" customWidth="1"/>
    <col min="14092" max="14092" width="8.7109375" style="1"/>
    <col min="14093" max="14094" width="13.5703125" style="1" customWidth="1"/>
    <col min="14095" max="14336" width="8.7109375" style="1"/>
    <col min="14337" max="14337" width="34.85546875" style="1" customWidth="1"/>
    <col min="14338" max="14338" width="8.85546875" style="1" customWidth="1"/>
    <col min="14339" max="14339" width="12.5703125" style="1" customWidth="1"/>
    <col min="14340" max="14340" width="13.85546875" style="1" customWidth="1"/>
    <col min="14341" max="14341" width="7.5703125" style="1" customWidth="1"/>
    <col min="14342" max="14342" width="6.85546875" style="1" customWidth="1"/>
    <col min="14343" max="14343" width="8.85546875" style="1" customWidth="1"/>
    <col min="14344" max="14344" width="12.85546875" style="1" customWidth="1"/>
    <col min="14345" max="14345" width="13.5703125" style="1" customWidth="1"/>
    <col min="14346" max="14346" width="6.5703125" style="1" customWidth="1"/>
    <col min="14347" max="14347" width="7" style="1" customWidth="1"/>
    <col min="14348" max="14348" width="8.7109375" style="1"/>
    <col min="14349" max="14350" width="13.5703125" style="1" customWidth="1"/>
    <col min="14351" max="14592" width="8.7109375" style="1"/>
    <col min="14593" max="14593" width="34.85546875" style="1" customWidth="1"/>
    <col min="14594" max="14594" width="8.85546875" style="1" customWidth="1"/>
    <col min="14595" max="14595" width="12.5703125" style="1" customWidth="1"/>
    <col min="14596" max="14596" width="13.85546875" style="1" customWidth="1"/>
    <col min="14597" max="14597" width="7.5703125" style="1" customWidth="1"/>
    <col min="14598" max="14598" width="6.85546875" style="1" customWidth="1"/>
    <col min="14599" max="14599" width="8.85546875" style="1" customWidth="1"/>
    <col min="14600" max="14600" width="12.85546875" style="1" customWidth="1"/>
    <col min="14601" max="14601" width="13.5703125" style="1" customWidth="1"/>
    <col min="14602" max="14602" width="6.5703125" style="1" customWidth="1"/>
    <col min="14603" max="14603" width="7" style="1" customWidth="1"/>
    <col min="14604" max="14604" width="8.7109375" style="1"/>
    <col min="14605" max="14606" width="13.5703125" style="1" customWidth="1"/>
    <col min="14607" max="14848" width="8.7109375" style="1"/>
    <col min="14849" max="14849" width="34.85546875" style="1" customWidth="1"/>
    <col min="14850" max="14850" width="8.85546875" style="1" customWidth="1"/>
    <col min="14851" max="14851" width="12.5703125" style="1" customWidth="1"/>
    <col min="14852" max="14852" width="13.85546875" style="1" customWidth="1"/>
    <col min="14853" max="14853" width="7.5703125" style="1" customWidth="1"/>
    <col min="14854" max="14854" width="6.85546875" style="1" customWidth="1"/>
    <col min="14855" max="14855" width="8.85546875" style="1" customWidth="1"/>
    <col min="14856" max="14856" width="12.85546875" style="1" customWidth="1"/>
    <col min="14857" max="14857" width="13.5703125" style="1" customWidth="1"/>
    <col min="14858" max="14858" width="6.5703125" style="1" customWidth="1"/>
    <col min="14859" max="14859" width="7" style="1" customWidth="1"/>
    <col min="14860" max="14860" width="8.7109375" style="1"/>
    <col min="14861" max="14862" width="13.5703125" style="1" customWidth="1"/>
    <col min="14863" max="15104" width="8.7109375" style="1"/>
    <col min="15105" max="15105" width="34.85546875" style="1" customWidth="1"/>
    <col min="15106" max="15106" width="8.85546875" style="1" customWidth="1"/>
    <col min="15107" max="15107" width="12.5703125" style="1" customWidth="1"/>
    <col min="15108" max="15108" width="13.85546875" style="1" customWidth="1"/>
    <col min="15109" max="15109" width="7.5703125" style="1" customWidth="1"/>
    <col min="15110" max="15110" width="6.85546875" style="1" customWidth="1"/>
    <col min="15111" max="15111" width="8.85546875" style="1" customWidth="1"/>
    <col min="15112" max="15112" width="12.85546875" style="1" customWidth="1"/>
    <col min="15113" max="15113" width="13.5703125" style="1" customWidth="1"/>
    <col min="15114" max="15114" width="6.5703125" style="1" customWidth="1"/>
    <col min="15115" max="15115" width="7" style="1" customWidth="1"/>
    <col min="15116" max="15116" width="8.7109375" style="1"/>
    <col min="15117" max="15118" width="13.5703125" style="1" customWidth="1"/>
    <col min="15119" max="15360" width="8.7109375" style="1"/>
    <col min="15361" max="15361" width="34.85546875" style="1" customWidth="1"/>
    <col min="15362" max="15362" width="8.85546875" style="1" customWidth="1"/>
    <col min="15363" max="15363" width="12.5703125" style="1" customWidth="1"/>
    <col min="15364" max="15364" width="13.85546875" style="1" customWidth="1"/>
    <col min="15365" max="15365" width="7.5703125" style="1" customWidth="1"/>
    <col min="15366" max="15366" width="6.85546875" style="1" customWidth="1"/>
    <col min="15367" max="15367" width="8.85546875" style="1" customWidth="1"/>
    <col min="15368" max="15368" width="12.85546875" style="1" customWidth="1"/>
    <col min="15369" max="15369" width="13.5703125" style="1" customWidth="1"/>
    <col min="15370" max="15370" width="6.5703125" style="1" customWidth="1"/>
    <col min="15371" max="15371" width="7" style="1" customWidth="1"/>
    <col min="15372" max="15372" width="8.7109375" style="1"/>
    <col min="15373" max="15374" width="13.5703125" style="1" customWidth="1"/>
    <col min="15375" max="15616" width="8.7109375" style="1"/>
    <col min="15617" max="15617" width="34.85546875" style="1" customWidth="1"/>
    <col min="15618" max="15618" width="8.85546875" style="1" customWidth="1"/>
    <col min="15619" max="15619" width="12.5703125" style="1" customWidth="1"/>
    <col min="15620" max="15620" width="13.85546875" style="1" customWidth="1"/>
    <col min="15621" max="15621" width="7.5703125" style="1" customWidth="1"/>
    <col min="15622" max="15622" width="6.85546875" style="1" customWidth="1"/>
    <col min="15623" max="15623" width="8.85546875" style="1" customWidth="1"/>
    <col min="15624" max="15624" width="12.85546875" style="1" customWidth="1"/>
    <col min="15625" max="15625" width="13.5703125" style="1" customWidth="1"/>
    <col min="15626" max="15626" width="6.5703125" style="1" customWidth="1"/>
    <col min="15627" max="15627" width="7" style="1" customWidth="1"/>
    <col min="15628" max="15628" width="8.7109375" style="1"/>
    <col min="15629" max="15630" width="13.5703125" style="1" customWidth="1"/>
    <col min="15631" max="15872" width="8.7109375" style="1"/>
    <col min="15873" max="15873" width="34.85546875" style="1" customWidth="1"/>
    <col min="15874" max="15874" width="8.85546875" style="1" customWidth="1"/>
    <col min="15875" max="15875" width="12.5703125" style="1" customWidth="1"/>
    <col min="15876" max="15876" width="13.85546875" style="1" customWidth="1"/>
    <col min="15877" max="15877" width="7.5703125" style="1" customWidth="1"/>
    <col min="15878" max="15878" width="6.85546875" style="1" customWidth="1"/>
    <col min="15879" max="15879" width="8.85546875" style="1" customWidth="1"/>
    <col min="15880" max="15880" width="12.85546875" style="1" customWidth="1"/>
    <col min="15881" max="15881" width="13.5703125" style="1" customWidth="1"/>
    <col min="15882" max="15882" width="6.5703125" style="1" customWidth="1"/>
    <col min="15883" max="15883" width="7" style="1" customWidth="1"/>
    <col min="15884" max="15884" width="8.7109375" style="1"/>
    <col min="15885" max="15886" width="13.5703125" style="1" customWidth="1"/>
    <col min="15887" max="16128" width="8.7109375" style="1"/>
    <col min="16129" max="16129" width="34.85546875" style="1" customWidth="1"/>
    <col min="16130" max="16130" width="8.85546875" style="1" customWidth="1"/>
    <col min="16131" max="16131" width="12.5703125" style="1" customWidth="1"/>
    <col min="16132" max="16132" width="13.85546875" style="1" customWidth="1"/>
    <col min="16133" max="16133" width="7.5703125" style="1" customWidth="1"/>
    <col min="16134" max="16134" width="6.85546875" style="1" customWidth="1"/>
    <col min="16135" max="16135" width="8.85546875" style="1" customWidth="1"/>
    <col min="16136" max="16136" width="12.85546875" style="1" customWidth="1"/>
    <col min="16137" max="16137" width="13.5703125" style="1" customWidth="1"/>
    <col min="16138" max="16138" width="6.5703125" style="1" customWidth="1"/>
    <col min="16139" max="16139" width="7" style="1" customWidth="1"/>
    <col min="16140" max="16140" width="8.7109375" style="1"/>
    <col min="16141" max="16142" width="13.5703125" style="1" customWidth="1"/>
    <col min="16143" max="16384" width="8.7109375" style="1"/>
  </cols>
  <sheetData>
    <row r="1" spans="1:14" ht="31.5" customHeight="1" x14ac:dyDescent="0.2">
      <c r="A1" s="387" t="s">
        <v>212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</row>
    <row r="2" spans="1:14" ht="16.5" customHeight="1" x14ac:dyDescent="0.2">
      <c r="A2" s="442" t="s">
        <v>213</v>
      </c>
      <c r="B2" s="442"/>
      <c r="C2" s="442"/>
      <c r="D2" s="442"/>
      <c r="E2" s="442"/>
      <c r="F2" s="442"/>
    </row>
    <row r="3" spans="1:14" ht="56.45" customHeight="1" x14ac:dyDescent="0.2">
      <c r="A3" s="435" t="s">
        <v>142</v>
      </c>
      <c r="B3" s="59" t="s">
        <v>143</v>
      </c>
      <c r="C3" s="59" t="s">
        <v>144</v>
      </c>
      <c r="D3" s="59" t="s">
        <v>148</v>
      </c>
      <c r="E3" s="59" t="s">
        <v>146</v>
      </c>
      <c r="F3" s="140" t="s">
        <v>147</v>
      </c>
      <c r="G3" s="59" t="s">
        <v>143</v>
      </c>
      <c r="H3" s="59" t="s">
        <v>144</v>
      </c>
      <c r="I3" s="59" t="s">
        <v>145</v>
      </c>
      <c r="J3" s="38" t="s">
        <v>146</v>
      </c>
      <c r="K3" s="142" t="s">
        <v>147</v>
      </c>
      <c r="L3" s="38" t="s">
        <v>143</v>
      </c>
      <c r="M3" s="38" t="s">
        <v>144</v>
      </c>
      <c r="N3" s="38" t="s">
        <v>148</v>
      </c>
    </row>
    <row r="4" spans="1:14" ht="12.75" customHeight="1" x14ac:dyDescent="0.2">
      <c r="A4" s="435"/>
      <c r="B4" s="385">
        <v>2013</v>
      </c>
      <c r="C4" s="385"/>
      <c r="D4" s="385"/>
      <c r="E4" s="385"/>
      <c r="F4" s="385"/>
      <c r="G4" s="436">
        <v>2014</v>
      </c>
      <c r="H4" s="437"/>
      <c r="I4" s="437"/>
      <c r="J4" s="437"/>
      <c r="K4" s="437"/>
      <c r="L4" s="439" t="e">
        <f>#REF!</f>
        <v>#REF!</v>
      </c>
      <c r="M4" s="440"/>
      <c r="N4" s="441"/>
    </row>
    <row r="5" spans="1:14" ht="12.75" customHeight="1" x14ac:dyDescent="0.3">
      <c r="A5" s="143">
        <v>1</v>
      </c>
      <c r="B5" s="143">
        <v>2</v>
      </c>
      <c r="C5" s="143">
        <v>3</v>
      </c>
      <c r="D5" s="143">
        <v>4</v>
      </c>
      <c r="E5" s="143">
        <v>5</v>
      </c>
      <c r="F5" s="144">
        <v>6</v>
      </c>
      <c r="G5" s="143">
        <v>7</v>
      </c>
      <c r="H5" s="143">
        <v>8</v>
      </c>
      <c r="I5" s="145">
        <v>9</v>
      </c>
      <c r="J5" s="146">
        <v>10</v>
      </c>
      <c r="K5" s="146">
        <v>11</v>
      </c>
      <c r="L5" s="146">
        <v>12</v>
      </c>
      <c r="M5" s="146">
        <v>13</v>
      </c>
      <c r="N5" s="146">
        <v>14</v>
      </c>
    </row>
    <row r="6" spans="1:14" ht="12.75" customHeight="1" x14ac:dyDescent="0.2">
      <c r="A6" s="161" t="s">
        <v>214</v>
      </c>
      <c r="B6" s="62"/>
      <c r="C6" s="62"/>
      <c r="D6" s="148"/>
      <c r="E6" s="149"/>
      <c r="F6" s="149"/>
      <c r="G6" s="150"/>
      <c r="H6" s="150"/>
      <c r="I6" s="151"/>
      <c r="J6" s="149"/>
      <c r="K6" s="149"/>
      <c r="L6" s="150">
        <v>9</v>
      </c>
      <c r="M6" s="150">
        <v>9</v>
      </c>
      <c r="N6" s="151">
        <v>100</v>
      </c>
    </row>
    <row r="7" spans="1:14" ht="12.75" customHeight="1" x14ac:dyDescent="0.2">
      <c r="A7" s="161" t="s">
        <v>215</v>
      </c>
      <c r="B7" s="62">
        <v>1</v>
      </c>
      <c r="C7" s="62">
        <v>1</v>
      </c>
      <c r="D7" s="148">
        <v>100</v>
      </c>
      <c r="E7" s="149">
        <v>96.6</v>
      </c>
      <c r="F7" s="149">
        <v>97.3</v>
      </c>
      <c r="G7" s="150">
        <v>1</v>
      </c>
      <c r="H7" s="150">
        <v>1</v>
      </c>
      <c r="I7" s="151">
        <v>100</v>
      </c>
      <c r="J7" s="149">
        <v>97.3</v>
      </c>
      <c r="K7" s="149">
        <v>99</v>
      </c>
      <c r="L7" s="150">
        <v>1</v>
      </c>
      <c r="M7" s="150">
        <v>1</v>
      </c>
      <c r="N7" s="151">
        <v>100</v>
      </c>
    </row>
    <row r="8" spans="1:14" ht="12.75" customHeight="1" x14ac:dyDescent="0.2">
      <c r="A8" s="172" t="s">
        <v>216</v>
      </c>
      <c r="B8" s="156">
        <v>9</v>
      </c>
      <c r="C8" s="156">
        <v>9</v>
      </c>
      <c r="D8" s="157">
        <v>100</v>
      </c>
      <c r="E8" s="158">
        <v>98.4</v>
      </c>
      <c r="F8" s="158">
        <v>98.7</v>
      </c>
      <c r="G8" s="173">
        <v>9</v>
      </c>
      <c r="H8" s="173">
        <v>9</v>
      </c>
      <c r="I8" s="159">
        <v>100</v>
      </c>
      <c r="J8" s="158">
        <v>97.9</v>
      </c>
      <c r="K8" s="158">
        <v>99.6</v>
      </c>
      <c r="L8" s="150">
        <v>11</v>
      </c>
      <c r="M8" s="150">
        <v>10</v>
      </c>
      <c r="N8" s="159">
        <v>90.909090909090907</v>
      </c>
    </row>
    <row r="9" spans="1:14" ht="12.75" customHeight="1" x14ac:dyDescent="0.2">
      <c r="A9" s="163" t="s">
        <v>217</v>
      </c>
      <c r="B9" s="42"/>
      <c r="C9" s="42"/>
      <c r="D9" s="151"/>
      <c r="E9" s="149"/>
      <c r="F9" s="149"/>
      <c r="G9" s="150"/>
      <c r="H9" s="150"/>
      <c r="I9" s="151"/>
      <c r="J9" s="149"/>
      <c r="K9" s="149"/>
      <c r="L9" s="150">
        <v>6</v>
      </c>
      <c r="M9" s="150">
        <v>5</v>
      </c>
      <c r="N9" s="151">
        <v>83.333333333333343</v>
      </c>
    </row>
    <row r="10" spans="1:14" ht="12.75" customHeight="1" x14ac:dyDescent="0.2">
      <c r="A10" s="163" t="s">
        <v>218</v>
      </c>
      <c r="B10" s="42"/>
      <c r="C10" s="42"/>
      <c r="D10" s="151"/>
      <c r="E10" s="149"/>
      <c r="F10" s="149"/>
      <c r="G10" s="150"/>
      <c r="H10" s="150"/>
      <c r="I10" s="151"/>
      <c r="J10" s="149"/>
      <c r="K10" s="149"/>
      <c r="L10" s="150">
        <v>1</v>
      </c>
      <c r="M10" s="150">
        <v>0</v>
      </c>
      <c r="N10" s="151">
        <v>0</v>
      </c>
    </row>
    <row r="11" spans="1:14" ht="12.75" customHeight="1" x14ac:dyDescent="0.2">
      <c r="A11" s="163" t="s">
        <v>219</v>
      </c>
      <c r="B11" s="42"/>
      <c r="C11" s="42"/>
      <c r="D11" s="151"/>
      <c r="E11" s="149"/>
      <c r="F11" s="149"/>
      <c r="G11" s="150"/>
      <c r="H11" s="150"/>
      <c r="I11" s="151"/>
      <c r="J11" s="149"/>
      <c r="K11" s="149"/>
      <c r="L11" s="150">
        <v>0</v>
      </c>
      <c r="M11" s="150">
        <v>0</v>
      </c>
      <c r="N11" s="151">
        <v>0</v>
      </c>
    </row>
    <row r="12" spans="1:14" ht="12.75" customHeight="1" x14ac:dyDescent="0.2">
      <c r="A12" s="163" t="s">
        <v>220</v>
      </c>
      <c r="B12" s="42"/>
      <c r="C12" s="42"/>
      <c r="D12" s="151"/>
      <c r="E12" s="149"/>
      <c r="F12" s="149"/>
      <c r="G12" s="150"/>
      <c r="H12" s="150"/>
      <c r="I12" s="151"/>
      <c r="J12" s="149"/>
      <c r="K12" s="149"/>
      <c r="L12" s="150">
        <v>0</v>
      </c>
      <c r="M12" s="150">
        <v>0</v>
      </c>
      <c r="N12" s="151">
        <v>0</v>
      </c>
    </row>
    <row r="13" spans="1:14" ht="12.75" customHeight="1" x14ac:dyDescent="0.2">
      <c r="A13" s="163" t="s">
        <v>221</v>
      </c>
      <c r="B13" s="42"/>
      <c r="C13" s="42"/>
      <c r="D13" s="151"/>
      <c r="E13" s="149"/>
      <c r="F13" s="149"/>
      <c r="G13" s="150"/>
      <c r="H13" s="150"/>
      <c r="I13" s="151"/>
      <c r="J13" s="149"/>
      <c r="K13" s="149"/>
      <c r="L13" s="150">
        <v>0</v>
      </c>
      <c r="M13" s="150">
        <v>0</v>
      </c>
      <c r="N13" s="151">
        <v>0</v>
      </c>
    </row>
    <row r="14" spans="1:14" ht="12.75" customHeight="1" x14ac:dyDescent="0.2">
      <c r="A14" s="163" t="s">
        <v>222</v>
      </c>
      <c r="B14" s="42">
        <v>6</v>
      </c>
      <c r="C14" s="42">
        <v>6</v>
      </c>
      <c r="D14" s="151">
        <v>100</v>
      </c>
      <c r="E14" s="149">
        <v>98.4</v>
      </c>
      <c r="F14" s="149">
        <v>98.2</v>
      </c>
      <c r="G14" s="150">
        <v>9</v>
      </c>
      <c r="H14" s="150">
        <v>8</v>
      </c>
      <c r="I14" s="151">
        <v>88.888888888888886</v>
      </c>
      <c r="J14" s="149">
        <v>98.2</v>
      </c>
      <c r="K14" s="149">
        <v>99</v>
      </c>
      <c r="L14" s="150">
        <v>6</v>
      </c>
      <c r="M14" s="150">
        <v>6</v>
      </c>
      <c r="N14" s="151">
        <v>100</v>
      </c>
    </row>
    <row r="15" spans="1:14" ht="12.75" customHeight="1" x14ac:dyDescent="0.2">
      <c r="A15" s="163" t="s">
        <v>223</v>
      </c>
      <c r="B15" s="42"/>
      <c r="C15" s="42"/>
      <c r="D15" s="151"/>
      <c r="E15" s="149"/>
      <c r="F15" s="149"/>
      <c r="G15" s="150"/>
      <c r="H15" s="150"/>
      <c r="I15" s="151"/>
      <c r="J15" s="149"/>
      <c r="K15" s="149"/>
      <c r="L15" s="150">
        <v>5</v>
      </c>
      <c r="M15" s="150">
        <v>5</v>
      </c>
      <c r="N15" s="151">
        <v>100</v>
      </c>
    </row>
    <row r="16" spans="1:14" ht="12.75" customHeight="1" x14ac:dyDescent="0.2">
      <c r="A16" s="163" t="s">
        <v>224</v>
      </c>
      <c r="B16" s="42">
        <v>0</v>
      </c>
      <c r="C16" s="42">
        <v>0</v>
      </c>
      <c r="D16" s="151">
        <v>0</v>
      </c>
      <c r="E16" s="149">
        <v>97.5</v>
      </c>
      <c r="F16" s="149">
        <v>97.8</v>
      </c>
      <c r="G16" s="150">
        <v>0</v>
      </c>
      <c r="H16" s="150">
        <v>0</v>
      </c>
      <c r="I16" s="151">
        <v>0</v>
      </c>
      <c r="J16" s="149">
        <v>98</v>
      </c>
      <c r="K16" s="149">
        <v>98.1</v>
      </c>
      <c r="L16" s="150">
        <v>0</v>
      </c>
      <c r="M16" s="150">
        <v>0</v>
      </c>
      <c r="N16" s="151">
        <v>0</v>
      </c>
    </row>
    <row r="17" spans="1:14" ht="12.75" customHeight="1" x14ac:dyDescent="0.2">
      <c r="A17" s="161" t="s">
        <v>225</v>
      </c>
      <c r="B17" s="62">
        <v>4</v>
      </c>
      <c r="C17" s="62">
        <v>4</v>
      </c>
      <c r="D17" s="148">
        <v>100</v>
      </c>
      <c r="E17" s="149">
        <v>96.3</v>
      </c>
      <c r="F17" s="149">
        <v>98.8</v>
      </c>
      <c r="G17" s="150">
        <v>5</v>
      </c>
      <c r="H17" s="150">
        <v>4</v>
      </c>
      <c r="I17" s="151">
        <v>80</v>
      </c>
      <c r="J17" s="149">
        <v>97.4</v>
      </c>
      <c r="K17" s="149">
        <v>99.1</v>
      </c>
      <c r="L17" s="150">
        <v>4</v>
      </c>
      <c r="M17" s="150">
        <v>3</v>
      </c>
      <c r="N17" s="151">
        <v>75</v>
      </c>
    </row>
    <row r="18" spans="1:14" ht="12.75" customHeight="1" x14ac:dyDescent="0.2">
      <c r="A18" s="161" t="s">
        <v>226</v>
      </c>
      <c r="B18" s="62">
        <v>1</v>
      </c>
      <c r="C18" s="62">
        <v>1</v>
      </c>
      <c r="D18" s="148">
        <v>100</v>
      </c>
      <c r="E18" s="149">
        <v>98.3</v>
      </c>
      <c r="F18" s="149">
        <v>94</v>
      </c>
      <c r="G18" s="150">
        <v>1</v>
      </c>
      <c r="H18" s="150">
        <v>1</v>
      </c>
      <c r="I18" s="151">
        <v>100</v>
      </c>
      <c r="J18" s="149">
        <v>96.9</v>
      </c>
      <c r="K18" s="149">
        <v>97.4</v>
      </c>
      <c r="L18" s="150">
        <v>1</v>
      </c>
      <c r="M18" s="150">
        <v>1</v>
      </c>
      <c r="N18" s="151">
        <v>100</v>
      </c>
    </row>
    <row r="19" spans="1:14" ht="12.75" customHeight="1" x14ac:dyDescent="0.2">
      <c r="A19" s="161" t="s">
        <v>227</v>
      </c>
      <c r="B19" s="62"/>
      <c r="C19" s="62"/>
      <c r="D19" s="148"/>
      <c r="E19" s="149">
        <v>98.2</v>
      </c>
      <c r="F19" s="149">
        <v>100</v>
      </c>
      <c r="G19" s="150">
        <v>0</v>
      </c>
      <c r="H19" s="150">
        <v>0</v>
      </c>
      <c r="I19" s="151">
        <v>0</v>
      </c>
      <c r="J19" s="149">
        <v>95.8</v>
      </c>
      <c r="K19" s="149">
        <v>100</v>
      </c>
      <c r="L19" s="150">
        <v>0</v>
      </c>
      <c r="M19" s="150">
        <v>0</v>
      </c>
      <c r="N19" s="151">
        <v>0</v>
      </c>
    </row>
    <row r="20" spans="1:14" ht="12.75" customHeight="1" x14ac:dyDescent="0.2">
      <c r="A20" s="161" t="s">
        <v>228</v>
      </c>
      <c r="B20" s="62">
        <v>0</v>
      </c>
      <c r="C20" s="62">
        <v>0</v>
      </c>
      <c r="D20" s="148">
        <v>0</v>
      </c>
      <c r="E20" s="149">
        <v>96.9</v>
      </c>
      <c r="F20" s="149">
        <v>100</v>
      </c>
      <c r="G20" s="150">
        <v>0</v>
      </c>
      <c r="H20" s="150">
        <v>0</v>
      </c>
      <c r="I20" s="151">
        <v>0</v>
      </c>
      <c r="J20" s="149">
        <v>96.6</v>
      </c>
      <c r="K20" s="149">
        <v>100</v>
      </c>
      <c r="L20" s="150">
        <v>0</v>
      </c>
      <c r="M20" s="150">
        <v>0</v>
      </c>
      <c r="N20" s="151">
        <v>0</v>
      </c>
    </row>
    <row r="21" spans="1:14" ht="12.75" customHeight="1" x14ac:dyDescent="0.2">
      <c r="A21" s="161" t="s">
        <v>229</v>
      </c>
      <c r="B21" s="62">
        <v>25</v>
      </c>
      <c r="C21" s="62">
        <v>24</v>
      </c>
      <c r="D21" s="148">
        <v>96</v>
      </c>
      <c r="E21" s="149">
        <v>98.5</v>
      </c>
      <c r="F21" s="149">
        <v>98.7</v>
      </c>
      <c r="G21" s="150">
        <v>23</v>
      </c>
      <c r="H21" s="150">
        <v>23</v>
      </c>
      <c r="I21" s="151">
        <v>100</v>
      </c>
      <c r="J21" s="149">
        <v>98.2</v>
      </c>
      <c r="K21" s="149">
        <v>99.1</v>
      </c>
      <c r="L21" s="150">
        <v>25</v>
      </c>
      <c r="M21" s="150">
        <v>25</v>
      </c>
      <c r="N21" s="151">
        <v>100</v>
      </c>
    </row>
    <row r="22" spans="1:14" ht="12.75" customHeight="1" x14ac:dyDescent="0.2">
      <c r="A22" s="161" t="s">
        <v>230</v>
      </c>
      <c r="B22" s="62">
        <v>0</v>
      </c>
      <c r="C22" s="62">
        <v>0</v>
      </c>
      <c r="D22" s="148">
        <v>0</v>
      </c>
      <c r="E22" s="149">
        <v>98.5</v>
      </c>
      <c r="F22" s="149">
        <v>98.8</v>
      </c>
      <c r="G22" s="150">
        <v>0</v>
      </c>
      <c r="H22" s="150">
        <v>0</v>
      </c>
      <c r="I22" s="151">
        <v>0</v>
      </c>
      <c r="J22" s="149">
        <v>97.4</v>
      </c>
      <c r="K22" s="149">
        <v>100</v>
      </c>
      <c r="L22" s="150">
        <v>0</v>
      </c>
      <c r="M22" s="150">
        <v>0</v>
      </c>
      <c r="N22" s="151">
        <v>0</v>
      </c>
    </row>
    <row r="23" spans="1:14" ht="12.75" customHeight="1" x14ac:dyDescent="0.2">
      <c r="A23" s="161" t="s">
        <v>231</v>
      </c>
      <c r="B23" s="62">
        <v>0</v>
      </c>
      <c r="C23" s="62">
        <v>0</v>
      </c>
      <c r="D23" s="148">
        <v>0</v>
      </c>
      <c r="E23" s="149">
        <v>100</v>
      </c>
      <c r="F23" s="149">
        <v>100</v>
      </c>
      <c r="G23" s="150">
        <v>0</v>
      </c>
      <c r="H23" s="150">
        <v>0</v>
      </c>
      <c r="I23" s="151">
        <v>0</v>
      </c>
      <c r="J23" s="149">
        <v>97.8</v>
      </c>
      <c r="K23" s="149">
        <v>100</v>
      </c>
      <c r="L23" s="150">
        <v>0</v>
      </c>
      <c r="M23" s="150">
        <v>0</v>
      </c>
      <c r="N23" s="151">
        <v>0</v>
      </c>
    </row>
    <row r="24" spans="1:14" ht="12.75" customHeight="1" x14ac:dyDescent="0.2">
      <c r="A24" s="161" t="s">
        <v>232</v>
      </c>
      <c r="B24" s="62">
        <v>22</v>
      </c>
      <c r="C24" s="62">
        <v>20</v>
      </c>
      <c r="D24" s="148">
        <v>90.909090909090907</v>
      </c>
      <c r="E24" s="149">
        <v>98.1</v>
      </c>
      <c r="F24" s="149">
        <v>96.8</v>
      </c>
      <c r="G24" s="150">
        <v>21</v>
      </c>
      <c r="H24" s="150">
        <v>19</v>
      </c>
      <c r="I24" s="151">
        <v>90.476190476190482</v>
      </c>
      <c r="J24" s="149">
        <v>96.9</v>
      </c>
      <c r="K24" s="149">
        <v>97.1</v>
      </c>
      <c r="L24" s="150">
        <v>21</v>
      </c>
      <c r="M24" s="150">
        <v>21</v>
      </c>
      <c r="N24" s="151">
        <v>100</v>
      </c>
    </row>
    <row r="25" spans="1:14" ht="12.75" customHeight="1" x14ac:dyDescent="0.2">
      <c r="A25" s="161" t="s">
        <v>233</v>
      </c>
      <c r="B25" s="62"/>
      <c r="C25" s="62"/>
      <c r="D25" s="148"/>
      <c r="E25" s="149"/>
      <c r="F25" s="149"/>
      <c r="G25" s="150"/>
      <c r="H25" s="150"/>
      <c r="I25" s="151"/>
      <c r="J25" s="149"/>
      <c r="K25" s="149"/>
      <c r="L25" s="150">
        <v>0</v>
      </c>
      <c r="M25" s="150">
        <v>0</v>
      </c>
      <c r="N25" s="151">
        <v>0</v>
      </c>
    </row>
    <row r="26" spans="1:14" ht="12.75" customHeight="1" x14ac:dyDescent="0.2">
      <c r="A26" s="161" t="s">
        <v>234</v>
      </c>
      <c r="B26" s="62"/>
      <c r="C26" s="62"/>
      <c r="D26" s="148"/>
      <c r="E26" s="149"/>
      <c r="F26" s="149"/>
      <c r="G26" s="150"/>
      <c r="H26" s="150"/>
      <c r="I26" s="151"/>
      <c r="J26" s="149"/>
      <c r="K26" s="149"/>
      <c r="L26" s="150">
        <v>8</v>
      </c>
      <c r="M26" s="150">
        <v>6</v>
      </c>
      <c r="N26" s="151">
        <v>75</v>
      </c>
    </row>
    <row r="27" spans="1:14" ht="12.75" customHeight="1" x14ac:dyDescent="0.2">
      <c r="A27" s="161" t="s">
        <v>235</v>
      </c>
      <c r="B27" s="62">
        <v>26</v>
      </c>
      <c r="C27" s="62">
        <v>25</v>
      </c>
      <c r="D27" s="148">
        <v>96.15384615384616</v>
      </c>
      <c r="E27" s="149">
        <v>95</v>
      </c>
      <c r="F27" s="149">
        <v>96.1</v>
      </c>
      <c r="G27" s="150">
        <v>28</v>
      </c>
      <c r="H27" s="150">
        <v>27</v>
      </c>
      <c r="I27" s="151">
        <v>96.428571428571431</v>
      </c>
      <c r="J27" s="149">
        <v>97.4</v>
      </c>
      <c r="K27" s="149">
        <v>98.9</v>
      </c>
      <c r="L27" s="150">
        <v>29</v>
      </c>
      <c r="M27" s="150">
        <v>29</v>
      </c>
      <c r="N27" s="151">
        <v>100</v>
      </c>
    </row>
    <row r="28" spans="1:14" ht="12.75" customHeight="1" x14ac:dyDescent="0.2">
      <c r="A28" s="161" t="s">
        <v>236</v>
      </c>
      <c r="B28" s="62">
        <v>10</v>
      </c>
      <c r="C28" s="62">
        <v>10</v>
      </c>
      <c r="D28" s="148">
        <v>100</v>
      </c>
      <c r="E28" s="149">
        <v>98.4</v>
      </c>
      <c r="F28" s="149">
        <v>99.2</v>
      </c>
      <c r="G28" s="150">
        <v>11</v>
      </c>
      <c r="H28" s="150">
        <v>11</v>
      </c>
      <c r="I28" s="151">
        <v>100</v>
      </c>
      <c r="J28" s="149">
        <v>97.4</v>
      </c>
      <c r="K28" s="149">
        <v>99.7</v>
      </c>
      <c r="L28" s="150">
        <v>12</v>
      </c>
      <c r="M28" s="150">
        <v>12</v>
      </c>
      <c r="N28" s="151">
        <v>100</v>
      </c>
    </row>
    <row r="29" spans="1:14" ht="12.75" customHeight="1" x14ac:dyDescent="0.2">
      <c r="A29" s="161" t="s">
        <v>237</v>
      </c>
      <c r="B29" s="62">
        <v>3</v>
      </c>
      <c r="C29" s="62">
        <v>3</v>
      </c>
      <c r="D29" s="148">
        <v>100</v>
      </c>
      <c r="E29" s="149">
        <v>97.9</v>
      </c>
      <c r="F29" s="149">
        <v>98.1</v>
      </c>
      <c r="G29" s="150">
        <v>3</v>
      </c>
      <c r="H29" s="150">
        <v>3</v>
      </c>
      <c r="I29" s="151">
        <v>100</v>
      </c>
      <c r="J29" s="149">
        <v>98.1</v>
      </c>
      <c r="K29" s="149">
        <v>99.3</v>
      </c>
      <c r="L29" s="150">
        <v>6</v>
      </c>
      <c r="M29" s="150">
        <v>6</v>
      </c>
      <c r="N29" s="151">
        <v>100</v>
      </c>
    </row>
    <row r="30" spans="1:14" ht="12.75" customHeight="1" x14ac:dyDescent="0.2">
      <c r="A30" s="161" t="s">
        <v>238</v>
      </c>
      <c r="B30" s="62">
        <v>15</v>
      </c>
      <c r="C30" s="62">
        <v>14</v>
      </c>
      <c r="D30" s="148">
        <v>93.333333333333329</v>
      </c>
      <c r="E30" s="149">
        <v>98.3</v>
      </c>
      <c r="F30" s="149">
        <v>98.8</v>
      </c>
      <c r="G30" s="150">
        <v>17</v>
      </c>
      <c r="H30" s="150">
        <v>17</v>
      </c>
      <c r="I30" s="151">
        <v>100</v>
      </c>
      <c r="J30" s="149">
        <v>97.7</v>
      </c>
      <c r="K30" s="149">
        <v>99.3</v>
      </c>
      <c r="L30" s="150">
        <v>11</v>
      </c>
      <c r="M30" s="150">
        <v>11</v>
      </c>
      <c r="N30" s="151">
        <v>100</v>
      </c>
    </row>
    <row r="31" spans="1:14" ht="12.75" customHeight="1" x14ac:dyDescent="0.2">
      <c r="A31" s="161" t="s">
        <v>239</v>
      </c>
      <c r="B31" s="62">
        <v>4</v>
      </c>
      <c r="C31" s="62">
        <v>4</v>
      </c>
      <c r="D31" s="148">
        <v>100</v>
      </c>
      <c r="E31" s="149">
        <v>98.3</v>
      </c>
      <c r="F31" s="149">
        <v>97.8</v>
      </c>
      <c r="G31" s="150">
        <v>5</v>
      </c>
      <c r="H31" s="150">
        <v>5</v>
      </c>
      <c r="I31" s="151">
        <v>100</v>
      </c>
      <c r="J31" s="149">
        <v>97.5</v>
      </c>
      <c r="K31" s="149">
        <v>98.7</v>
      </c>
      <c r="L31" s="150">
        <v>5</v>
      </c>
      <c r="M31" s="150">
        <v>5</v>
      </c>
      <c r="N31" s="151">
        <v>100</v>
      </c>
    </row>
    <row r="32" spans="1:14" ht="12.75" customHeight="1" x14ac:dyDescent="0.2">
      <c r="A32" s="161" t="s">
        <v>240</v>
      </c>
      <c r="B32" s="62">
        <v>13</v>
      </c>
      <c r="C32" s="62">
        <v>13</v>
      </c>
      <c r="D32" s="148">
        <v>100</v>
      </c>
      <c r="E32" s="149">
        <v>98.4</v>
      </c>
      <c r="F32" s="149">
        <v>98.6</v>
      </c>
      <c r="G32" s="150">
        <v>13</v>
      </c>
      <c r="H32" s="150">
        <v>12</v>
      </c>
      <c r="I32" s="151">
        <v>92.307692307692307</v>
      </c>
      <c r="J32" s="149">
        <v>98.1</v>
      </c>
      <c r="K32" s="149">
        <v>99.4</v>
      </c>
      <c r="L32" s="150">
        <v>12</v>
      </c>
      <c r="M32" s="150">
        <v>12</v>
      </c>
      <c r="N32" s="151">
        <v>100</v>
      </c>
    </row>
    <row r="33" spans="1:14" ht="12.75" customHeight="1" x14ac:dyDescent="0.2">
      <c r="A33" s="161" t="s">
        <v>241</v>
      </c>
      <c r="B33" s="62"/>
      <c r="C33" s="62"/>
      <c r="D33" s="148"/>
      <c r="E33" s="149">
        <v>99.4</v>
      </c>
      <c r="F33" s="149">
        <v>97.1</v>
      </c>
      <c r="G33" s="150">
        <v>2</v>
      </c>
      <c r="H33" s="150">
        <v>2</v>
      </c>
      <c r="I33" s="151">
        <v>100</v>
      </c>
      <c r="J33" s="149">
        <v>97.6</v>
      </c>
      <c r="K33" s="149">
        <v>95.2</v>
      </c>
      <c r="L33" s="150">
        <v>2</v>
      </c>
      <c r="M33" s="150">
        <v>2</v>
      </c>
      <c r="N33" s="151">
        <v>100</v>
      </c>
    </row>
    <row r="34" spans="1:14" ht="12.75" customHeight="1" x14ac:dyDescent="0.2">
      <c r="A34" s="161" t="s">
        <v>242</v>
      </c>
      <c r="B34" s="62"/>
      <c r="C34" s="62"/>
      <c r="D34" s="148"/>
      <c r="E34" s="149"/>
      <c r="F34" s="149"/>
      <c r="G34" s="150"/>
      <c r="H34" s="150"/>
      <c r="I34" s="151"/>
      <c r="J34" s="149"/>
      <c r="K34" s="149"/>
      <c r="L34" s="150">
        <v>0</v>
      </c>
      <c r="M34" s="150">
        <v>0</v>
      </c>
      <c r="N34" s="151">
        <v>0</v>
      </c>
    </row>
    <row r="35" spans="1:14" ht="12.75" customHeight="1" x14ac:dyDescent="0.2">
      <c r="A35" s="161" t="s">
        <v>243</v>
      </c>
      <c r="B35" s="62">
        <v>0</v>
      </c>
      <c r="C35" s="62">
        <v>0</v>
      </c>
      <c r="D35" s="148">
        <v>0</v>
      </c>
      <c r="E35" s="149">
        <v>99.5</v>
      </c>
      <c r="F35" s="149">
        <v>98.3</v>
      </c>
      <c r="G35" s="150">
        <v>0</v>
      </c>
      <c r="H35" s="150">
        <v>0</v>
      </c>
      <c r="I35" s="151">
        <v>0</v>
      </c>
      <c r="J35" s="149">
        <v>99.2</v>
      </c>
      <c r="K35" s="149">
        <v>98.2</v>
      </c>
      <c r="L35" s="150">
        <v>0</v>
      </c>
      <c r="M35" s="150">
        <v>0</v>
      </c>
      <c r="N35" s="151">
        <v>0</v>
      </c>
    </row>
    <row r="36" spans="1:14" ht="12.75" customHeight="1" x14ac:dyDescent="0.2">
      <c r="A36" s="161" t="s">
        <v>244</v>
      </c>
      <c r="B36" s="62"/>
      <c r="C36" s="62"/>
      <c r="D36" s="148"/>
      <c r="E36" s="149"/>
      <c r="F36" s="149"/>
      <c r="G36" s="150"/>
      <c r="H36" s="150"/>
      <c r="I36" s="151"/>
      <c r="J36" s="149"/>
      <c r="K36" s="149"/>
      <c r="L36" s="150">
        <v>0</v>
      </c>
      <c r="M36" s="150">
        <v>0</v>
      </c>
      <c r="N36" s="151">
        <v>0</v>
      </c>
    </row>
    <row r="37" spans="1:14" ht="12.75" customHeight="1" x14ac:dyDescent="0.2">
      <c r="A37" s="161" t="s">
        <v>245</v>
      </c>
      <c r="B37" s="62">
        <v>103</v>
      </c>
      <c r="C37" s="62">
        <v>101</v>
      </c>
      <c r="D37" s="148">
        <v>98.05825242718447</v>
      </c>
      <c r="E37" s="149">
        <v>96.4</v>
      </c>
      <c r="F37" s="149">
        <v>96.9</v>
      </c>
      <c r="G37" s="150">
        <v>110</v>
      </c>
      <c r="H37" s="150">
        <v>109</v>
      </c>
      <c r="I37" s="151">
        <v>99.090909090909093</v>
      </c>
      <c r="J37" s="149">
        <v>97.9</v>
      </c>
      <c r="K37" s="149">
        <v>98.9</v>
      </c>
      <c r="L37" s="150">
        <v>113</v>
      </c>
      <c r="M37" s="150">
        <v>112</v>
      </c>
      <c r="N37" s="151">
        <v>99.115044247787608</v>
      </c>
    </row>
    <row r="38" spans="1:14" ht="12.75" customHeight="1" x14ac:dyDescent="0.2">
      <c r="A38" s="161" t="s">
        <v>246</v>
      </c>
      <c r="B38" s="62"/>
      <c r="C38" s="62"/>
      <c r="D38" s="148"/>
      <c r="E38" s="149"/>
      <c r="F38" s="149"/>
      <c r="G38" s="150"/>
      <c r="H38" s="150"/>
      <c r="I38" s="151"/>
      <c r="J38" s="149"/>
      <c r="K38" s="149"/>
      <c r="L38" s="150">
        <v>87</v>
      </c>
      <c r="M38" s="150">
        <v>86</v>
      </c>
      <c r="N38" s="151">
        <v>98.850574712643677</v>
      </c>
    </row>
    <row r="39" spans="1:14" ht="12.75" customHeight="1" x14ac:dyDescent="0.2">
      <c r="A39" s="161" t="s">
        <v>247</v>
      </c>
      <c r="B39" s="62"/>
      <c r="C39" s="62"/>
      <c r="D39" s="148"/>
      <c r="E39" s="149"/>
      <c r="F39" s="149"/>
      <c r="G39" s="150"/>
      <c r="H39" s="150"/>
      <c r="I39" s="151"/>
      <c r="J39" s="149"/>
      <c r="K39" s="149"/>
      <c r="L39" s="150">
        <v>0</v>
      </c>
      <c r="M39" s="150">
        <v>0</v>
      </c>
      <c r="N39" s="151">
        <v>0</v>
      </c>
    </row>
    <row r="40" spans="1:14" ht="12.75" customHeight="1" x14ac:dyDescent="0.2">
      <c r="A40" s="161" t="s">
        <v>248</v>
      </c>
      <c r="B40" s="62"/>
      <c r="C40" s="62"/>
      <c r="D40" s="148"/>
      <c r="E40" s="149"/>
      <c r="F40" s="149"/>
      <c r="G40" s="150"/>
      <c r="H40" s="150"/>
      <c r="I40" s="151"/>
      <c r="J40" s="149"/>
      <c r="K40" s="149"/>
      <c r="L40" s="150">
        <v>0</v>
      </c>
      <c r="M40" s="150">
        <v>0</v>
      </c>
      <c r="N40" s="151">
        <v>0</v>
      </c>
    </row>
    <row r="41" spans="1:14" ht="12.75" customHeight="1" x14ac:dyDescent="0.2">
      <c r="A41" s="161" t="s">
        <v>249</v>
      </c>
      <c r="B41" s="62"/>
      <c r="C41" s="62"/>
      <c r="D41" s="148"/>
      <c r="E41" s="149"/>
      <c r="F41" s="149"/>
      <c r="G41" s="150"/>
      <c r="H41" s="150"/>
      <c r="I41" s="151"/>
      <c r="J41" s="149"/>
      <c r="K41" s="149"/>
      <c r="L41" s="150">
        <v>0</v>
      </c>
      <c r="M41" s="150">
        <v>0</v>
      </c>
      <c r="N41" s="151">
        <v>0</v>
      </c>
    </row>
    <row r="42" spans="1:14" ht="12.75" customHeight="1" x14ac:dyDescent="0.2">
      <c r="A42" s="161" t="s">
        <v>250</v>
      </c>
      <c r="B42" s="62">
        <v>0</v>
      </c>
      <c r="C42" s="62">
        <v>0</v>
      </c>
      <c r="D42" s="148">
        <v>0</v>
      </c>
      <c r="E42" s="149">
        <v>92.8</v>
      </c>
      <c r="F42" s="149">
        <v>94.4</v>
      </c>
      <c r="G42" s="150">
        <v>0</v>
      </c>
      <c r="H42" s="150">
        <v>0</v>
      </c>
      <c r="I42" s="151">
        <v>0</v>
      </c>
      <c r="J42" s="149">
        <v>96.2</v>
      </c>
      <c r="K42" s="149">
        <v>97.7</v>
      </c>
      <c r="L42" s="150">
        <v>0</v>
      </c>
      <c r="M42" s="150">
        <v>0</v>
      </c>
      <c r="N42" s="151">
        <v>0</v>
      </c>
    </row>
    <row r="43" spans="1:14" ht="12.75" customHeight="1" x14ac:dyDescent="0.2">
      <c r="A43" s="161" t="s">
        <v>251</v>
      </c>
      <c r="B43" s="62">
        <v>14</v>
      </c>
      <c r="C43" s="62">
        <v>13</v>
      </c>
      <c r="D43" s="148">
        <v>92.857142857142861</v>
      </c>
      <c r="E43" s="149">
        <v>98.3</v>
      </c>
      <c r="F43" s="149">
        <v>97.8</v>
      </c>
      <c r="G43" s="150">
        <v>13</v>
      </c>
      <c r="H43" s="150">
        <v>13</v>
      </c>
      <c r="I43" s="151">
        <v>100</v>
      </c>
      <c r="J43" s="149">
        <v>98.1</v>
      </c>
      <c r="K43" s="149">
        <v>99.6</v>
      </c>
      <c r="L43" s="150">
        <v>15</v>
      </c>
      <c r="M43" s="150">
        <v>15</v>
      </c>
      <c r="N43" s="151">
        <v>100</v>
      </c>
    </row>
    <row r="44" spans="1:14" ht="12.75" customHeight="1" x14ac:dyDescent="0.2">
      <c r="A44" s="161" t="s">
        <v>252</v>
      </c>
      <c r="B44" s="62">
        <v>3</v>
      </c>
      <c r="C44" s="62">
        <v>0</v>
      </c>
      <c r="D44" s="148">
        <v>0</v>
      </c>
      <c r="E44" s="149">
        <v>97.1</v>
      </c>
      <c r="F44" s="149">
        <v>95.3</v>
      </c>
      <c r="G44" s="150">
        <v>2</v>
      </c>
      <c r="H44" s="150">
        <v>1</v>
      </c>
      <c r="I44" s="151">
        <v>50</v>
      </c>
      <c r="J44" s="149">
        <v>95.2</v>
      </c>
      <c r="K44" s="149">
        <v>97.4</v>
      </c>
      <c r="L44" s="150">
        <v>2</v>
      </c>
      <c r="M44" s="150">
        <v>1</v>
      </c>
      <c r="N44" s="151">
        <v>50</v>
      </c>
    </row>
    <row r="45" spans="1:14" ht="12.75" customHeight="1" x14ac:dyDescent="0.2">
      <c r="A45" s="161" t="s">
        <v>253</v>
      </c>
      <c r="B45" s="62">
        <v>18</v>
      </c>
      <c r="C45" s="62">
        <v>18</v>
      </c>
      <c r="D45" s="148">
        <v>100</v>
      </c>
      <c r="E45" s="149">
        <v>98.9</v>
      </c>
      <c r="F45" s="149">
        <v>99.2</v>
      </c>
      <c r="G45" s="150">
        <v>19</v>
      </c>
      <c r="H45" s="150">
        <v>19</v>
      </c>
      <c r="I45" s="151">
        <v>100</v>
      </c>
      <c r="J45" s="149"/>
      <c r="K45" s="149"/>
      <c r="L45" s="150">
        <v>19</v>
      </c>
      <c r="M45" s="150">
        <v>19</v>
      </c>
      <c r="N45" s="151">
        <v>100</v>
      </c>
    </row>
    <row r="46" spans="1:14" ht="12.75" customHeight="1" x14ac:dyDescent="0.2">
      <c r="A46" s="161" t="s">
        <v>254</v>
      </c>
      <c r="B46" s="62">
        <v>7</v>
      </c>
      <c r="C46" s="62">
        <v>7</v>
      </c>
      <c r="D46" s="148">
        <v>100</v>
      </c>
      <c r="E46" s="149">
        <v>98</v>
      </c>
      <c r="F46" s="149">
        <v>97.9</v>
      </c>
      <c r="G46" s="150">
        <v>6</v>
      </c>
      <c r="H46" s="150">
        <v>6</v>
      </c>
      <c r="I46" s="151">
        <v>100</v>
      </c>
      <c r="J46" s="149"/>
      <c r="K46" s="149"/>
      <c r="L46" s="150">
        <v>5</v>
      </c>
      <c r="M46" s="150">
        <v>5</v>
      </c>
      <c r="N46" s="151">
        <v>100</v>
      </c>
    </row>
    <row r="47" spans="1:14" ht="12.75" customHeight="1" x14ac:dyDescent="0.2">
      <c r="A47" s="161" t="s">
        <v>255</v>
      </c>
      <c r="B47" s="62"/>
      <c r="C47" s="62"/>
      <c r="D47" s="148"/>
      <c r="E47" s="149">
        <v>98.8</v>
      </c>
      <c r="F47" s="149">
        <v>100</v>
      </c>
      <c r="G47" s="150">
        <v>0</v>
      </c>
      <c r="H47" s="150">
        <v>0</v>
      </c>
      <c r="I47" s="151">
        <v>0</v>
      </c>
      <c r="J47" s="149">
        <v>98.1</v>
      </c>
      <c r="K47" s="149">
        <v>97.3</v>
      </c>
      <c r="L47" s="150">
        <v>0</v>
      </c>
      <c r="M47" s="150">
        <v>0</v>
      </c>
      <c r="N47" s="151">
        <v>0</v>
      </c>
    </row>
    <row r="48" spans="1:14" ht="12.75" customHeight="1" x14ac:dyDescent="0.2">
      <c r="A48" s="161" t="s">
        <v>256</v>
      </c>
      <c r="B48" s="62">
        <v>0</v>
      </c>
      <c r="C48" s="62">
        <v>0</v>
      </c>
      <c r="D48" s="148">
        <v>0</v>
      </c>
      <c r="E48" s="149">
        <v>90.9</v>
      </c>
      <c r="F48" s="149">
        <v>89.5</v>
      </c>
      <c r="G48" s="150">
        <v>0</v>
      </c>
      <c r="H48" s="150">
        <v>0</v>
      </c>
      <c r="I48" s="151">
        <v>0</v>
      </c>
      <c r="J48" s="149">
        <v>90.4</v>
      </c>
      <c r="K48" s="149">
        <v>76.3</v>
      </c>
      <c r="L48" s="150">
        <v>0</v>
      </c>
      <c r="M48" s="150">
        <v>0</v>
      </c>
      <c r="N48" s="151">
        <v>0</v>
      </c>
    </row>
    <row r="49" spans="1:14" ht="12.75" customHeight="1" x14ac:dyDescent="0.2">
      <c r="A49" s="161" t="s">
        <v>257</v>
      </c>
      <c r="B49" s="62">
        <v>4</v>
      </c>
      <c r="C49" s="62">
        <v>3</v>
      </c>
      <c r="D49" s="148">
        <v>75</v>
      </c>
      <c r="E49" s="149">
        <v>98.1</v>
      </c>
      <c r="F49" s="149">
        <v>98.1</v>
      </c>
      <c r="G49" s="150">
        <v>5</v>
      </c>
      <c r="H49" s="150">
        <v>5</v>
      </c>
      <c r="I49" s="151">
        <v>100</v>
      </c>
      <c r="J49" s="149">
        <v>97.6</v>
      </c>
      <c r="K49" s="149">
        <v>99.4</v>
      </c>
      <c r="L49" s="150">
        <v>6</v>
      </c>
      <c r="M49" s="150">
        <v>6</v>
      </c>
      <c r="N49" s="151">
        <v>100</v>
      </c>
    </row>
    <row r="50" spans="1:14" ht="12.75" customHeight="1" x14ac:dyDescent="0.2">
      <c r="A50" s="161" t="s">
        <v>258</v>
      </c>
      <c r="B50" s="62">
        <v>19</v>
      </c>
      <c r="C50" s="62">
        <v>19</v>
      </c>
      <c r="D50" s="148">
        <v>100</v>
      </c>
      <c r="E50" s="149">
        <v>97.5</v>
      </c>
      <c r="F50" s="149">
        <v>98.2</v>
      </c>
      <c r="G50" s="150">
        <v>19</v>
      </c>
      <c r="H50" s="150">
        <v>18</v>
      </c>
      <c r="I50" s="151">
        <v>94.73684210526315</v>
      </c>
      <c r="J50" s="149">
        <v>97</v>
      </c>
      <c r="K50" s="149">
        <v>98.7</v>
      </c>
      <c r="L50" s="150">
        <v>18</v>
      </c>
      <c r="M50" s="150">
        <v>16</v>
      </c>
      <c r="N50" s="151">
        <v>88.888888888888886</v>
      </c>
    </row>
    <row r="51" spans="1:14" ht="12.75" customHeight="1" x14ac:dyDescent="0.2">
      <c r="A51" s="161" t="s">
        <v>259</v>
      </c>
      <c r="B51" s="62"/>
      <c r="C51" s="62"/>
      <c r="D51" s="148"/>
      <c r="E51" s="149"/>
      <c r="F51" s="149"/>
      <c r="G51" s="150"/>
      <c r="H51" s="150"/>
      <c r="I51" s="151"/>
      <c r="J51" s="149"/>
      <c r="K51" s="149"/>
      <c r="L51" s="150">
        <v>7</v>
      </c>
      <c r="M51" s="150">
        <v>6</v>
      </c>
      <c r="N51" s="151">
        <v>85.714285714285708</v>
      </c>
    </row>
    <row r="52" spans="1:14" ht="12.75" customHeight="1" x14ac:dyDescent="0.2">
      <c r="A52" s="161" t="s">
        <v>260</v>
      </c>
      <c r="B52" s="62">
        <v>6</v>
      </c>
      <c r="C52" s="62">
        <v>6</v>
      </c>
      <c r="D52" s="148">
        <v>100</v>
      </c>
      <c r="E52" s="149">
        <v>97.8</v>
      </c>
      <c r="F52" s="149">
        <v>98.5</v>
      </c>
      <c r="G52" s="150">
        <v>7</v>
      </c>
      <c r="H52" s="150">
        <v>7</v>
      </c>
      <c r="I52" s="151">
        <v>100</v>
      </c>
      <c r="J52" s="149">
        <v>98</v>
      </c>
      <c r="K52" s="149">
        <v>99.1</v>
      </c>
      <c r="L52" s="150">
        <v>7</v>
      </c>
      <c r="M52" s="150">
        <v>7</v>
      </c>
      <c r="N52" s="151">
        <v>100</v>
      </c>
    </row>
    <row r="53" spans="1:14" ht="12.75" customHeight="1" x14ac:dyDescent="0.2">
      <c r="A53" s="161" t="s">
        <v>261</v>
      </c>
      <c r="B53" s="62">
        <v>34</v>
      </c>
      <c r="C53" s="62">
        <v>33</v>
      </c>
      <c r="D53" s="148">
        <v>97.058823529411768</v>
      </c>
      <c r="E53" s="149">
        <v>96.9</v>
      </c>
      <c r="F53" s="149">
        <v>97.8</v>
      </c>
      <c r="G53" s="150">
        <v>40</v>
      </c>
      <c r="H53" s="150">
        <v>39</v>
      </c>
      <c r="I53" s="148">
        <v>97.5</v>
      </c>
      <c r="J53" s="149">
        <v>97.6</v>
      </c>
      <c r="K53" s="149">
        <v>99.2</v>
      </c>
      <c r="L53" s="150">
        <v>36</v>
      </c>
      <c r="M53" s="150">
        <v>36</v>
      </c>
      <c r="N53" s="151">
        <v>100</v>
      </c>
    </row>
    <row r="54" spans="1:14" ht="12.75" customHeight="1" x14ac:dyDescent="0.2">
      <c r="A54" s="161" t="s">
        <v>262</v>
      </c>
      <c r="B54" s="62">
        <v>6</v>
      </c>
      <c r="C54" s="62">
        <v>6</v>
      </c>
      <c r="D54" s="148">
        <v>100</v>
      </c>
      <c r="E54" s="149">
        <v>98.1</v>
      </c>
      <c r="F54" s="149">
        <v>98.1</v>
      </c>
      <c r="G54" s="150">
        <v>7</v>
      </c>
      <c r="H54" s="150">
        <v>7</v>
      </c>
      <c r="I54" s="151">
        <v>100</v>
      </c>
      <c r="J54" s="149">
        <v>97.8</v>
      </c>
      <c r="K54" s="149">
        <v>99.5</v>
      </c>
      <c r="L54" s="150">
        <v>7</v>
      </c>
      <c r="M54" s="150">
        <v>7</v>
      </c>
      <c r="N54" s="151">
        <v>100</v>
      </c>
    </row>
    <row r="55" spans="1:14" ht="14.1" customHeight="1" x14ac:dyDescent="0.2">
      <c r="A55" s="161" t="s">
        <v>263</v>
      </c>
      <c r="B55" s="62"/>
      <c r="C55" s="62"/>
      <c r="D55" s="148"/>
      <c r="E55" s="149">
        <v>96.2</v>
      </c>
      <c r="F55" s="149">
        <v>71.400000000000006</v>
      </c>
      <c r="G55" s="150">
        <v>0</v>
      </c>
      <c r="H55" s="150">
        <v>0</v>
      </c>
      <c r="I55" s="149">
        <v>0</v>
      </c>
      <c r="J55" s="149">
        <v>97.6</v>
      </c>
      <c r="K55" s="149">
        <v>100</v>
      </c>
      <c r="L55" s="150">
        <v>0</v>
      </c>
      <c r="M55" s="150">
        <v>0</v>
      </c>
      <c r="N55" s="151">
        <v>0</v>
      </c>
    </row>
    <row r="56" spans="1:14" ht="14.1" customHeight="1" x14ac:dyDescent="0.2">
      <c r="A56" s="161" t="s">
        <v>264</v>
      </c>
      <c r="B56" s="62">
        <v>1</v>
      </c>
      <c r="C56" s="62">
        <v>1</v>
      </c>
      <c r="D56" s="148">
        <v>100</v>
      </c>
      <c r="E56" s="149">
        <v>95</v>
      </c>
      <c r="F56" s="149">
        <v>96.8</v>
      </c>
      <c r="G56" s="150">
        <v>0</v>
      </c>
      <c r="H56" s="150">
        <v>0</v>
      </c>
      <c r="I56" s="151">
        <v>0</v>
      </c>
      <c r="J56" s="149">
        <v>97.8</v>
      </c>
      <c r="K56" s="149">
        <v>98.5</v>
      </c>
      <c r="L56" s="150">
        <v>1</v>
      </c>
      <c r="M56" s="150">
        <v>1</v>
      </c>
      <c r="N56" s="151">
        <v>100</v>
      </c>
    </row>
    <row r="57" spans="1:14" ht="14.1" customHeight="1" x14ac:dyDescent="0.2">
      <c r="A57" s="161" t="s">
        <v>265</v>
      </c>
      <c r="B57" s="62">
        <v>0</v>
      </c>
      <c r="C57" s="62">
        <v>0</v>
      </c>
      <c r="D57" s="148">
        <v>0</v>
      </c>
      <c r="E57" s="149">
        <v>96.4</v>
      </c>
      <c r="F57" s="149">
        <v>97.3</v>
      </c>
      <c r="G57" s="150">
        <v>0</v>
      </c>
      <c r="H57" s="150">
        <v>0</v>
      </c>
      <c r="I57" s="151">
        <v>0</v>
      </c>
      <c r="J57" s="149">
        <v>97.4</v>
      </c>
      <c r="K57" s="149">
        <v>97.9</v>
      </c>
      <c r="L57" s="150">
        <v>0</v>
      </c>
      <c r="M57" s="150">
        <v>0</v>
      </c>
      <c r="N57" s="151">
        <v>0</v>
      </c>
    </row>
    <row r="58" spans="1:14" ht="14.1" customHeight="1" x14ac:dyDescent="0.2">
      <c r="A58" s="161" t="s">
        <v>266</v>
      </c>
      <c r="B58" s="62">
        <v>0</v>
      </c>
      <c r="C58" s="62">
        <v>0</v>
      </c>
      <c r="D58" s="148">
        <v>0</v>
      </c>
      <c r="E58" s="149">
        <v>95.3</v>
      </c>
      <c r="F58" s="149">
        <v>100</v>
      </c>
      <c r="G58" s="150">
        <v>0</v>
      </c>
      <c r="H58" s="150">
        <v>0</v>
      </c>
      <c r="I58" s="151">
        <v>0</v>
      </c>
      <c r="J58" s="149">
        <v>97.9</v>
      </c>
      <c r="K58" s="149">
        <v>96.6</v>
      </c>
      <c r="L58" s="150">
        <v>0</v>
      </c>
      <c r="M58" s="150">
        <v>0</v>
      </c>
      <c r="N58" s="151">
        <v>0</v>
      </c>
    </row>
    <row r="59" spans="1:14" ht="14.1" customHeight="1" x14ac:dyDescent="0.2">
      <c r="A59" s="161" t="s">
        <v>267</v>
      </c>
      <c r="B59" s="62">
        <v>6</v>
      </c>
      <c r="C59" s="62">
        <v>6</v>
      </c>
      <c r="D59" s="148">
        <v>100</v>
      </c>
      <c r="E59" s="149">
        <v>98</v>
      </c>
      <c r="F59" s="149">
        <v>99</v>
      </c>
      <c r="G59" s="150">
        <v>7</v>
      </c>
      <c r="H59" s="150">
        <v>7</v>
      </c>
      <c r="I59" s="151">
        <v>100</v>
      </c>
      <c r="J59" s="149">
        <v>98.3</v>
      </c>
      <c r="K59" s="149">
        <v>99.5</v>
      </c>
      <c r="L59" s="150">
        <v>6</v>
      </c>
      <c r="M59" s="150">
        <v>6</v>
      </c>
      <c r="N59" s="151">
        <v>100</v>
      </c>
    </row>
    <row r="60" spans="1:14" ht="14.1" customHeight="1" x14ac:dyDescent="0.2">
      <c r="A60" s="161" t="s">
        <v>268</v>
      </c>
      <c r="B60" s="62">
        <v>1</v>
      </c>
      <c r="C60" s="62">
        <v>1</v>
      </c>
      <c r="D60" s="148">
        <v>100</v>
      </c>
      <c r="E60" s="149">
        <v>98</v>
      </c>
      <c r="F60" s="149">
        <v>99.1</v>
      </c>
      <c r="G60" s="150">
        <v>0</v>
      </c>
      <c r="H60" s="150">
        <v>0</v>
      </c>
      <c r="I60" s="151">
        <v>0</v>
      </c>
      <c r="J60" s="149">
        <v>96.4</v>
      </c>
      <c r="K60" s="151">
        <v>99</v>
      </c>
      <c r="L60" s="150">
        <v>1</v>
      </c>
      <c r="M60" s="150">
        <v>1</v>
      </c>
      <c r="N60" s="151">
        <v>100</v>
      </c>
    </row>
    <row r="61" spans="1:14" ht="14.1" customHeight="1" x14ac:dyDescent="0.2">
      <c r="A61" s="161" t="s">
        <v>269</v>
      </c>
      <c r="B61" s="62">
        <v>2</v>
      </c>
      <c r="C61" s="62">
        <v>2</v>
      </c>
      <c r="D61" s="148">
        <v>100</v>
      </c>
      <c r="E61" s="149">
        <v>98.6</v>
      </c>
      <c r="F61" s="149">
        <v>99.4</v>
      </c>
      <c r="G61" s="150">
        <v>3</v>
      </c>
      <c r="H61" s="150">
        <v>3</v>
      </c>
      <c r="I61" s="151">
        <v>100</v>
      </c>
      <c r="J61" s="149">
        <v>98.3</v>
      </c>
      <c r="K61" s="149">
        <v>98.6</v>
      </c>
      <c r="L61" s="150">
        <v>3</v>
      </c>
      <c r="M61" s="150">
        <v>3</v>
      </c>
      <c r="N61" s="151">
        <v>100</v>
      </c>
    </row>
    <row r="62" spans="1:14" ht="14.1" customHeight="1" x14ac:dyDescent="0.2">
      <c r="A62" s="161" t="s">
        <v>270</v>
      </c>
      <c r="B62" s="62">
        <v>5</v>
      </c>
      <c r="C62" s="62">
        <v>5</v>
      </c>
      <c r="D62" s="148">
        <v>100</v>
      </c>
      <c r="E62" s="149">
        <v>89.6</v>
      </c>
      <c r="F62" s="149">
        <v>91.4</v>
      </c>
      <c r="G62" s="150">
        <v>2</v>
      </c>
      <c r="H62" s="150">
        <v>2</v>
      </c>
      <c r="I62" s="151">
        <v>100</v>
      </c>
      <c r="J62" s="149">
        <v>95</v>
      </c>
      <c r="K62" s="149">
        <v>96</v>
      </c>
      <c r="L62" s="150">
        <v>4</v>
      </c>
      <c r="M62" s="150">
        <v>4</v>
      </c>
      <c r="N62" s="151">
        <v>100</v>
      </c>
    </row>
    <row r="63" spans="1:14" ht="14.1" customHeight="1" x14ac:dyDescent="0.2">
      <c r="A63" s="161" t="s">
        <v>271</v>
      </c>
      <c r="B63" s="62"/>
      <c r="C63" s="62"/>
      <c r="D63" s="148"/>
      <c r="E63" s="149"/>
      <c r="F63" s="149"/>
      <c r="G63" s="150"/>
      <c r="H63" s="150"/>
      <c r="I63" s="151"/>
      <c r="J63" s="149"/>
      <c r="K63" s="149"/>
      <c r="L63" s="150">
        <v>0</v>
      </c>
      <c r="M63" s="150">
        <v>0</v>
      </c>
      <c r="N63" s="151">
        <v>0</v>
      </c>
    </row>
    <row r="64" spans="1:14" ht="30" customHeight="1" x14ac:dyDescent="0.25">
      <c r="A64" s="152" t="s">
        <v>272</v>
      </c>
      <c r="B64" s="62">
        <v>510</v>
      </c>
      <c r="C64" s="62">
        <v>499</v>
      </c>
      <c r="D64" s="174">
        <v>97.843137254901961</v>
      </c>
      <c r="E64" s="149">
        <v>97.3</v>
      </c>
      <c r="F64" s="149">
        <v>97.5</v>
      </c>
      <c r="G64" s="62">
        <v>530</v>
      </c>
      <c r="H64" s="62">
        <v>517</v>
      </c>
      <c r="I64" s="151">
        <v>97.547169811320757</v>
      </c>
      <c r="J64" s="149">
        <v>97.7</v>
      </c>
      <c r="K64" s="151">
        <v>99</v>
      </c>
      <c r="L64" s="150">
        <v>533</v>
      </c>
      <c r="M64" s="150">
        <v>516</v>
      </c>
      <c r="N64" s="151">
        <v>96.810506566604133</v>
      </c>
    </row>
    <row r="65" spans="1:6" ht="18.75" customHeight="1" x14ac:dyDescent="0.25">
      <c r="A65" s="139" t="s">
        <v>117</v>
      </c>
      <c r="B65" s="175"/>
      <c r="C65" s="175"/>
      <c r="D65" s="175"/>
      <c r="E65" s="175"/>
      <c r="F65" s="175"/>
    </row>
    <row r="66" spans="1:6" ht="31.5" customHeight="1" x14ac:dyDescent="0.2"/>
    <row r="67" spans="1:6" ht="73.5" customHeight="1" x14ac:dyDescent="0.2"/>
    <row r="68" spans="1:6" ht="45" customHeight="1" x14ac:dyDescent="0.2"/>
  </sheetData>
  <sheetProtection selectLockedCells="1" selectUnlockedCells="1"/>
  <mergeCells count="6">
    <mergeCell ref="A1:N1"/>
    <mergeCell ref="A2:F2"/>
    <mergeCell ref="A3:A4"/>
    <mergeCell ref="B4:F4"/>
    <mergeCell ref="G4:K4"/>
    <mergeCell ref="L4:N4"/>
  </mergeCells>
  <pageMargins left="0.98425196850393704" right="0.39370078740157483" top="0.19685039370078741" bottom="0.19685039370078741" header="0.51181102362204722" footer="0.51181102362204722"/>
  <pageSetup paperSize="9" scale="54" firstPageNumber="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DDE0"/>
    <pageSetUpPr fitToPage="1"/>
  </sheetPr>
  <dimension ref="A1:N75"/>
  <sheetViews>
    <sheetView zoomScale="50" zoomScaleNormal="50" zoomScaleSheetLayoutView="80" workbookViewId="0">
      <selection activeCell="N17" sqref="N17"/>
    </sheetView>
  </sheetViews>
  <sheetFormatPr defaultRowHeight="12.75" x14ac:dyDescent="0.2"/>
  <cols>
    <col min="1" max="1" width="43.5703125" style="1" customWidth="1"/>
    <col min="2" max="2" width="10.140625" style="1" customWidth="1"/>
    <col min="3" max="3" width="12.42578125" style="1" customWidth="1"/>
    <col min="4" max="4" width="13" style="1" customWidth="1"/>
    <col min="5" max="5" width="7.140625" style="1" customWidth="1"/>
    <col min="6" max="6" width="9.28515625" style="1" customWidth="1"/>
    <col min="7" max="7" width="10.7109375" style="1" customWidth="1"/>
    <col min="8" max="8" width="12.5703125" style="1" customWidth="1"/>
    <col min="9" max="9" width="12.85546875" style="1" customWidth="1"/>
    <col min="10" max="10" width="6.85546875" style="1" customWidth="1"/>
    <col min="11" max="11" width="7.140625" style="1" customWidth="1"/>
    <col min="12" max="12" width="11.85546875" style="1" bestFit="1" customWidth="1"/>
    <col min="13" max="13" width="13.140625" style="1" customWidth="1"/>
    <col min="14" max="14" width="13.5703125" style="1" customWidth="1"/>
    <col min="15" max="256" width="8.7109375" style="1"/>
    <col min="257" max="257" width="35.42578125" style="1" customWidth="1"/>
    <col min="258" max="258" width="10.140625" style="1" customWidth="1"/>
    <col min="259" max="259" width="12.42578125" style="1" customWidth="1"/>
    <col min="260" max="260" width="14.140625" style="1" customWidth="1"/>
    <col min="261" max="261" width="7.140625" style="1" customWidth="1"/>
    <col min="262" max="262" width="9.28515625" style="1" customWidth="1"/>
    <col min="263" max="263" width="10.7109375" style="1" customWidth="1"/>
    <col min="264" max="264" width="12.5703125" style="1" customWidth="1"/>
    <col min="265" max="265" width="13.5703125" style="1" customWidth="1"/>
    <col min="266" max="266" width="6.85546875" style="1" customWidth="1"/>
    <col min="267" max="267" width="7.140625" style="1" customWidth="1"/>
    <col min="268" max="268" width="8.7109375" style="1"/>
    <col min="269" max="269" width="13.140625" style="1" customWidth="1"/>
    <col min="270" max="270" width="14.28515625" style="1" customWidth="1"/>
    <col min="271" max="512" width="8.7109375" style="1"/>
    <col min="513" max="513" width="35.42578125" style="1" customWidth="1"/>
    <col min="514" max="514" width="10.140625" style="1" customWidth="1"/>
    <col min="515" max="515" width="12.42578125" style="1" customWidth="1"/>
    <col min="516" max="516" width="14.140625" style="1" customWidth="1"/>
    <col min="517" max="517" width="7.140625" style="1" customWidth="1"/>
    <col min="518" max="518" width="9.28515625" style="1" customWidth="1"/>
    <col min="519" max="519" width="10.7109375" style="1" customWidth="1"/>
    <col min="520" max="520" width="12.5703125" style="1" customWidth="1"/>
    <col min="521" max="521" width="13.5703125" style="1" customWidth="1"/>
    <col min="522" max="522" width="6.85546875" style="1" customWidth="1"/>
    <col min="523" max="523" width="7.140625" style="1" customWidth="1"/>
    <col min="524" max="524" width="8.7109375" style="1"/>
    <col min="525" max="525" width="13.140625" style="1" customWidth="1"/>
    <col min="526" max="526" width="14.28515625" style="1" customWidth="1"/>
    <col min="527" max="768" width="8.7109375" style="1"/>
    <col min="769" max="769" width="35.42578125" style="1" customWidth="1"/>
    <col min="770" max="770" width="10.140625" style="1" customWidth="1"/>
    <col min="771" max="771" width="12.42578125" style="1" customWidth="1"/>
    <col min="772" max="772" width="14.140625" style="1" customWidth="1"/>
    <col min="773" max="773" width="7.140625" style="1" customWidth="1"/>
    <col min="774" max="774" width="9.28515625" style="1" customWidth="1"/>
    <col min="775" max="775" width="10.7109375" style="1" customWidth="1"/>
    <col min="776" max="776" width="12.5703125" style="1" customWidth="1"/>
    <col min="777" max="777" width="13.5703125" style="1" customWidth="1"/>
    <col min="778" max="778" width="6.85546875" style="1" customWidth="1"/>
    <col min="779" max="779" width="7.140625" style="1" customWidth="1"/>
    <col min="780" max="780" width="8.7109375" style="1"/>
    <col min="781" max="781" width="13.140625" style="1" customWidth="1"/>
    <col min="782" max="782" width="14.28515625" style="1" customWidth="1"/>
    <col min="783" max="1024" width="8.7109375" style="1"/>
    <col min="1025" max="1025" width="35.42578125" style="1" customWidth="1"/>
    <col min="1026" max="1026" width="10.140625" style="1" customWidth="1"/>
    <col min="1027" max="1027" width="12.42578125" style="1" customWidth="1"/>
    <col min="1028" max="1028" width="14.140625" style="1" customWidth="1"/>
    <col min="1029" max="1029" width="7.140625" style="1" customWidth="1"/>
    <col min="1030" max="1030" width="9.28515625" style="1" customWidth="1"/>
    <col min="1031" max="1031" width="10.7109375" style="1" customWidth="1"/>
    <col min="1032" max="1032" width="12.5703125" style="1" customWidth="1"/>
    <col min="1033" max="1033" width="13.5703125" style="1" customWidth="1"/>
    <col min="1034" max="1034" width="6.85546875" style="1" customWidth="1"/>
    <col min="1035" max="1035" width="7.140625" style="1" customWidth="1"/>
    <col min="1036" max="1036" width="8.7109375" style="1"/>
    <col min="1037" max="1037" width="13.140625" style="1" customWidth="1"/>
    <col min="1038" max="1038" width="14.28515625" style="1" customWidth="1"/>
    <col min="1039" max="1280" width="8.7109375" style="1"/>
    <col min="1281" max="1281" width="35.42578125" style="1" customWidth="1"/>
    <col min="1282" max="1282" width="10.140625" style="1" customWidth="1"/>
    <col min="1283" max="1283" width="12.42578125" style="1" customWidth="1"/>
    <col min="1284" max="1284" width="14.140625" style="1" customWidth="1"/>
    <col min="1285" max="1285" width="7.140625" style="1" customWidth="1"/>
    <col min="1286" max="1286" width="9.28515625" style="1" customWidth="1"/>
    <col min="1287" max="1287" width="10.7109375" style="1" customWidth="1"/>
    <col min="1288" max="1288" width="12.5703125" style="1" customWidth="1"/>
    <col min="1289" max="1289" width="13.5703125" style="1" customWidth="1"/>
    <col min="1290" max="1290" width="6.85546875" style="1" customWidth="1"/>
    <col min="1291" max="1291" width="7.140625" style="1" customWidth="1"/>
    <col min="1292" max="1292" width="8.7109375" style="1"/>
    <col min="1293" max="1293" width="13.140625" style="1" customWidth="1"/>
    <col min="1294" max="1294" width="14.28515625" style="1" customWidth="1"/>
    <col min="1295" max="1536" width="8.7109375" style="1"/>
    <col min="1537" max="1537" width="35.42578125" style="1" customWidth="1"/>
    <col min="1538" max="1538" width="10.140625" style="1" customWidth="1"/>
    <col min="1539" max="1539" width="12.42578125" style="1" customWidth="1"/>
    <col min="1540" max="1540" width="14.140625" style="1" customWidth="1"/>
    <col min="1541" max="1541" width="7.140625" style="1" customWidth="1"/>
    <col min="1542" max="1542" width="9.28515625" style="1" customWidth="1"/>
    <col min="1543" max="1543" width="10.7109375" style="1" customWidth="1"/>
    <col min="1544" max="1544" width="12.5703125" style="1" customWidth="1"/>
    <col min="1545" max="1545" width="13.5703125" style="1" customWidth="1"/>
    <col min="1546" max="1546" width="6.85546875" style="1" customWidth="1"/>
    <col min="1547" max="1547" width="7.140625" style="1" customWidth="1"/>
    <col min="1548" max="1548" width="8.7109375" style="1"/>
    <col min="1549" max="1549" width="13.140625" style="1" customWidth="1"/>
    <col min="1550" max="1550" width="14.28515625" style="1" customWidth="1"/>
    <col min="1551" max="1792" width="8.7109375" style="1"/>
    <col min="1793" max="1793" width="35.42578125" style="1" customWidth="1"/>
    <col min="1794" max="1794" width="10.140625" style="1" customWidth="1"/>
    <col min="1795" max="1795" width="12.42578125" style="1" customWidth="1"/>
    <col min="1796" max="1796" width="14.140625" style="1" customWidth="1"/>
    <col min="1797" max="1797" width="7.140625" style="1" customWidth="1"/>
    <col min="1798" max="1798" width="9.28515625" style="1" customWidth="1"/>
    <col min="1799" max="1799" width="10.7109375" style="1" customWidth="1"/>
    <col min="1800" max="1800" width="12.5703125" style="1" customWidth="1"/>
    <col min="1801" max="1801" width="13.5703125" style="1" customWidth="1"/>
    <col min="1802" max="1802" width="6.85546875" style="1" customWidth="1"/>
    <col min="1803" max="1803" width="7.140625" style="1" customWidth="1"/>
    <col min="1804" max="1804" width="8.7109375" style="1"/>
    <col min="1805" max="1805" width="13.140625" style="1" customWidth="1"/>
    <col min="1806" max="1806" width="14.28515625" style="1" customWidth="1"/>
    <col min="1807" max="2048" width="8.7109375" style="1"/>
    <col min="2049" max="2049" width="35.42578125" style="1" customWidth="1"/>
    <col min="2050" max="2050" width="10.140625" style="1" customWidth="1"/>
    <col min="2051" max="2051" width="12.42578125" style="1" customWidth="1"/>
    <col min="2052" max="2052" width="14.140625" style="1" customWidth="1"/>
    <col min="2053" max="2053" width="7.140625" style="1" customWidth="1"/>
    <col min="2054" max="2054" width="9.28515625" style="1" customWidth="1"/>
    <col min="2055" max="2055" width="10.7109375" style="1" customWidth="1"/>
    <col min="2056" max="2056" width="12.5703125" style="1" customWidth="1"/>
    <col min="2057" max="2057" width="13.5703125" style="1" customWidth="1"/>
    <col min="2058" max="2058" width="6.85546875" style="1" customWidth="1"/>
    <col min="2059" max="2059" width="7.140625" style="1" customWidth="1"/>
    <col min="2060" max="2060" width="8.7109375" style="1"/>
    <col min="2061" max="2061" width="13.140625" style="1" customWidth="1"/>
    <col min="2062" max="2062" width="14.28515625" style="1" customWidth="1"/>
    <col min="2063" max="2304" width="8.7109375" style="1"/>
    <col min="2305" max="2305" width="35.42578125" style="1" customWidth="1"/>
    <col min="2306" max="2306" width="10.140625" style="1" customWidth="1"/>
    <col min="2307" max="2307" width="12.42578125" style="1" customWidth="1"/>
    <col min="2308" max="2308" width="14.140625" style="1" customWidth="1"/>
    <col min="2309" max="2309" width="7.140625" style="1" customWidth="1"/>
    <col min="2310" max="2310" width="9.28515625" style="1" customWidth="1"/>
    <col min="2311" max="2311" width="10.7109375" style="1" customWidth="1"/>
    <col min="2312" max="2312" width="12.5703125" style="1" customWidth="1"/>
    <col min="2313" max="2313" width="13.5703125" style="1" customWidth="1"/>
    <col min="2314" max="2314" width="6.85546875" style="1" customWidth="1"/>
    <col min="2315" max="2315" width="7.140625" style="1" customWidth="1"/>
    <col min="2316" max="2316" width="8.7109375" style="1"/>
    <col min="2317" max="2317" width="13.140625" style="1" customWidth="1"/>
    <col min="2318" max="2318" width="14.28515625" style="1" customWidth="1"/>
    <col min="2319" max="2560" width="8.7109375" style="1"/>
    <col min="2561" max="2561" width="35.42578125" style="1" customWidth="1"/>
    <col min="2562" max="2562" width="10.140625" style="1" customWidth="1"/>
    <col min="2563" max="2563" width="12.42578125" style="1" customWidth="1"/>
    <col min="2564" max="2564" width="14.140625" style="1" customWidth="1"/>
    <col min="2565" max="2565" width="7.140625" style="1" customWidth="1"/>
    <col min="2566" max="2566" width="9.28515625" style="1" customWidth="1"/>
    <col min="2567" max="2567" width="10.7109375" style="1" customWidth="1"/>
    <col min="2568" max="2568" width="12.5703125" style="1" customWidth="1"/>
    <col min="2569" max="2569" width="13.5703125" style="1" customWidth="1"/>
    <col min="2570" max="2570" width="6.85546875" style="1" customWidth="1"/>
    <col min="2571" max="2571" width="7.140625" style="1" customWidth="1"/>
    <col min="2572" max="2572" width="8.7109375" style="1"/>
    <col min="2573" max="2573" width="13.140625" style="1" customWidth="1"/>
    <col min="2574" max="2574" width="14.28515625" style="1" customWidth="1"/>
    <col min="2575" max="2816" width="8.7109375" style="1"/>
    <col min="2817" max="2817" width="35.42578125" style="1" customWidth="1"/>
    <col min="2818" max="2818" width="10.140625" style="1" customWidth="1"/>
    <col min="2819" max="2819" width="12.42578125" style="1" customWidth="1"/>
    <col min="2820" max="2820" width="14.140625" style="1" customWidth="1"/>
    <col min="2821" max="2821" width="7.140625" style="1" customWidth="1"/>
    <col min="2822" max="2822" width="9.28515625" style="1" customWidth="1"/>
    <col min="2823" max="2823" width="10.7109375" style="1" customWidth="1"/>
    <col min="2824" max="2824" width="12.5703125" style="1" customWidth="1"/>
    <col min="2825" max="2825" width="13.5703125" style="1" customWidth="1"/>
    <col min="2826" max="2826" width="6.85546875" style="1" customWidth="1"/>
    <col min="2827" max="2827" width="7.140625" style="1" customWidth="1"/>
    <col min="2828" max="2828" width="8.7109375" style="1"/>
    <col min="2829" max="2829" width="13.140625" style="1" customWidth="1"/>
    <col min="2830" max="2830" width="14.28515625" style="1" customWidth="1"/>
    <col min="2831" max="3072" width="8.7109375" style="1"/>
    <col min="3073" max="3073" width="35.42578125" style="1" customWidth="1"/>
    <col min="3074" max="3074" width="10.140625" style="1" customWidth="1"/>
    <col min="3075" max="3075" width="12.42578125" style="1" customWidth="1"/>
    <col min="3076" max="3076" width="14.140625" style="1" customWidth="1"/>
    <col min="3077" max="3077" width="7.140625" style="1" customWidth="1"/>
    <col min="3078" max="3078" width="9.28515625" style="1" customWidth="1"/>
    <col min="3079" max="3079" width="10.7109375" style="1" customWidth="1"/>
    <col min="3080" max="3080" width="12.5703125" style="1" customWidth="1"/>
    <col min="3081" max="3081" width="13.5703125" style="1" customWidth="1"/>
    <col min="3082" max="3082" width="6.85546875" style="1" customWidth="1"/>
    <col min="3083" max="3083" width="7.140625" style="1" customWidth="1"/>
    <col min="3084" max="3084" width="8.7109375" style="1"/>
    <col min="3085" max="3085" width="13.140625" style="1" customWidth="1"/>
    <col min="3086" max="3086" width="14.28515625" style="1" customWidth="1"/>
    <col min="3087" max="3328" width="8.7109375" style="1"/>
    <col min="3329" max="3329" width="35.42578125" style="1" customWidth="1"/>
    <col min="3330" max="3330" width="10.140625" style="1" customWidth="1"/>
    <col min="3331" max="3331" width="12.42578125" style="1" customWidth="1"/>
    <col min="3332" max="3332" width="14.140625" style="1" customWidth="1"/>
    <col min="3333" max="3333" width="7.140625" style="1" customWidth="1"/>
    <col min="3334" max="3334" width="9.28515625" style="1" customWidth="1"/>
    <col min="3335" max="3335" width="10.7109375" style="1" customWidth="1"/>
    <col min="3336" max="3336" width="12.5703125" style="1" customWidth="1"/>
    <col min="3337" max="3337" width="13.5703125" style="1" customWidth="1"/>
    <col min="3338" max="3338" width="6.85546875" style="1" customWidth="1"/>
    <col min="3339" max="3339" width="7.140625" style="1" customWidth="1"/>
    <col min="3340" max="3340" width="8.7109375" style="1"/>
    <col min="3341" max="3341" width="13.140625" style="1" customWidth="1"/>
    <col min="3342" max="3342" width="14.28515625" style="1" customWidth="1"/>
    <col min="3343" max="3584" width="8.7109375" style="1"/>
    <col min="3585" max="3585" width="35.42578125" style="1" customWidth="1"/>
    <col min="3586" max="3586" width="10.140625" style="1" customWidth="1"/>
    <col min="3587" max="3587" width="12.42578125" style="1" customWidth="1"/>
    <col min="3588" max="3588" width="14.140625" style="1" customWidth="1"/>
    <col min="3589" max="3589" width="7.140625" style="1" customWidth="1"/>
    <col min="3590" max="3590" width="9.28515625" style="1" customWidth="1"/>
    <col min="3591" max="3591" width="10.7109375" style="1" customWidth="1"/>
    <col min="3592" max="3592" width="12.5703125" style="1" customWidth="1"/>
    <col min="3593" max="3593" width="13.5703125" style="1" customWidth="1"/>
    <col min="3594" max="3594" width="6.85546875" style="1" customWidth="1"/>
    <col min="3595" max="3595" width="7.140625" style="1" customWidth="1"/>
    <col min="3596" max="3596" width="8.7109375" style="1"/>
    <col min="3597" max="3597" width="13.140625" style="1" customWidth="1"/>
    <col min="3598" max="3598" width="14.28515625" style="1" customWidth="1"/>
    <col min="3599" max="3840" width="8.7109375" style="1"/>
    <col min="3841" max="3841" width="35.42578125" style="1" customWidth="1"/>
    <col min="3842" max="3842" width="10.140625" style="1" customWidth="1"/>
    <col min="3843" max="3843" width="12.42578125" style="1" customWidth="1"/>
    <col min="3844" max="3844" width="14.140625" style="1" customWidth="1"/>
    <col min="3845" max="3845" width="7.140625" style="1" customWidth="1"/>
    <col min="3846" max="3846" width="9.28515625" style="1" customWidth="1"/>
    <col min="3847" max="3847" width="10.7109375" style="1" customWidth="1"/>
    <col min="3848" max="3848" width="12.5703125" style="1" customWidth="1"/>
    <col min="3849" max="3849" width="13.5703125" style="1" customWidth="1"/>
    <col min="3850" max="3850" width="6.85546875" style="1" customWidth="1"/>
    <col min="3851" max="3851" width="7.140625" style="1" customWidth="1"/>
    <col min="3852" max="3852" width="8.7109375" style="1"/>
    <col min="3853" max="3853" width="13.140625" style="1" customWidth="1"/>
    <col min="3854" max="3854" width="14.28515625" style="1" customWidth="1"/>
    <col min="3855" max="4096" width="8.7109375" style="1"/>
    <col min="4097" max="4097" width="35.42578125" style="1" customWidth="1"/>
    <col min="4098" max="4098" width="10.140625" style="1" customWidth="1"/>
    <col min="4099" max="4099" width="12.42578125" style="1" customWidth="1"/>
    <col min="4100" max="4100" width="14.140625" style="1" customWidth="1"/>
    <col min="4101" max="4101" width="7.140625" style="1" customWidth="1"/>
    <col min="4102" max="4102" width="9.28515625" style="1" customWidth="1"/>
    <col min="4103" max="4103" width="10.7109375" style="1" customWidth="1"/>
    <col min="4104" max="4104" width="12.5703125" style="1" customWidth="1"/>
    <col min="4105" max="4105" width="13.5703125" style="1" customWidth="1"/>
    <col min="4106" max="4106" width="6.85546875" style="1" customWidth="1"/>
    <col min="4107" max="4107" width="7.140625" style="1" customWidth="1"/>
    <col min="4108" max="4108" width="8.7109375" style="1"/>
    <col min="4109" max="4109" width="13.140625" style="1" customWidth="1"/>
    <col min="4110" max="4110" width="14.28515625" style="1" customWidth="1"/>
    <col min="4111" max="4352" width="8.7109375" style="1"/>
    <col min="4353" max="4353" width="35.42578125" style="1" customWidth="1"/>
    <col min="4354" max="4354" width="10.140625" style="1" customWidth="1"/>
    <col min="4355" max="4355" width="12.42578125" style="1" customWidth="1"/>
    <col min="4356" max="4356" width="14.140625" style="1" customWidth="1"/>
    <col min="4357" max="4357" width="7.140625" style="1" customWidth="1"/>
    <col min="4358" max="4358" width="9.28515625" style="1" customWidth="1"/>
    <col min="4359" max="4359" width="10.7109375" style="1" customWidth="1"/>
    <col min="4360" max="4360" width="12.5703125" style="1" customWidth="1"/>
    <col min="4361" max="4361" width="13.5703125" style="1" customWidth="1"/>
    <col min="4362" max="4362" width="6.85546875" style="1" customWidth="1"/>
    <col min="4363" max="4363" width="7.140625" style="1" customWidth="1"/>
    <col min="4364" max="4364" width="8.7109375" style="1"/>
    <col min="4365" max="4365" width="13.140625" style="1" customWidth="1"/>
    <col min="4366" max="4366" width="14.28515625" style="1" customWidth="1"/>
    <col min="4367" max="4608" width="8.7109375" style="1"/>
    <col min="4609" max="4609" width="35.42578125" style="1" customWidth="1"/>
    <col min="4610" max="4610" width="10.140625" style="1" customWidth="1"/>
    <col min="4611" max="4611" width="12.42578125" style="1" customWidth="1"/>
    <col min="4612" max="4612" width="14.140625" style="1" customWidth="1"/>
    <col min="4613" max="4613" width="7.140625" style="1" customWidth="1"/>
    <col min="4614" max="4614" width="9.28515625" style="1" customWidth="1"/>
    <col min="4615" max="4615" width="10.7109375" style="1" customWidth="1"/>
    <col min="4616" max="4616" width="12.5703125" style="1" customWidth="1"/>
    <col min="4617" max="4617" width="13.5703125" style="1" customWidth="1"/>
    <col min="4618" max="4618" width="6.85546875" style="1" customWidth="1"/>
    <col min="4619" max="4619" width="7.140625" style="1" customWidth="1"/>
    <col min="4620" max="4620" width="8.7109375" style="1"/>
    <col min="4621" max="4621" width="13.140625" style="1" customWidth="1"/>
    <col min="4622" max="4622" width="14.28515625" style="1" customWidth="1"/>
    <col min="4623" max="4864" width="8.7109375" style="1"/>
    <col min="4865" max="4865" width="35.42578125" style="1" customWidth="1"/>
    <col min="4866" max="4866" width="10.140625" style="1" customWidth="1"/>
    <col min="4867" max="4867" width="12.42578125" style="1" customWidth="1"/>
    <col min="4868" max="4868" width="14.140625" style="1" customWidth="1"/>
    <col min="4869" max="4869" width="7.140625" style="1" customWidth="1"/>
    <col min="4870" max="4870" width="9.28515625" style="1" customWidth="1"/>
    <col min="4871" max="4871" width="10.7109375" style="1" customWidth="1"/>
    <col min="4872" max="4872" width="12.5703125" style="1" customWidth="1"/>
    <col min="4873" max="4873" width="13.5703125" style="1" customWidth="1"/>
    <col min="4874" max="4874" width="6.85546875" style="1" customWidth="1"/>
    <col min="4875" max="4875" width="7.140625" style="1" customWidth="1"/>
    <col min="4876" max="4876" width="8.7109375" style="1"/>
    <col min="4877" max="4877" width="13.140625" style="1" customWidth="1"/>
    <col min="4878" max="4878" width="14.28515625" style="1" customWidth="1"/>
    <col min="4879" max="5120" width="8.7109375" style="1"/>
    <col min="5121" max="5121" width="35.42578125" style="1" customWidth="1"/>
    <col min="5122" max="5122" width="10.140625" style="1" customWidth="1"/>
    <col min="5123" max="5123" width="12.42578125" style="1" customWidth="1"/>
    <col min="5124" max="5124" width="14.140625" style="1" customWidth="1"/>
    <col min="5125" max="5125" width="7.140625" style="1" customWidth="1"/>
    <col min="5126" max="5126" width="9.28515625" style="1" customWidth="1"/>
    <col min="5127" max="5127" width="10.7109375" style="1" customWidth="1"/>
    <col min="5128" max="5128" width="12.5703125" style="1" customWidth="1"/>
    <col min="5129" max="5129" width="13.5703125" style="1" customWidth="1"/>
    <col min="5130" max="5130" width="6.85546875" style="1" customWidth="1"/>
    <col min="5131" max="5131" width="7.140625" style="1" customWidth="1"/>
    <col min="5132" max="5132" width="8.7109375" style="1"/>
    <col min="5133" max="5133" width="13.140625" style="1" customWidth="1"/>
    <col min="5134" max="5134" width="14.28515625" style="1" customWidth="1"/>
    <col min="5135" max="5376" width="8.7109375" style="1"/>
    <col min="5377" max="5377" width="35.42578125" style="1" customWidth="1"/>
    <col min="5378" max="5378" width="10.140625" style="1" customWidth="1"/>
    <col min="5379" max="5379" width="12.42578125" style="1" customWidth="1"/>
    <col min="5380" max="5380" width="14.140625" style="1" customWidth="1"/>
    <col min="5381" max="5381" width="7.140625" style="1" customWidth="1"/>
    <col min="5382" max="5382" width="9.28515625" style="1" customWidth="1"/>
    <col min="5383" max="5383" width="10.7109375" style="1" customWidth="1"/>
    <col min="5384" max="5384" width="12.5703125" style="1" customWidth="1"/>
    <col min="5385" max="5385" width="13.5703125" style="1" customWidth="1"/>
    <col min="5386" max="5386" width="6.85546875" style="1" customWidth="1"/>
    <col min="5387" max="5387" width="7.140625" style="1" customWidth="1"/>
    <col min="5388" max="5388" width="8.7109375" style="1"/>
    <col min="5389" max="5389" width="13.140625" style="1" customWidth="1"/>
    <col min="5390" max="5390" width="14.28515625" style="1" customWidth="1"/>
    <col min="5391" max="5632" width="8.7109375" style="1"/>
    <col min="5633" max="5633" width="35.42578125" style="1" customWidth="1"/>
    <col min="5634" max="5634" width="10.140625" style="1" customWidth="1"/>
    <col min="5635" max="5635" width="12.42578125" style="1" customWidth="1"/>
    <col min="5636" max="5636" width="14.140625" style="1" customWidth="1"/>
    <col min="5637" max="5637" width="7.140625" style="1" customWidth="1"/>
    <col min="5638" max="5638" width="9.28515625" style="1" customWidth="1"/>
    <col min="5639" max="5639" width="10.7109375" style="1" customWidth="1"/>
    <col min="5640" max="5640" width="12.5703125" style="1" customWidth="1"/>
    <col min="5641" max="5641" width="13.5703125" style="1" customWidth="1"/>
    <col min="5642" max="5642" width="6.85546875" style="1" customWidth="1"/>
    <col min="5643" max="5643" width="7.140625" style="1" customWidth="1"/>
    <col min="5644" max="5644" width="8.7109375" style="1"/>
    <col min="5645" max="5645" width="13.140625" style="1" customWidth="1"/>
    <col min="5646" max="5646" width="14.28515625" style="1" customWidth="1"/>
    <col min="5647" max="5888" width="8.7109375" style="1"/>
    <col min="5889" max="5889" width="35.42578125" style="1" customWidth="1"/>
    <col min="5890" max="5890" width="10.140625" style="1" customWidth="1"/>
    <col min="5891" max="5891" width="12.42578125" style="1" customWidth="1"/>
    <col min="5892" max="5892" width="14.140625" style="1" customWidth="1"/>
    <col min="5893" max="5893" width="7.140625" style="1" customWidth="1"/>
    <col min="5894" max="5894" width="9.28515625" style="1" customWidth="1"/>
    <col min="5895" max="5895" width="10.7109375" style="1" customWidth="1"/>
    <col min="5896" max="5896" width="12.5703125" style="1" customWidth="1"/>
    <col min="5897" max="5897" width="13.5703125" style="1" customWidth="1"/>
    <col min="5898" max="5898" width="6.85546875" style="1" customWidth="1"/>
    <col min="5899" max="5899" width="7.140625" style="1" customWidth="1"/>
    <col min="5900" max="5900" width="8.7109375" style="1"/>
    <col min="5901" max="5901" width="13.140625" style="1" customWidth="1"/>
    <col min="5902" max="5902" width="14.28515625" style="1" customWidth="1"/>
    <col min="5903" max="6144" width="8.7109375" style="1"/>
    <col min="6145" max="6145" width="35.42578125" style="1" customWidth="1"/>
    <col min="6146" max="6146" width="10.140625" style="1" customWidth="1"/>
    <col min="6147" max="6147" width="12.42578125" style="1" customWidth="1"/>
    <col min="6148" max="6148" width="14.140625" style="1" customWidth="1"/>
    <col min="6149" max="6149" width="7.140625" style="1" customWidth="1"/>
    <col min="6150" max="6150" width="9.28515625" style="1" customWidth="1"/>
    <col min="6151" max="6151" width="10.7109375" style="1" customWidth="1"/>
    <col min="6152" max="6152" width="12.5703125" style="1" customWidth="1"/>
    <col min="6153" max="6153" width="13.5703125" style="1" customWidth="1"/>
    <col min="6154" max="6154" width="6.85546875" style="1" customWidth="1"/>
    <col min="6155" max="6155" width="7.140625" style="1" customWidth="1"/>
    <col min="6156" max="6156" width="8.7109375" style="1"/>
    <col min="6157" max="6157" width="13.140625" style="1" customWidth="1"/>
    <col min="6158" max="6158" width="14.28515625" style="1" customWidth="1"/>
    <col min="6159" max="6400" width="8.7109375" style="1"/>
    <col min="6401" max="6401" width="35.42578125" style="1" customWidth="1"/>
    <col min="6402" max="6402" width="10.140625" style="1" customWidth="1"/>
    <col min="6403" max="6403" width="12.42578125" style="1" customWidth="1"/>
    <col min="6404" max="6404" width="14.140625" style="1" customWidth="1"/>
    <col min="6405" max="6405" width="7.140625" style="1" customWidth="1"/>
    <col min="6406" max="6406" width="9.28515625" style="1" customWidth="1"/>
    <col min="6407" max="6407" width="10.7109375" style="1" customWidth="1"/>
    <col min="6408" max="6408" width="12.5703125" style="1" customWidth="1"/>
    <col min="6409" max="6409" width="13.5703125" style="1" customWidth="1"/>
    <col min="6410" max="6410" width="6.85546875" style="1" customWidth="1"/>
    <col min="6411" max="6411" width="7.140625" style="1" customWidth="1"/>
    <col min="6412" max="6412" width="8.7109375" style="1"/>
    <col min="6413" max="6413" width="13.140625" style="1" customWidth="1"/>
    <col min="6414" max="6414" width="14.28515625" style="1" customWidth="1"/>
    <col min="6415" max="6656" width="8.7109375" style="1"/>
    <col min="6657" max="6657" width="35.42578125" style="1" customWidth="1"/>
    <col min="6658" max="6658" width="10.140625" style="1" customWidth="1"/>
    <col min="6659" max="6659" width="12.42578125" style="1" customWidth="1"/>
    <col min="6660" max="6660" width="14.140625" style="1" customWidth="1"/>
    <col min="6661" max="6661" width="7.140625" style="1" customWidth="1"/>
    <col min="6662" max="6662" width="9.28515625" style="1" customWidth="1"/>
    <col min="6663" max="6663" width="10.7109375" style="1" customWidth="1"/>
    <col min="6664" max="6664" width="12.5703125" style="1" customWidth="1"/>
    <col min="6665" max="6665" width="13.5703125" style="1" customWidth="1"/>
    <col min="6666" max="6666" width="6.85546875" style="1" customWidth="1"/>
    <col min="6667" max="6667" width="7.140625" style="1" customWidth="1"/>
    <col min="6668" max="6668" width="8.7109375" style="1"/>
    <col min="6669" max="6669" width="13.140625" style="1" customWidth="1"/>
    <col min="6670" max="6670" width="14.28515625" style="1" customWidth="1"/>
    <col min="6671" max="6912" width="8.7109375" style="1"/>
    <col min="6913" max="6913" width="35.42578125" style="1" customWidth="1"/>
    <col min="6914" max="6914" width="10.140625" style="1" customWidth="1"/>
    <col min="6915" max="6915" width="12.42578125" style="1" customWidth="1"/>
    <col min="6916" max="6916" width="14.140625" style="1" customWidth="1"/>
    <col min="6917" max="6917" width="7.140625" style="1" customWidth="1"/>
    <col min="6918" max="6918" width="9.28515625" style="1" customWidth="1"/>
    <col min="6919" max="6919" width="10.7109375" style="1" customWidth="1"/>
    <col min="6920" max="6920" width="12.5703125" style="1" customWidth="1"/>
    <col min="6921" max="6921" width="13.5703125" style="1" customWidth="1"/>
    <col min="6922" max="6922" width="6.85546875" style="1" customWidth="1"/>
    <col min="6923" max="6923" width="7.140625" style="1" customWidth="1"/>
    <col min="6924" max="6924" width="8.7109375" style="1"/>
    <col min="6925" max="6925" width="13.140625" style="1" customWidth="1"/>
    <col min="6926" max="6926" width="14.28515625" style="1" customWidth="1"/>
    <col min="6927" max="7168" width="8.7109375" style="1"/>
    <col min="7169" max="7169" width="35.42578125" style="1" customWidth="1"/>
    <col min="7170" max="7170" width="10.140625" style="1" customWidth="1"/>
    <col min="7171" max="7171" width="12.42578125" style="1" customWidth="1"/>
    <col min="7172" max="7172" width="14.140625" style="1" customWidth="1"/>
    <col min="7173" max="7173" width="7.140625" style="1" customWidth="1"/>
    <col min="7174" max="7174" width="9.28515625" style="1" customWidth="1"/>
    <col min="7175" max="7175" width="10.7109375" style="1" customWidth="1"/>
    <col min="7176" max="7176" width="12.5703125" style="1" customWidth="1"/>
    <col min="7177" max="7177" width="13.5703125" style="1" customWidth="1"/>
    <col min="7178" max="7178" width="6.85546875" style="1" customWidth="1"/>
    <col min="7179" max="7179" width="7.140625" style="1" customWidth="1"/>
    <col min="7180" max="7180" width="8.7109375" style="1"/>
    <col min="7181" max="7181" width="13.140625" style="1" customWidth="1"/>
    <col min="7182" max="7182" width="14.28515625" style="1" customWidth="1"/>
    <col min="7183" max="7424" width="8.7109375" style="1"/>
    <col min="7425" max="7425" width="35.42578125" style="1" customWidth="1"/>
    <col min="7426" max="7426" width="10.140625" style="1" customWidth="1"/>
    <col min="7427" max="7427" width="12.42578125" style="1" customWidth="1"/>
    <col min="7428" max="7428" width="14.140625" style="1" customWidth="1"/>
    <col min="7429" max="7429" width="7.140625" style="1" customWidth="1"/>
    <col min="7430" max="7430" width="9.28515625" style="1" customWidth="1"/>
    <col min="7431" max="7431" width="10.7109375" style="1" customWidth="1"/>
    <col min="7432" max="7432" width="12.5703125" style="1" customWidth="1"/>
    <col min="7433" max="7433" width="13.5703125" style="1" customWidth="1"/>
    <col min="7434" max="7434" width="6.85546875" style="1" customWidth="1"/>
    <col min="7435" max="7435" width="7.140625" style="1" customWidth="1"/>
    <col min="7436" max="7436" width="8.7109375" style="1"/>
    <col min="7437" max="7437" width="13.140625" style="1" customWidth="1"/>
    <col min="7438" max="7438" width="14.28515625" style="1" customWidth="1"/>
    <col min="7439" max="7680" width="8.7109375" style="1"/>
    <col min="7681" max="7681" width="35.42578125" style="1" customWidth="1"/>
    <col min="7682" max="7682" width="10.140625" style="1" customWidth="1"/>
    <col min="7683" max="7683" width="12.42578125" style="1" customWidth="1"/>
    <col min="7684" max="7684" width="14.140625" style="1" customWidth="1"/>
    <col min="7685" max="7685" width="7.140625" style="1" customWidth="1"/>
    <col min="7686" max="7686" width="9.28515625" style="1" customWidth="1"/>
    <col min="7687" max="7687" width="10.7109375" style="1" customWidth="1"/>
    <col min="7688" max="7688" width="12.5703125" style="1" customWidth="1"/>
    <col min="7689" max="7689" width="13.5703125" style="1" customWidth="1"/>
    <col min="7690" max="7690" width="6.85546875" style="1" customWidth="1"/>
    <col min="7691" max="7691" width="7.140625" style="1" customWidth="1"/>
    <col min="7692" max="7692" width="8.7109375" style="1"/>
    <col min="7693" max="7693" width="13.140625" style="1" customWidth="1"/>
    <col min="7694" max="7694" width="14.28515625" style="1" customWidth="1"/>
    <col min="7695" max="7936" width="8.7109375" style="1"/>
    <col min="7937" max="7937" width="35.42578125" style="1" customWidth="1"/>
    <col min="7938" max="7938" width="10.140625" style="1" customWidth="1"/>
    <col min="7939" max="7939" width="12.42578125" style="1" customWidth="1"/>
    <col min="7940" max="7940" width="14.140625" style="1" customWidth="1"/>
    <col min="7941" max="7941" width="7.140625" style="1" customWidth="1"/>
    <col min="7942" max="7942" width="9.28515625" style="1" customWidth="1"/>
    <col min="7943" max="7943" width="10.7109375" style="1" customWidth="1"/>
    <col min="7944" max="7944" width="12.5703125" style="1" customWidth="1"/>
    <col min="7945" max="7945" width="13.5703125" style="1" customWidth="1"/>
    <col min="7946" max="7946" width="6.85546875" style="1" customWidth="1"/>
    <col min="7947" max="7947" width="7.140625" style="1" customWidth="1"/>
    <col min="7948" max="7948" width="8.7109375" style="1"/>
    <col min="7949" max="7949" width="13.140625" style="1" customWidth="1"/>
    <col min="7950" max="7950" width="14.28515625" style="1" customWidth="1"/>
    <col min="7951" max="8192" width="8.7109375" style="1"/>
    <col min="8193" max="8193" width="35.42578125" style="1" customWidth="1"/>
    <col min="8194" max="8194" width="10.140625" style="1" customWidth="1"/>
    <col min="8195" max="8195" width="12.42578125" style="1" customWidth="1"/>
    <col min="8196" max="8196" width="14.140625" style="1" customWidth="1"/>
    <col min="8197" max="8197" width="7.140625" style="1" customWidth="1"/>
    <col min="8198" max="8198" width="9.28515625" style="1" customWidth="1"/>
    <col min="8199" max="8199" width="10.7109375" style="1" customWidth="1"/>
    <col min="8200" max="8200" width="12.5703125" style="1" customWidth="1"/>
    <col min="8201" max="8201" width="13.5703125" style="1" customWidth="1"/>
    <col min="8202" max="8202" width="6.85546875" style="1" customWidth="1"/>
    <col min="8203" max="8203" width="7.140625" style="1" customWidth="1"/>
    <col min="8204" max="8204" width="8.7109375" style="1"/>
    <col min="8205" max="8205" width="13.140625" style="1" customWidth="1"/>
    <col min="8206" max="8206" width="14.28515625" style="1" customWidth="1"/>
    <col min="8207" max="8448" width="8.7109375" style="1"/>
    <col min="8449" max="8449" width="35.42578125" style="1" customWidth="1"/>
    <col min="8450" max="8450" width="10.140625" style="1" customWidth="1"/>
    <col min="8451" max="8451" width="12.42578125" style="1" customWidth="1"/>
    <col min="8452" max="8452" width="14.140625" style="1" customWidth="1"/>
    <col min="8453" max="8453" width="7.140625" style="1" customWidth="1"/>
    <col min="8454" max="8454" width="9.28515625" style="1" customWidth="1"/>
    <col min="8455" max="8455" width="10.7109375" style="1" customWidth="1"/>
    <col min="8456" max="8456" width="12.5703125" style="1" customWidth="1"/>
    <col min="8457" max="8457" width="13.5703125" style="1" customWidth="1"/>
    <col min="8458" max="8458" width="6.85546875" style="1" customWidth="1"/>
    <col min="8459" max="8459" width="7.140625" style="1" customWidth="1"/>
    <col min="8460" max="8460" width="8.7109375" style="1"/>
    <col min="8461" max="8461" width="13.140625" style="1" customWidth="1"/>
    <col min="8462" max="8462" width="14.28515625" style="1" customWidth="1"/>
    <col min="8463" max="8704" width="8.7109375" style="1"/>
    <col min="8705" max="8705" width="35.42578125" style="1" customWidth="1"/>
    <col min="8706" max="8706" width="10.140625" style="1" customWidth="1"/>
    <col min="8707" max="8707" width="12.42578125" style="1" customWidth="1"/>
    <col min="8708" max="8708" width="14.140625" style="1" customWidth="1"/>
    <col min="8709" max="8709" width="7.140625" style="1" customWidth="1"/>
    <col min="8710" max="8710" width="9.28515625" style="1" customWidth="1"/>
    <col min="8711" max="8711" width="10.7109375" style="1" customWidth="1"/>
    <col min="8712" max="8712" width="12.5703125" style="1" customWidth="1"/>
    <col min="8713" max="8713" width="13.5703125" style="1" customWidth="1"/>
    <col min="8714" max="8714" width="6.85546875" style="1" customWidth="1"/>
    <col min="8715" max="8715" width="7.140625" style="1" customWidth="1"/>
    <col min="8716" max="8716" width="8.7109375" style="1"/>
    <col min="8717" max="8717" width="13.140625" style="1" customWidth="1"/>
    <col min="8718" max="8718" width="14.28515625" style="1" customWidth="1"/>
    <col min="8719" max="8960" width="8.7109375" style="1"/>
    <col min="8961" max="8961" width="35.42578125" style="1" customWidth="1"/>
    <col min="8962" max="8962" width="10.140625" style="1" customWidth="1"/>
    <col min="8963" max="8963" width="12.42578125" style="1" customWidth="1"/>
    <col min="8964" max="8964" width="14.140625" style="1" customWidth="1"/>
    <col min="8965" max="8965" width="7.140625" style="1" customWidth="1"/>
    <col min="8966" max="8966" width="9.28515625" style="1" customWidth="1"/>
    <col min="8967" max="8967" width="10.7109375" style="1" customWidth="1"/>
    <col min="8968" max="8968" width="12.5703125" style="1" customWidth="1"/>
    <col min="8969" max="8969" width="13.5703125" style="1" customWidth="1"/>
    <col min="8970" max="8970" width="6.85546875" style="1" customWidth="1"/>
    <col min="8971" max="8971" width="7.140625" style="1" customWidth="1"/>
    <col min="8972" max="8972" width="8.7109375" style="1"/>
    <col min="8973" max="8973" width="13.140625" style="1" customWidth="1"/>
    <col min="8974" max="8974" width="14.28515625" style="1" customWidth="1"/>
    <col min="8975" max="9216" width="8.7109375" style="1"/>
    <col min="9217" max="9217" width="35.42578125" style="1" customWidth="1"/>
    <col min="9218" max="9218" width="10.140625" style="1" customWidth="1"/>
    <col min="9219" max="9219" width="12.42578125" style="1" customWidth="1"/>
    <col min="9220" max="9220" width="14.140625" style="1" customWidth="1"/>
    <col min="9221" max="9221" width="7.140625" style="1" customWidth="1"/>
    <col min="9222" max="9222" width="9.28515625" style="1" customWidth="1"/>
    <col min="9223" max="9223" width="10.7109375" style="1" customWidth="1"/>
    <col min="9224" max="9224" width="12.5703125" style="1" customWidth="1"/>
    <col min="9225" max="9225" width="13.5703125" style="1" customWidth="1"/>
    <col min="9226" max="9226" width="6.85546875" style="1" customWidth="1"/>
    <col min="9227" max="9227" width="7.140625" style="1" customWidth="1"/>
    <col min="9228" max="9228" width="8.7109375" style="1"/>
    <col min="9229" max="9229" width="13.140625" style="1" customWidth="1"/>
    <col min="9230" max="9230" width="14.28515625" style="1" customWidth="1"/>
    <col min="9231" max="9472" width="8.7109375" style="1"/>
    <col min="9473" max="9473" width="35.42578125" style="1" customWidth="1"/>
    <col min="9474" max="9474" width="10.140625" style="1" customWidth="1"/>
    <col min="9475" max="9475" width="12.42578125" style="1" customWidth="1"/>
    <col min="9476" max="9476" width="14.140625" style="1" customWidth="1"/>
    <col min="9477" max="9477" width="7.140625" style="1" customWidth="1"/>
    <col min="9478" max="9478" width="9.28515625" style="1" customWidth="1"/>
    <col min="9479" max="9479" width="10.7109375" style="1" customWidth="1"/>
    <col min="9480" max="9480" width="12.5703125" style="1" customWidth="1"/>
    <col min="9481" max="9481" width="13.5703125" style="1" customWidth="1"/>
    <col min="9482" max="9482" width="6.85546875" style="1" customWidth="1"/>
    <col min="9483" max="9483" width="7.140625" style="1" customWidth="1"/>
    <col min="9484" max="9484" width="8.7109375" style="1"/>
    <col min="9485" max="9485" width="13.140625" style="1" customWidth="1"/>
    <col min="9486" max="9486" width="14.28515625" style="1" customWidth="1"/>
    <col min="9487" max="9728" width="8.7109375" style="1"/>
    <col min="9729" max="9729" width="35.42578125" style="1" customWidth="1"/>
    <col min="9730" max="9730" width="10.140625" style="1" customWidth="1"/>
    <col min="9731" max="9731" width="12.42578125" style="1" customWidth="1"/>
    <col min="9732" max="9732" width="14.140625" style="1" customWidth="1"/>
    <col min="9733" max="9733" width="7.140625" style="1" customWidth="1"/>
    <col min="9734" max="9734" width="9.28515625" style="1" customWidth="1"/>
    <col min="9735" max="9735" width="10.7109375" style="1" customWidth="1"/>
    <col min="9736" max="9736" width="12.5703125" style="1" customWidth="1"/>
    <col min="9737" max="9737" width="13.5703125" style="1" customWidth="1"/>
    <col min="9738" max="9738" width="6.85546875" style="1" customWidth="1"/>
    <col min="9739" max="9739" width="7.140625" style="1" customWidth="1"/>
    <col min="9740" max="9740" width="8.7109375" style="1"/>
    <col min="9741" max="9741" width="13.140625" style="1" customWidth="1"/>
    <col min="9742" max="9742" width="14.28515625" style="1" customWidth="1"/>
    <col min="9743" max="9984" width="8.7109375" style="1"/>
    <col min="9985" max="9985" width="35.42578125" style="1" customWidth="1"/>
    <col min="9986" max="9986" width="10.140625" style="1" customWidth="1"/>
    <col min="9987" max="9987" width="12.42578125" style="1" customWidth="1"/>
    <col min="9988" max="9988" width="14.140625" style="1" customWidth="1"/>
    <col min="9989" max="9989" width="7.140625" style="1" customWidth="1"/>
    <col min="9990" max="9990" width="9.28515625" style="1" customWidth="1"/>
    <col min="9991" max="9991" width="10.7109375" style="1" customWidth="1"/>
    <col min="9992" max="9992" width="12.5703125" style="1" customWidth="1"/>
    <col min="9993" max="9993" width="13.5703125" style="1" customWidth="1"/>
    <col min="9994" max="9994" width="6.85546875" style="1" customWidth="1"/>
    <col min="9995" max="9995" width="7.140625" style="1" customWidth="1"/>
    <col min="9996" max="9996" width="8.7109375" style="1"/>
    <col min="9997" max="9997" width="13.140625" style="1" customWidth="1"/>
    <col min="9998" max="9998" width="14.28515625" style="1" customWidth="1"/>
    <col min="9999" max="10240" width="8.7109375" style="1"/>
    <col min="10241" max="10241" width="35.42578125" style="1" customWidth="1"/>
    <col min="10242" max="10242" width="10.140625" style="1" customWidth="1"/>
    <col min="10243" max="10243" width="12.42578125" style="1" customWidth="1"/>
    <col min="10244" max="10244" width="14.140625" style="1" customWidth="1"/>
    <col min="10245" max="10245" width="7.140625" style="1" customWidth="1"/>
    <col min="10246" max="10246" width="9.28515625" style="1" customWidth="1"/>
    <col min="10247" max="10247" width="10.7109375" style="1" customWidth="1"/>
    <col min="10248" max="10248" width="12.5703125" style="1" customWidth="1"/>
    <col min="10249" max="10249" width="13.5703125" style="1" customWidth="1"/>
    <col min="10250" max="10250" width="6.85546875" style="1" customWidth="1"/>
    <col min="10251" max="10251" width="7.140625" style="1" customWidth="1"/>
    <col min="10252" max="10252" width="8.7109375" style="1"/>
    <col min="10253" max="10253" width="13.140625" style="1" customWidth="1"/>
    <col min="10254" max="10254" width="14.28515625" style="1" customWidth="1"/>
    <col min="10255" max="10496" width="8.7109375" style="1"/>
    <col min="10497" max="10497" width="35.42578125" style="1" customWidth="1"/>
    <col min="10498" max="10498" width="10.140625" style="1" customWidth="1"/>
    <col min="10499" max="10499" width="12.42578125" style="1" customWidth="1"/>
    <col min="10500" max="10500" width="14.140625" style="1" customWidth="1"/>
    <col min="10501" max="10501" width="7.140625" style="1" customWidth="1"/>
    <col min="10502" max="10502" width="9.28515625" style="1" customWidth="1"/>
    <col min="10503" max="10503" width="10.7109375" style="1" customWidth="1"/>
    <col min="10504" max="10504" width="12.5703125" style="1" customWidth="1"/>
    <col min="10505" max="10505" width="13.5703125" style="1" customWidth="1"/>
    <col min="10506" max="10506" width="6.85546875" style="1" customWidth="1"/>
    <col min="10507" max="10507" width="7.140625" style="1" customWidth="1"/>
    <col min="10508" max="10508" width="8.7109375" style="1"/>
    <col min="10509" max="10509" width="13.140625" style="1" customWidth="1"/>
    <col min="10510" max="10510" width="14.28515625" style="1" customWidth="1"/>
    <col min="10511" max="10752" width="8.7109375" style="1"/>
    <col min="10753" max="10753" width="35.42578125" style="1" customWidth="1"/>
    <col min="10754" max="10754" width="10.140625" style="1" customWidth="1"/>
    <col min="10755" max="10755" width="12.42578125" style="1" customWidth="1"/>
    <col min="10756" max="10756" width="14.140625" style="1" customWidth="1"/>
    <col min="10757" max="10757" width="7.140625" style="1" customWidth="1"/>
    <col min="10758" max="10758" width="9.28515625" style="1" customWidth="1"/>
    <col min="10759" max="10759" width="10.7109375" style="1" customWidth="1"/>
    <col min="10760" max="10760" width="12.5703125" style="1" customWidth="1"/>
    <col min="10761" max="10761" width="13.5703125" style="1" customWidth="1"/>
    <col min="10762" max="10762" width="6.85546875" style="1" customWidth="1"/>
    <col min="10763" max="10763" width="7.140625" style="1" customWidth="1"/>
    <col min="10764" max="10764" width="8.7109375" style="1"/>
    <col min="10765" max="10765" width="13.140625" style="1" customWidth="1"/>
    <col min="10766" max="10766" width="14.28515625" style="1" customWidth="1"/>
    <col min="10767" max="11008" width="8.7109375" style="1"/>
    <col min="11009" max="11009" width="35.42578125" style="1" customWidth="1"/>
    <col min="11010" max="11010" width="10.140625" style="1" customWidth="1"/>
    <col min="11011" max="11011" width="12.42578125" style="1" customWidth="1"/>
    <col min="11012" max="11012" width="14.140625" style="1" customWidth="1"/>
    <col min="11013" max="11013" width="7.140625" style="1" customWidth="1"/>
    <col min="11014" max="11014" width="9.28515625" style="1" customWidth="1"/>
    <col min="11015" max="11015" width="10.7109375" style="1" customWidth="1"/>
    <col min="11016" max="11016" width="12.5703125" style="1" customWidth="1"/>
    <col min="11017" max="11017" width="13.5703125" style="1" customWidth="1"/>
    <col min="11018" max="11018" width="6.85546875" style="1" customWidth="1"/>
    <col min="11019" max="11019" width="7.140625" style="1" customWidth="1"/>
    <col min="11020" max="11020" width="8.7109375" style="1"/>
    <col min="11021" max="11021" width="13.140625" style="1" customWidth="1"/>
    <col min="11022" max="11022" width="14.28515625" style="1" customWidth="1"/>
    <col min="11023" max="11264" width="8.7109375" style="1"/>
    <col min="11265" max="11265" width="35.42578125" style="1" customWidth="1"/>
    <col min="11266" max="11266" width="10.140625" style="1" customWidth="1"/>
    <col min="11267" max="11267" width="12.42578125" style="1" customWidth="1"/>
    <col min="11268" max="11268" width="14.140625" style="1" customWidth="1"/>
    <col min="11269" max="11269" width="7.140625" style="1" customWidth="1"/>
    <col min="11270" max="11270" width="9.28515625" style="1" customWidth="1"/>
    <col min="11271" max="11271" width="10.7109375" style="1" customWidth="1"/>
    <col min="11272" max="11272" width="12.5703125" style="1" customWidth="1"/>
    <col min="11273" max="11273" width="13.5703125" style="1" customWidth="1"/>
    <col min="11274" max="11274" width="6.85546875" style="1" customWidth="1"/>
    <col min="11275" max="11275" width="7.140625" style="1" customWidth="1"/>
    <col min="11276" max="11276" width="8.7109375" style="1"/>
    <col min="11277" max="11277" width="13.140625" style="1" customWidth="1"/>
    <col min="11278" max="11278" width="14.28515625" style="1" customWidth="1"/>
    <col min="11279" max="11520" width="8.7109375" style="1"/>
    <col min="11521" max="11521" width="35.42578125" style="1" customWidth="1"/>
    <col min="11522" max="11522" width="10.140625" style="1" customWidth="1"/>
    <col min="11523" max="11523" width="12.42578125" style="1" customWidth="1"/>
    <col min="11524" max="11524" width="14.140625" style="1" customWidth="1"/>
    <col min="11525" max="11525" width="7.140625" style="1" customWidth="1"/>
    <col min="11526" max="11526" width="9.28515625" style="1" customWidth="1"/>
    <col min="11527" max="11527" width="10.7109375" style="1" customWidth="1"/>
    <col min="11528" max="11528" width="12.5703125" style="1" customWidth="1"/>
    <col min="11529" max="11529" width="13.5703125" style="1" customWidth="1"/>
    <col min="11530" max="11530" width="6.85546875" style="1" customWidth="1"/>
    <col min="11531" max="11531" width="7.140625" style="1" customWidth="1"/>
    <col min="11532" max="11532" width="8.7109375" style="1"/>
    <col min="11533" max="11533" width="13.140625" style="1" customWidth="1"/>
    <col min="11534" max="11534" width="14.28515625" style="1" customWidth="1"/>
    <col min="11535" max="11776" width="8.7109375" style="1"/>
    <col min="11777" max="11777" width="35.42578125" style="1" customWidth="1"/>
    <col min="11778" max="11778" width="10.140625" style="1" customWidth="1"/>
    <col min="11779" max="11779" width="12.42578125" style="1" customWidth="1"/>
    <col min="11780" max="11780" width="14.140625" style="1" customWidth="1"/>
    <col min="11781" max="11781" width="7.140625" style="1" customWidth="1"/>
    <col min="11782" max="11782" width="9.28515625" style="1" customWidth="1"/>
    <col min="11783" max="11783" width="10.7109375" style="1" customWidth="1"/>
    <col min="11784" max="11784" width="12.5703125" style="1" customWidth="1"/>
    <col min="11785" max="11785" width="13.5703125" style="1" customWidth="1"/>
    <col min="11786" max="11786" width="6.85546875" style="1" customWidth="1"/>
    <col min="11787" max="11787" width="7.140625" style="1" customWidth="1"/>
    <col min="11788" max="11788" width="8.7109375" style="1"/>
    <col min="11789" max="11789" width="13.140625" style="1" customWidth="1"/>
    <col min="11790" max="11790" width="14.28515625" style="1" customWidth="1"/>
    <col min="11791" max="12032" width="8.7109375" style="1"/>
    <col min="12033" max="12033" width="35.42578125" style="1" customWidth="1"/>
    <col min="12034" max="12034" width="10.140625" style="1" customWidth="1"/>
    <col min="12035" max="12035" width="12.42578125" style="1" customWidth="1"/>
    <col min="12036" max="12036" width="14.140625" style="1" customWidth="1"/>
    <col min="12037" max="12037" width="7.140625" style="1" customWidth="1"/>
    <col min="12038" max="12038" width="9.28515625" style="1" customWidth="1"/>
    <col min="12039" max="12039" width="10.7109375" style="1" customWidth="1"/>
    <col min="12040" max="12040" width="12.5703125" style="1" customWidth="1"/>
    <col min="12041" max="12041" width="13.5703125" style="1" customWidth="1"/>
    <col min="12042" max="12042" width="6.85546875" style="1" customWidth="1"/>
    <col min="12043" max="12043" width="7.140625" style="1" customWidth="1"/>
    <col min="12044" max="12044" width="8.7109375" style="1"/>
    <col min="12045" max="12045" width="13.140625" style="1" customWidth="1"/>
    <col min="12046" max="12046" width="14.28515625" style="1" customWidth="1"/>
    <col min="12047" max="12288" width="8.7109375" style="1"/>
    <col min="12289" max="12289" width="35.42578125" style="1" customWidth="1"/>
    <col min="12290" max="12290" width="10.140625" style="1" customWidth="1"/>
    <col min="12291" max="12291" width="12.42578125" style="1" customWidth="1"/>
    <col min="12292" max="12292" width="14.140625" style="1" customWidth="1"/>
    <col min="12293" max="12293" width="7.140625" style="1" customWidth="1"/>
    <col min="12294" max="12294" width="9.28515625" style="1" customWidth="1"/>
    <col min="12295" max="12295" width="10.7109375" style="1" customWidth="1"/>
    <col min="12296" max="12296" width="12.5703125" style="1" customWidth="1"/>
    <col min="12297" max="12297" width="13.5703125" style="1" customWidth="1"/>
    <col min="12298" max="12298" width="6.85546875" style="1" customWidth="1"/>
    <col min="12299" max="12299" width="7.140625" style="1" customWidth="1"/>
    <col min="12300" max="12300" width="8.7109375" style="1"/>
    <col min="12301" max="12301" width="13.140625" style="1" customWidth="1"/>
    <col min="12302" max="12302" width="14.28515625" style="1" customWidth="1"/>
    <col min="12303" max="12544" width="8.7109375" style="1"/>
    <col min="12545" max="12545" width="35.42578125" style="1" customWidth="1"/>
    <col min="12546" max="12546" width="10.140625" style="1" customWidth="1"/>
    <col min="12547" max="12547" width="12.42578125" style="1" customWidth="1"/>
    <col min="12548" max="12548" width="14.140625" style="1" customWidth="1"/>
    <col min="12549" max="12549" width="7.140625" style="1" customWidth="1"/>
    <col min="12550" max="12550" width="9.28515625" style="1" customWidth="1"/>
    <col min="12551" max="12551" width="10.7109375" style="1" customWidth="1"/>
    <col min="12552" max="12552" width="12.5703125" style="1" customWidth="1"/>
    <col min="12553" max="12553" width="13.5703125" style="1" customWidth="1"/>
    <col min="12554" max="12554" width="6.85546875" style="1" customWidth="1"/>
    <col min="12555" max="12555" width="7.140625" style="1" customWidth="1"/>
    <col min="12556" max="12556" width="8.7109375" style="1"/>
    <col min="12557" max="12557" width="13.140625" style="1" customWidth="1"/>
    <col min="12558" max="12558" width="14.28515625" style="1" customWidth="1"/>
    <col min="12559" max="12800" width="8.7109375" style="1"/>
    <col min="12801" max="12801" width="35.42578125" style="1" customWidth="1"/>
    <col min="12802" max="12802" width="10.140625" style="1" customWidth="1"/>
    <col min="12803" max="12803" width="12.42578125" style="1" customWidth="1"/>
    <col min="12804" max="12804" width="14.140625" style="1" customWidth="1"/>
    <col min="12805" max="12805" width="7.140625" style="1" customWidth="1"/>
    <col min="12806" max="12806" width="9.28515625" style="1" customWidth="1"/>
    <col min="12807" max="12807" width="10.7109375" style="1" customWidth="1"/>
    <col min="12808" max="12808" width="12.5703125" style="1" customWidth="1"/>
    <col min="12809" max="12809" width="13.5703125" style="1" customWidth="1"/>
    <col min="12810" max="12810" width="6.85546875" style="1" customWidth="1"/>
    <col min="12811" max="12811" width="7.140625" style="1" customWidth="1"/>
    <col min="12812" max="12812" width="8.7109375" style="1"/>
    <col min="12813" max="12813" width="13.140625" style="1" customWidth="1"/>
    <col min="12814" max="12814" width="14.28515625" style="1" customWidth="1"/>
    <col min="12815" max="13056" width="8.7109375" style="1"/>
    <col min="13057" max="13057" width="35.42578125" style="1" customWidth="1"/>
    <col min="13058" max="13058" width="10.140625" style="1" customWidth="1"/>
    <col min="13059" max="13059" width="12.42578125" style="1" customWidth="1"/>
    <col min="13060" max="13060" width="14.140625" style="1" customWidth="1"/>
    <col min="13061" max="13061" width="7.140625" style="1" customWidth="1"/>
    <col min="13062" max="13062" width="9.28515625" style="1" customWidth="1"/>
    <col min="13063" max="13063" width="10.7109375" style="1" customWidth="1"/>
    <col min="13064" max="13064" width="12.5703125" style="1" customWidth="1"/>
    <col min="13065" max="13065" width="13.5703125" style="1" customWidth="1"/>
    <col min="13066" max="13066" width="6.85546875" style="1" customWidth="1"/>
    <col min="13067" max="13067" width="7.140625" style="1" customWidth="1"/>
    <col min="13068" max="13068" width="8.7109375" style="1"/>
    <col min="13069" max="13069" width="13.140625" style="1" customWidth="1"/>
    <col min="13070" max="13070" width="14.28515625" style="1" customWidth="1"/>
    <col min="13071" max="13312" width="8.7109375" style="1"/>
    <col min="13313" max="13313" width="35.42578125" style="1" customWidth="1"/>
    <col min="13314" max="13314" width="10.140625" style="1" customWidth="1"/>
    <col min="13315" max="13315" width="12.42578125" style="1" customWidth="1"/>
    <col min="13316" max="13316" width="14.140625" style="1" customWidth="1"/>
    <col min="13317" max="13317" width="7.140625" style="1" customWidth="1"/>
    <col min="13318" max="13318" width="9.28515625" style="1" customWidth="1"/>
    <col min="13319" max="13319" width="10.7109375" style="1" customWidth="1"/>
    <col min="13320" max="13320" width="12.5703125" style="1" customWidth="1"/>
    <col min="13321" max="13321" width="13.5703125" style="1" customWidth="1"/>
    <col min="13322" max="13322" width="6.85546875" style="1" customWidth="1"/>
    <col min="13323" max="13323" width="7.140625" style="1" customWidth="1"/>
    <col min="13324" max="13324" width="8.7109375" style="1"/>
    <col min="13325" max="13325" width="13.140625" style="1" customWidth="1"/>
    <col min="13326" max="13326" width="14.28515625" style="1" customWidth="1"/>
    <col min="13327" max="13568" width="8.7109375" style="1"/>
    <col min="13569" max="13569" width="35.42578125" style="1" customWidth="1"/>
    <col min="13570" max="13570" width="10.140625" style="1" customWidth="1"/>
    <col min="13571" max="13571" width="12.42578125" style="1" customWidth="1"/>
    <col min="13572" max="13572" width="14.140625" style="1" customWidth="1"/>
    <col min="13573" max="13573" width="7.140625" style="1" customWidth="1"/>
    <col min="13574" max="13574" width="9.28515625" style="1" customWidth="1"/>
    <col min="13575" max="13575" width="10.7109375" style="1" customWidth="1"/>
    <col min="13576" max="13576" width="12.5703125" style="1" customWidth="1"/>
    <col min="13577" max="13577" width="13.5703125" style="1" customWidth="1"/>
    <col min="13578" max="13578" width="6.85546875" style="1" customWidth="1"/>
    <col min="13579" max="13579" width="7.140625" style="1" customWidth="1"/>
    <col min="13580" max="13580" width="8.7109375" style="1"/>
    <col min="13581" max="13581" width="13.140625" style="1" customWidth="1"/>
    <col min="13582" max="13582" width="14.28515625" style="1" customWidth="1"/>
    <col min="13583" max="13824" width="8.7109375" style="1"/>
    <col min="13825" max="13825" width="35.42578125" style="1" customWidth="1"/>
    <col min="13826" max="13826" width="10.140625" style="1" customWidth="1"/>
    <col min="13827" max="13827" width="12.42578125" style="1" customWidth="1"/>
    <col min="13828" max="13828" width="14.140625" style="1" customWidth="1"/>
    <col min="13829" max="13829" width="7.140625" style="1" customWidth="1"/>
    <col min="13830" max="13830" width="9.28515625" style="1" customWidth="1"/>
    <col min="13831" max="13831" width="10.7109375" style="1" customWidth="1"/>
    <col min="13832" max="13832" width="12.5703125" style="1" customWidth="1"/>
    <col min="13833" max="13833" width="13.5703125" style="1" customWidth="1"/>
    <col min="13834" max="13834" width="6.85546875" style="1" customWidth="1"/>
    <col min="13835" max="13835" width="7.140625" style="1" customWidth="1"/>
    <col min="13836" max="13836" width="8.7109375" style="1"/>
    <col min="13837" max="13837" width="13.140625" style="1" customWidth="1"/>
    <col min="13838" max="13838" width="14.28515625" style="1" customWidth="1"/>
    <col min="13839" max="14080" width="8.7109375" style="1"/>
    <col min="14081" max="14081" width="35.42578125" style="1" customWidth="1"/>
    <col min="14082" max="14082" width="10.140625" style="1" customWidth="1"/>
    <col min="14083" max="14083" width="12.42578125" style="1" customWidth="1"/>
    <col min="14084" max="14084" width="14.140625" style="1" customWidth="1"/>
    <col min="14085" max="14085" width="7.140625" style="1" customWidth="1"/>
    <col min="14086" max="14086" width="9.28515625" style="1" customWidth="1"/>
    <col min="14087" max="14087" width="10.7109375" style="1" customWidth="1"/>
    <col min="14088" max="14088" width="12.5703125" style="1" customWidth="1"/>
    <col min="14089" max="14089" width="13.5703125" style="1" customWidth="1"/>
    <col min="14090" max="14090" width="6.85546875" style="1" customWidth="1"/>
    <col min="14091" max="14091" width="7.140625" style="1" customWidth="1"/>
    <col min="14092" max="14092" width="8.7109375" style="1"/>
    <col min="14093" max="14093" width="13.140625" style="1" customWidth="1"/>
    <col min="14094" max="14094" width="14.28515625" style="1" customWidth="1"/>
    <col min="14095" max="14336" width="8.7109375" style="1"/>
    <col min="14337" max="14337" width="35.42578125" style="1" customWidth="1"/>
    <col min="14338" max="14338" width="10.140625" style="1" customWidth="1"/>
    <col min="14339" max="14339" width="12.42578125" style="1" customWidth="1"/>
    <col min="14340" max="14340" width="14.140625" style="1" customWidth="1"/>
    <col min="14341" max="14341" width="7.140625" style="1" customWidth="1"/>
    <col min="14342" max="14342" width="9.28515625" style="1" customWidth="1"/>
    <col min="14343" max="14343" width="10.7109375" style="1" customWidth="1"/>
    <col min="14344" max="14344" width="12.5703125" style="1" customWidth="1"/>
    <col min="14345" max="14345" width="13.5703125" style="1" customWidth="1"/>
    <col min="14346" max="14346" width="6.85546875" style="1" customWidth="1"/>
    <col min="14347" max="14347" width="7.140625" style="1" customWidth="1"/>
    <col min="14348" max="14348" width="8.7109375" style="1"/>
    <col min="14349" max="14349" width="13.140625" style="1" customWidth="1"/>
    <col min="14350" max="14350" width="14.28515625" style="1" customWidth="1"/>
    <col min="14351" max="14592" width="8.7109375" style="1"/>
    <col min="14593" max="14593" width="35.42578125" style="1" customWidth="1"/>
    <col min="14594" max="14594" width="10.140625" style="1" customWidth="1"/>
    <col min="14595" max="14595" width="12.42578125" style="1" customWidth="1"/>
    <col min="14596" max="14596" width="14.140625" style="1" customWidth="1"/>
    <col min="14597" max="14597" width="7.140625" style="1" customWidth="1"/>
    <col min="14598" max="14598" width="9.28515625" style="1" customWidth="1"/>
    <col min="14599" max="14599" width="10.7109375" style="1" customWidth="1"/>
    <col min="14600" max="14600" width="12.5703125" style="1" customWidth="1"/>
    <col min="14601" max="14601" width="13.5703125" style="1" customWidth="1"/>
    <col min="14602" max="14602" width="6.85546875" style="1" customWidth="1"/>
    <col min="14603" max="14603" width="7.140625" style="1" customWidth="1"/>
    <col min="14604" max="14604" width="8.7109375" style="1"/>
    <col min="14605" max="14605" width="13.140625" style="1" customWidth="1"/>
    <col min="14606" max="14606" width="14.28515625" style="1" customWidth="1"/>
    <col min="14607" max="14848" width="8.7109375" style="1"/>
    <col min="14849" max="14849" width="35.42578125" style="1" customWidth="1"/>
    <col min="14850" max="14850" width="10.140625" style="1" customWidth="1"/>
    <col min="14851" max="14851" width="12.42578125" style="1" customWidth="1"/>
    <col min="14852" max="14852" width="14.140625" style="1" customWidth="1"/>
    <col min="14853" max="14853" width="7.140625" style="1" customWidth="1"/>
    <col min="14854" max="14854" width="9.28515625" style="1" customWidth="1"/>
    <col min="14855" max="14855" width="10.7109375" style="1" customWidth="1"/>
    <col min="14856" max="14856" width="12.5703125" style="1" customWidth="1"/>
    <col min="14857" max="14857" width="13.5703125" style="1" customWidth="1"/>
    <col min="14858" max="14858" width="6.85546875" style="1" customWidth="1"/>
    <col min="14859" max="14859" width="7.140625" style="1" customWidth="1"/>
    <col min="14860" max="14860" width="8.7109375" style="1"/>
    <col min="14861" max="14861" width="13.140625" style="1" customWidth="1"/>
    <col min="14862" max="14862" width="14.28515625" style="1" customWidth="1"/>
    <col min="14863" max="15104" width="8.7109375" style="1"/>
    <col min="15105" max="15105" width="35.42578125" style="1" customWidth="1"/>
    <col min="15106" max="15106" width="10.140625" style="1" customWidth="1"/>
    <col min="15107" max="15107" width="12.42578125" style="1" customWidth="1"/>
    <col min="15108" max="15108" width="14.140625" style="1" customWidth="1"/>
    <col min="15109" max="15109" width="7.140625" style="1" customWidth="1"/>
    <col min="15110" max="15110" width="9.28515625" style="1" customWidth="1"/>
    <col min="15111" max="15111" width="10.7109375" style="1" customWidth="1"/>
    <col min="15112" max="15112" width="12.5703125" style="1" customWidth="1"/>
    <col min="15113" max="15113" width="13.5703125" style="1" customWidth="1"/>
    <col min="15114" max="15114" width="6.85546875" style="1" customWidth="1"/>
    <col min="15115" max="15115" width="7.140625" style="1" customWidth="1"/>
    <col min="15116" max="15116" width="8.7109375" style="1"/>
    <col min="15117" max="15117" width="13.140625" style="1" customWidth="1"/>
    <col min="15118" max="15118" width="14.28515625" style="1" customWidth="1"/>
    <col min="15119" max="15360" width="8.7109375" style="1"/>
    <col min="15361" max="15361" width="35.42578125" style="1" customWidth="1"/>
    <col min="15362" max="15362" width="10.140625" style="1" customWidth="1"/>
    <col min="15363" max="15363" width="12.42578125" style="1" customWidth="1"/>
    <col min="15364" max="15364" width="14.140625" style="1" customWidth="1"/>
    <col min="15365" max="15365" width="7.140625" style="1" customWidth="1"/>
    <col min="15366" max="15366" width="9.28515625" style="1" customWidth="1"/>
    <col min="15367" max="15367" width="10.7109375" style="1" customWidth="1"/>
    <col min="15368" max="15368" width="12.5703125" style="1" customWidth="1"/>
    <col min="15369" max="15369" width="13.5703125" style="1" customWidth="1"/>
    <col min="15370" max="15370" width="6.85546875" style="1" customWidth="1"/>
    <col min="15371" max="15371" width="7.140625" style="1" customWidth="1"/>
    <col min="15372" max="15372" width="8.7109375" style="1"/>
    <col min="15373" max="15373" width="13.140625" style="1" customWidth="1"/>
    <col min="15374" max="15374" width="14.28515625" style="1" customWidth="1"/>
    <col min="15375" max="15616" width="8.7109375" style="1"/>
    <col min="15617" max="15617" width="35.42578125" style="1" customWidth="1"/>
    <col min="15618" max="15618" width="10.140625" style="1" customWidth="1"/>
    <col min="15619" max="15619" width="12.42578125" style="1" customWidth="1"/>
    <col min="15620" max="15620" width="14.140625" style="1" customWidth="1"/>
    <col min="15621" max="15621" width="7.140625" style="1" customWidth="1"/>
    <col min="15622" max="15622" width="9.28515625" style="1" customWidth="1"/>
    <col min="15623" max="15623" width="10.7109375" style="1" customWidth="1"/>
    <col min="15624" max="15624" width="12.5703125" style="1" customWidth="1"/>
    <col min="15625" max="15625" width="13.5703125" style="1" customWidth="1"/>
    <col min="15626" max="15626" width="6.85546875" style="1" customWidth="1"/>
    <col min="15627" max="15627" width="7.140625" style="1" customWidth="1"/>
    <col min="15628" max="15628" width="8.7109375" style="1"/>
    <col min="15629" max="15629" width="13.140625" style="1" customWidth="1"/>
    <col min="15630" max="15630" width="14.28515625" style="1" customWidth="1"/>
    <col min="15631" max="15872" width="8.7109375" style="1"/>
    <col min="15873" max="15873" width="35.42578125" style="1" customWidth="1"/>
    <col min="15874" max="15874" width="10.140625" style="1" customWidth="1"/>
    <col min="15875" max="15875" width="12.42578125" style="1" customWidth="1"/>
    <col min="15876" max="15876" width="14.140625" style="1" customWidth="1"/>
    <col min="15877" max="15877" width="7.140625" style="1" customWidth="1"/>
    <col min="15878" max="15878" width="9.28515625" style="1" customWidth="1"/>
    <col min="15879" max="15879" width="10.7109375" style="1" customWidth="1"/>
    <col min="15880" max="15880" width="12.5703125" style="1" customWidth="1"/>
    <col min="15881" max="15881" width="13.5703125" style="1" customWidth="1"/>
    <col min="15882" max="15882" width="6.85546875" style="1" customWidth="1"/>
    <col min="15883" max="15883" width="7.140625" style="1" customWidth="1"/>
    <col min="15884" max="15884" width="8.7109375" style="1"/>
    <col min="15885" max="15885" width="13.140625" style="1" customWidth="1"/>
    <col min="15886" max="15886" width="14.28515625" style="1" customWidth="1"/>
    <col min="15887" max="16128" width="8.7109375" style="1"/>
    <col min="16129" max="16129" width="35.42578125" style="1" customWidth="1"/>
    <col min="16130" max="16130" width="10.140625" style="1" customWidth="1"/>
    <col min="16131" max="16131" width="12.42578125" style="1" customWidth="1"/>
    <col min="16132" max="16132" width="14.140625" style="1" customWidth="1"/>
    <col min="16133" max="16133" width="7.140625" style="1" customWidth="1"/>
    <col min="16134" max="16134" width="9.28515625" style="1" customWidth="1"/>
    <col min="16135" max="16135" width="10.7109375" style="1" customWidth="1"/>
    <col min="16136" max="16136" width="12.5703125" style="1" customWidth="1"/>
    <col min="16137" max="16137" width="13.5703125" style="1" customWidth="1"/>
    <col min="16138" max="16138" width="6.85546875" style="1" customWidth="1"/>
    <col min="16139" max="16139" width="7.140625" style="1" customWidth="1"/>
    <col min="16140" max="16140" width="8.7109375" style="1"/>
    <col min="16141" max="16141" width="13.140625" style="1" customWidth="1"/>
    <col min="16142" max="16142" width="14.28515625" style="1" customWidth="1"/>
    <col min="16143" max="16384" width="8.7109375" style="1"/>
  </cols>
  <sheetData>
    <row r="1" spans="1:14" ht="32.1" customHeight="1" x14ac:dyDescent="0.2">
      <c r="A1" s="387" t="s">
        <v>273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</row>
    <row r="2" spans="1:14" ht="18.95" customHeight="1" x14ac:dyDescent="0.25">
      <c r="A2" s="443"/>
      <c r="B2" s="443"/>
      <c r="C2" s="443"/>
      <c r="D2" s="443"/>
      <c r="E2" s="443"/>
      <c r="F2" s="443"/>
      <c r="G2" s="443"/>
      <c r="H2" s="443"/>
      <c r="I2" s="443"/>
    </row>
    <row r="3" spans="1:14" ht="69" customHeight="1" x14ac:dyDescent="0.2">
      <c r="A3" s="429" t="s">
        <v>142</v>
      </c>
      <c r="B3" s="38" t="s">
        <v>143</v>
      </c>
      <c r="C3" s="38" t="s">
        <v>144</v>
      </c>
      <c r="D3" s="38" t="s">
        <v>274</v>
      </c>
      <c r="E3" s="38" t="s">
        <v>146</v>
      </c>
      <c r="F3" s="142" t="s">
        <v>147</v>
      </c>
      <c r="G3" s="38" t="s">
        <v>143</v>
      </c>
      <c r="H3" s="38" t="s">
        <v>144</v>
      </c>
      <c r="I3" s="38" t="s">
        <v>274</v>
      </c>
      <c r="J3" s="38" t="s">
        <v>146</v>
      </c>
      <c r="K3" s="142" t="s">
        <v>147</v>
      </c>
      <c r="L3" s="38" t="s">
        <v>143</v>
      </c>
      <c r="M3" s="38" t="s">
        <v>144</v>
      </c>
      <c r="N3" s="38" t="s">
        <v>274</v>
      </c>
    </row>
    <row r="4" spans="1:14" ht="15" customHeight="1" x14ac:dyDescent="0.2">
      <c r="A4" s="429"/>
      <c r="B4" s="390">
        <v>2013</v>
      </c>
      <c r="C4" s="390"/>
      <c r="D4" s="390"/>
      <c r="E4" s="390"/>
      <c r="F4" s="390"/>
      <c r="G4" s="390">
        <v>2014</v>
      </c>
      <c r="H4" s="390"/>
      <c r="I4" s="390"/>
      <c r="J4" s="390"/>
      <c r="K4" s="390"/>
      <c r="L4" s="444" t="e">
        <f>#REF!</f>
        <v>#REF!</v>
      </c>
      <c r="M4" s="444"/>
      <c r="N4" s="444"/>
    </row>
    <row r="5" spans="1:14" ht="14.25" customHeight="1" x14ac:dyDescent="0.3">
      <c r="A5" s="176">
        <v>1</v>
      </c>
      <c r="B5" s="176">
        <v>2</v>
      </c>
      <c r="C5" s="176">
        <v>3</v>
      </c>
      <c r="D5" s="176">
        <v>4</v>
      </c>
      <c r="E5" s="176">
        <v>5</v>
      </c>
      <c r="F5" s="177">
        <v>6</v>
      </c>
      <c r="G5" s="176">
        <v>7</v>
      </c>
      <c r="H5" s="176">
        <v>8</v>
      </c>
      <c r="I5" s="176">
        <v>9</v>
      </c>
      <c r="J5" s="146">
        <v>10</v>
      </c>
      <c r="K5" s="146">
        <v>11</v>
      </c>
      <c r="L5" s="146">
        <v>12</v>
      </c>
      <c r="M5" s="146">
        <v>13</v>
      </c>
      <c r="N5" s="146">
        <v>14</v>
      </c>
    </row>
    <row r="6" spans="1:14" ht="29.45" customHeight="1" x14ac:dyDescent="0.2">
      <c r="A6" s="178" t="s">
        <v>275</v>
      </c>
      <c r="B6" s="42">
        <v>2705</v>
      </c>
      <c r="C6" s="42">
        <v>2505</v>
      </c>
      <c r="D6" s="151">
        <v>92.606284658040664</v>
      </c>
      <c r="E6" s="149">
        <v>95.1</v>
      </c>
      <c r="F6" s="149">
        <v>93.1</v>
      </c>
      <c r="G6" s="150">
        <v>2654</v>
      </c>
      <c r="H6" s="150">
        <v>2483</v>
      </c>
      <c r="I6" s="151">
        <v>93.556895252449138</v>
      </c>
      <c r="J6" s="149">
        <v>94.7</v>
      </c>
      <c r="K6" s="149">
        <v>95.2</v>
      </c>
      <c r="L6" s="150">
        <v>2625</v>
      </c>
      <c r="M6" s="150">
        <v>2462</v>
      </c>
      <c r="N6" s="151">
        <v>93.790476190476184</v>
      </c>
    </row>
    <row r="7" spans="1:14" ht="27" customHeight="1" x14ac:dyDescent="0.25">
      <c r="A7" s="179" t="s">
        <v>276</v>
      </c>
      <c r="B7" s="180">
        <v>1520</v>
      </c>
      <c r="C7" s="180">
        <v>1392</v>
      </c>
      <c r="D7" s="151">
        <v>91.578947368421055</v>
      </c>
      <c r="E7" s="149">
        <v>94.5</v>
      </c>
      <c r="F7" s="149">
        <v>92.5</v>
      </c>
      <c r="G7" s="150">
        <v>1478</v>
      </c>
      <c r="H7" s="150">
        <v>1361</v>
      </c>
      <c r="I7" s="151">
        <v>92.08389715832206</v>
      </c>
      <c r="J7" s="149">
        <v>94.8</v>
      </c>
      <c r="K7" s="149">
        <v>94.6</v>
      </c>
      <c r="L7" s="150">
        <v>1428</v>
      </c>
      <c r="M7" s="150">
        <v>1335</v>
      </c>
      <c r="N7" s="151">
        <v>93.487394957983199</v>
      </c>
    </row>
    <row r="8" spans="1:14" ht="14.1" customHeight="1" x14ac:dyDescent="0.25">
      <c r="A8" s="181" t="s">
        <v>277</v>
      </c>
      <c r="B8" s="42">
        <v>172</v>
      </c>
      <c r="C8" s="42">
        <v>155</v>
      </c>
      <c r="D8" s="151">
        <v>90.116279069767444</v>
      </c>
      <c r="E8" s="149">
        <v>96.7</v>
      </c>
      <c r="F8" s="149">
        <v>96.1</v>
      </c>
      <c r="G8" s="150">
        <v>169</v>
      </c>
      <c r="H8" s="150">
        <v>151</v>
      </c>
      <c r="I8" s="151">
        <v>89.349112426035504</v>
      </c>
      <c r="J8" s="149">
        <v>95.9</v>
      </c>
      <c r="K8" s="149">
        <v>97.4</v>
      </c>
      <c r="L8" s="150">
        <v>164</v>
      </c>
      <c r="M8" s="150">
        <v>154</v>
      </c>
      <c r="N8" s="151">
        <v>93.902439024390233</v>
      </c>
    </row>
    <row r="9" spans="1:14" ht="14.1" customHeight="1" x14ac:dyDescent="0.2">
      <c r="A9" s="163" t="s">
        <v>278</v>
      </c>
      <c r="B9" s="42">
        <v>0</v>
      </c>
      <c r="C9" s="42">
        <v>0</v>
      </c>
      <c r="D9" s="151"/>
      <c r="E9" s="149">
        <v>96.5</v>
      </c>
      <c r="F9" s="149">
        <v>97.6</v>
      </c>
      <c r="G9" s="150">
        <v>1</v>
      </c>
      <c r="H9" s="150">
        <v>1</v>
      </c>
      <c r="I9" s="151">
        <v>100</v>
      </c>
      <c r="J9" s="149">
        <v>96.9</v>
      </c>
      <c r="K9" s="149">
        <v>97</v>
      </c>
      <c r="L9" s="150">
        <v>1</v>
      </c>
      <c r="M9" s="150">
        <v>1</v>
      </c>
      <c r="N9" s="151">
        <v>100</v>
      </c>
    </row>
    <row r="10" spans="1:14" ht="14.1" customHeight="1" x14ac:dyDescent="0.2">
      <c r="A10" s="163" t="s">
        <v>279</v>
      </c>
      <c r="B10" s="42"/>
      <c r="C10" s="42"/>
      <c r="D10" s="151"/>
      <c r="E10" s="149"/>
      <c r="F10" s="149"/>
      <c r="G10" s="150"/>
      <c r="H10" s="150"/>
      <c r="I10" s="151"/>
      <c r="J10" s="149"/>
      <c r="K10" s="149"/>
      <c r="L10" s="150">
        <v>74</v>
      </c>
      <c r="M10" s="150">
        <v>71</v>
      </c>
      <c r="N10" s="151">
        <v>95.945945945945937</v>
      </c>
    </row>
    <row r="11" spans="1:14" ht="14.1" customHeight="1" x14ac:dyDescent="0.2">
      <c r="A11" s="163" t="s">
        <v>280</v>
      </c>
      <c r="B11" s="42"/>
      <c r="C11" s="42"/>
      <c r="D11" s="151"/>
      <c r="E11" s="149"/>
      <c r="F11" s="149"/>
      <c r="G11" s="150"/>
      <c r="H11" s="150"/>
      <c r="I11" s="151"/>
      <c r="J11" s="149"/>
      <c r="K11" s="149"/>
      <c r="L11" s="150">
        <v>73</v>
      </c>
      <c r="M11" s="150">
        <v>71</v>
      </c>
      <c r="N11" s="151">
        <v>97.260273972602747</v>
      </c>
    </row>
    <row r="12" spans="1:14" ht="14.1" customHeight="1" x14ac:dyDescent="0.25">
      <c r="A12" s="181" t="s">
        <v>281</v>
      </c>
      <c r="B12" s="42">
        <v>36</v>
      </c>
      <c r="C12" s="42">
        <v>35</v>
      </c>
      <c r="D12" s="151">
        <v>97.222222222222214</v>
      </c>
      <c r="E12" s="149">
        <v>97.6</v>
      </c>
      <c r="F12" s="149">
        <v>95.7</v>
      </c>
      <c r="G12" s="150">
        <v>30</v>
      </c>
      <c r="H12" s="150">
        <v>30</v>
      </c>
      <c r="I12" s="151">
        <v>100</v>
      </c>
      <c r="J12" s="149">
        <v>97.2</v>
      </c>
      <c r="K12" s="149">
        <v>96.8</v>
      </c>
      <c r="L12" s="150">
        <v>31</v>
      </c>
      <c r="M12" s="150">
        <v>31</v>
      </c>
      <c r="N12" s="151">
        <v>100</v>
      </c>
    </row>
    <row r="13" spans="1:14" ht="27" customHeight="1" x14ac:dyDescent="0.2">
      <c r="A13" s="182" t="s">
        <v>276</v>
      </c>
      <c r="B13" s="42">
        <v>24</v>
      </c>
      <c r="C13" s="42">
        <v>23</v>
      </c>
      <c r="D13" s="151">
        <v>95.833333333333343</v>
      </c>
      <c r="E13" s="149">
        <v>96.6</v>
      </c>
      <c r="F13" s="149">
        <v>94.5</v>
      </c>
      <c r="G13" s="150">
        <v>20</v>
      </c>
      <c r="H13" s="150">
        <v>20</v>
      </c>
      <c r="I13" s="151">
        <v>100</v>
      </c>
      <c r="J13" s="149">
        <v>96</v>
      </c>
      <c r="K13" s="149">
        <v>96.1</v>
      </c>
      <c r="L13" s="150">
        <v>20</v>
      </c>
      <c r="M13" s="150">
        <v>20</v>
      </c>
      <c r="N13" s="151">
        <v>100</v>
      </c>
    </row>
    <row r="14" spans="1:14" ht="14.1" customHeight="1" x14ac:dyDescent="0.2">
      <c r="A14" s="163" t="s">
        <v>282</v>
      </c>
      <c r="B14" s="42">
        <v>16</v>
      </c>
      <c r="C14" s="42">
        <v>14</v>
      </c>
      <c r="D14" s="151">
        <v>87.5</v>
      </c>
      <c r="E14" s="149">
        <v>97</v>
      </c>
      <c r="F14" s="149">
        <v>95.1</v>
      </c>
      <c r="G14" s="150">
        <v>15</v>
      </c>
      <c r="H14" s="150">
        <v>14</v>
      </c>
      <c r="I14" s="151">
        <v>93.333333333333329</v>
      </c>
      <c r="J14" s="149">
        <v>97.1</v>
      </c>
      <c r="K14" s="149">
        <v>97.3</v>
      </c>
      <c r="L14" s="150">
        <v>12</v>
      </c>
      <c r="M14" s="150">
        <v>12</v>
      </c>
      <c r="N14" s="151">
        <v>100</v>
      </c>
    </row>
    <row r="15" spans="1:14" ht="14.1" customHeight="1" x14ac:dyDescent="0.2">
      <c r="A15" s="163" t="s">
        <v>283</v>
      </c>
      <c r="B15" s="42">
        <v>7</v>
      </c>
      <c r="C15" s="42">
        <v>4</v>
      </c>
      <c r="D15" s="151">
        <v>57.142857142857139</v>
      </c>
      <c r="E15" s="149">
        <v>46.2</v>
      </c>
      <c r="F15" s="149">
        <v>37.9</v>
      </c>
      <c r="G15" s="150">
        <v>9</v>
      </c>
      <c r="H15" s="150">
        <v>7</v>
      </c>
      <c r="I15" s="151">
        <v>77.777777777777786</v>
      </c>
      <c r="J15" s="149">
        <v>44.8</v>
      </c>
      <c r="K15" s="149">
        <v>59.2</v>
      </c>
      <c r="L15" s="150">
        <v>0</v>
      </c>
      <c r="M15" s="150">
        <v>0</v>
      </c>
      <c r="N15" s="151">
        <v>0</v>
      </c>
    </row>
    <row r="16" spans="1:14" ht="14.1" customHeight="1" x14ac:dyDescent="0.2">
      <c r="A16" s="163" t="s">
        <v>284</v>
      </c>
      <c r="B16" s="42">
        <v>1</v>
      </c>
      <c r="C16" s="42">
        <v>1</v>
      </c>
      <c r="D16" s="151">
        <v>100</v>
      </c>
      <c r="E16" s="149">
        <v>80</v>
      </c>
      <c r="F16" s="149">
        <v>73.900000000000006</v>
      </c>
      <c r="G16" s="150">
        <v>0</v>
      </c>
      <c r="H16" s="150">
        <v>0</v>
      </c>
      <c r="I16" s="151">
        <v>0</v>
      </c>
      <c r="J16" s="149">
        <v>83.7</v>
      </c>
      <c r="K16" s="149">
        <v>87.9</v>
      </c>
      <c r="L16" s="150">
        <v>0</v>
      </c>
      <c r="M16" s="150">
        <v>0</v>
      </c>
      <c r="N16" s="151">
        <v>0</v>
      </c>
    </row>
    <row r="17" spans="1:14" ht="14.1" customHeight="1" x14ac:dyDescent="0.2">
      <c r="A17" s="163" t="s">
        <v>285</v>
      </c>
      <c r="B17" s="42">
        <v>5</v>
      </c>
      <c r="C17" s="42">
        <v>4</v>
      </c>
      <c r="D17" s="151">
        <v>80</v>
      </c>
      <c r="E17" s="149">
        <v>95.1</v>
      </c>
      <c r="F17" s="149">
        <v>95.9</v>
      </c>
      <c r="G17" s="150">
        <v>5</v>
      </c>
      <c r="H17" s="150">
        <v>5</v>
      </c>
      <c r="I17" s="151">
        <v>100</v>
      </c>
      <c r="J17" s="149">
        <v>94.8</v>
      </c>
      <c r="K17" s="149">
        <v>96.5</v>
      </c>
      <c r="L17" s="150">
        <v>3</v>
      </c>
      <c r="M17" s="150">
        <v>3</v>
      </c>
      <c r="N17" s="151">
        <v>100</v>
      </c>
    </row>
    <row r="18" spans="1:14" ht="14.1" customHeight="1" x14ac:dyDescent="0.2">
      <c r="A18" s="163" t="s">
        <v>286</v>
      </c>
      <c r="B18" s="42"/>
      <c r="C18" s="42"/>
      <c r="D18" s="151"/>
      <c r="E18" s="149"/>
      <c r="F18" s="149"/>
      <c r="G18" s="150"/>
      <c r="H18" s="150"/>
      <c r="I18" s="151"/>
      <c r="J18" s="149"/>
      <c r="K18" s="149"/>
      <c r="L18" s="150">
        <v>0</v>
      </c>
      <c r="M18" s="150">
        <v>0</v>
      </c>
      <c r="N18" s="151">
        <v>0</v>
      </c>
    </row>
    <row r="19" spans="1:14" ht="14.1" customHeight="1" x14ac:dyDescent="0.2">
      <c r="A19" s="163" t="s">
        <v>174</v>
      </c>
      <c r="B19" s="42"/>
      <c r="C19" s="42"/>
      <c r="D19" s="151"/>
      <c r="E19" s="149"/>
      <c r="F19" s="149"/>
      <c r="G19" s="150"/>
      <c r="H19" s="150"/>
      <c r="I19" s="151"/>
      <c r="J19" s="149"/>
      <c r="K19" s="149"/>
      <c r="L19" s="150">
        <v>39</v>
      </c>
      <c r="M19" s="150">
        <v>37</v>
      </c>
      <c r="N19" s="151">
        <v>94.871794871794862</v>
      </c>
    </row>
    <row r="20" spans="1:14" ht="14.1" customHeight="1" x14ac:dyDescent="0.2">
      <c r="A20" s="163" t="s">
        <v>287</v>
      </c>
      <c r="B20" s="42"/>
      <c r="C20" s="42"/>
      <c r="D20" s="151"/>
      <c r="E20" s="149"/>
      <c r="F20" s="149"/>
      <c r="G20" s="150"/>
      <c r="H20" s="150"/>
      <c r="I20" s="151"/>
      <c r="J20" s="149"/>
      <c r="K20" s="149"/>
      <c r="L20" s="150">
        <v>0</v>
      </c>
      <c r="M20" s="150">
        <v>0</v>
      </c>
      <c r="N20" s="151">
        <v>0</v>
      </c>
    </row>
    <row r="21" spans="1:14" ht="14.1" customHeight="1" x14ac:dyDescent="0.2">
      <c r="A21" s="163" t="s">
        <v>288</v>
      </c>
      <c r="B21" s="42">
        <v>6</v>
      </c>
      <c r="C21" s="42">
        <v>5</v>
      </c>
      <c r="D21" s="151">
        <v>83.333333333333343</v>
      </c>
      <c r="E21" s="149">
        <v>94.9</v>
      </c>
      <c r="F21" s="149">
        <v>93.5</v>
      </c>
      <c r="G21" s="150">
        <v>6</v>
      </c>
      <c r="H21" s="150">
        <v>5</v>
      </c>
      <c r="I21" s="151">
        <v>83.333333333333343</v>
      </c>
      <c r="J21" s="149">
        <v>94.9</v>
      </c>
      <c r="K21" s="149">
        <v>94.5</v>
      </c>
      <c r="L21" s="150">
        <v>1</v>
      </c>
      <c r="M21" s="150">
        <v>1</v>
      </c>
      <c r="N21" s="151">
        <v>100</v>
      </c>
    </row>
    <row r="22" spans="1:14" ht="14.1" customHeight="1" x14ac:dyDescent="0.2">
      <c r="A22" s="163" t="s">
        <v>289</v>
      </c>
      <c r="B22" s="42"/>
      <c r="C22" s="42"/>
      <c r="D22" s="151"/>
      <c r="E22" s="149"/>
      <c r="F22" s="149"/>
      <c r="G22" s="150"/>
      <c r="H22" s="150"/>
      <c r="I22" s="151"/>
      <c r="J22" s="149"/>
      <c r="K22" s="149"/>
      <c r="L22" s="150">
        <v>38</v>
      </c>
      <c r="M22" s="150">
        <v>36</v>
      </c>
      <c r="N22" s="151">
        <v>94.73684210526315</v>
      </c>
    </row>
    <row r="23" spans="1:14" ht="14.1" customHeight="1" x14ac:dyDescent="0.2">
      <c r="A23" s="163" t="s">
        <v>290</v>
      </c>
      <c r="B23" s="42"/>
      <c r="C23" s="42"/>
      <c r="D23" s="151"/>
      <c r="E23" s="149"/>
      <c r="F23" s="149"/>
      <c r="G23" s="150"/>
      <c r="H23" s="150"/>
      <c r="I23" s="151"/>
      <c r="J23" s="149"/>
      <c r="K23" s="149"/>
      <c r="L23" s="150">
        <v>148</v>
      </c>
      <c r="M23" s="150">
        <v>147</v>
      </c>
      <c r="N23" s="151">
        <v>99.324324324324323</v>
      </c>
    </row>
    <row r="24" spans="1:14" ht="14.1" customHeight="1" x14ac:dyDescent="0.2">
      <c r="A24" s="163" t="s">
        <v>287</v>
      </c>
      <c r="B24" s="42">
        <v>22</v>
      </c>
      <c r="C24" s="42">
        <v>22</v>
      </c>
      <c r="D24" s="151">
        <v>100</v>
      </c>
      <c r="E24" s="149">
        <v>85.2</v>
      </c>
      <c r="F24" s="149">
        <v>84.5</v>
      </c>
      <c r="G24" s="150">
        <v>0</v>
      </c>
      <c r="H24" s="150">
        <v>0</v>
      </c>
      <c r="I24" s="151">
        <v>0</v>
      </c>
      <c r="J24" s="149">
        <v>71.3</v>
      </c>
      <c r="K24" s="149">
        <v>92.6</v>
      </c>
      <c r="L24" s="150">
        <v>0</v>
      </c>
      <c r="M24" s="150">
        <v>0</v>
      </c>
      <c r="N24" s="151">
        <v>0</v>
      </c>
    </row>
    <row r="25" spans="1:14" ht="14.1" customHeight="1" x14ac:dyDescent="0.2">
      <c r="A25" s="163" t="s">
        <v>288</v>
      </c>
      <c r="B25" s="42"/>
      <c r="C25" s="42"/>
      <c r="D25" s="151"/>
      <c r="E25" s="149"/>
      <c r="F25" s="149"/>
      <c r="G25" s="150"/>
      <c r="H25" s="150"/>
      <c r="I25" s="151"/>
      <c r="J25" s="149"/>
      <c r="K25" s="149"/>
      <c r="L25" s="150">
        <v>0</v>
      </c>
      <c r="M25" s="150">
        <v>0</v>
      </c>
      <c r="N25" s="151">
        <v>0</v>
      </c>
    </row>
    <row r="26" spans="1:14" ht="14.1" customHeight="1" x14ac:dyDescent="0.2">
      <c r="A26" s="163" t="s">
        <v>289</v>
      </c>
      <c r="B26" s="42">
        <v>184</v>
      </c>
      <c r="C26" s="42">
        <v>174</v>
      </c>
      <c r="D26" s="151">
        <v>94.565217391304344</v>
      </c>
      <c r="E26" s="149">
        <v>96</v>
      </c>
      <c r="F26" s="149">
        <v>94.7</v>
      </c>
      <c r="G26" s="150">
        <v>176</v>
      </c>
      <c r="H26" s="150">
        <v>173</v>
      </c>
      <c r="I26" s="151">
        <v>98.295454545454547</v>
      </c>
      <c r="J26" s="149">
        <v>96.4</v>
      </c>
      <c r="K26" s="149">
        <v>96.9</v>
      </c>
      <c r="L26" s="150">
        <v>148</v>
      </c>
      <c r="M26" s="150">
        <v>147</v>
      </c>
      <c r="N26" s="151">
        <v>99.324324324324323</v>
      </c>
    </row>
    <row r="27" spans="1:14" ht="14.1" customHeight="1" x14ac:dyDescent="0.2">
      <c r="A27" s="163" t="s">
        <v>291</v>
      </c>
      <c r="B27" s="42">
        <v>1709</v>
      </c>
      <c r="C27" s="42">
        <v>1582</v>
      </c>
      <c r="D27" s="151">
        <v>91.976744186046517</v>
      </c>
      <c r="E27" s="149">
        <v>95.5</v>
      </c>
      <c r="F27" s="149">
        <v>93.5</v>
      </c>
      <c r="G27" s="150">
        <v>1756</v>
      </c>
      <c r="H27" s="150">
        <v>1636</v>
      </c>
      <c r="I27" s="151">
        <v>93.166287015945329</v>
      </c>
      <c r="J27" s="149">
        <v>94.7</v>
      </c>
      <c r="K27" s="149">
        <v>95</v>
      </c>
      <c r="L27" s="150">
        <v>1693</v>
      </c>
      <c r="M27" s="150">
        <v>1632</v>
      </c>
      <c r="N27" s="151">
        <v>96.396928529238039</v>
      </c>
    </row>
    <row r="28" spans="1:14" ht="30" x14ac:dyDescent="0.25">
      <c r="A28" s="183" t="s">
        <v>292</v>
      </c>
      <c r="B28" s="184">
        <v>6</v>
      </c>
      <c r="C28" s="184">
        <v>5</v>
      </c>
      <c r="D28" s="184">
        <v>83.3</v>
      </c>
      <c r="E28" s="184">
        <v>85.2</v>
      </c>
      <c r="F28" s="184">
        <v>76</v>
      </c>
      <c r="G28" s="184">
        <v>8</v>
      </c>
      <c r="H28" s="184">
        <v>2</v>
      </c>
      <c r="I28" s="184">
        <v>25</v>
      </c>
      <c r="J28" s="184">
        <v>88.8</v>
      </c>
      <c r="K28" s="184">
        <v>78.5</v>
      </c>
      <c r="L28" s="150">
        <v>14</v>
      </c>
      <c r="M28" s="150">
        <v>12</v>
      </c>
      <c r="N28" s="151">
        <v>85.714285714285708</v>
      </c>
    </row>
    <row r="29" spans="1:14" ht="15.75" x14ac:dyDescent="0.25">
      <c r="A29" s="183" t="s">
        <v>293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50">
        <v>3</v>
      </c>
      <c r="M29" s="150">
        <v>2</v>
      </c>
      <c r="N29" s="151">
        <v>66.666666666666657</v>
      </c>
    </row>
    <row r="30" spans="1:14" ht="30" x14ac:dyDescent="0.25">
      <c r="A30" s="183" t="s">
        <v>294</v>
      </c>
      <c r="B30" s="184">
        <v>14</v>
      </c>
      <c r="C30" s="184">
        <v>13</v>
      </c>
      <c r="D30" s="184">
        <v>92.9</v>
      </c>
      <c r="E30" s="184">
        <v>90.2</v>
      </c>
      <c r="F30" s="184">
        <v>91</v>
      </c>
      <c r="G30" s="184">
        <v>17</v>
      </c>
      <c r="H30" s="184">
        <v>17</v>
      </c>
      <c r="I30" s="184">
        <v>100</v>
      </c>
      <c r="J30" s="184">
        <v>93</v>
      </c>
      <c r="K30" s="184">
        <v>94.5</v>
      </c>
      <c r="L30" s="150">
        <v>7</v>
      </c>
      <c r="M30" s="150">
        <v>6</v>
      </c>
      <c r="N30" s="151">
        <v>85.714285714285708</v>
      </c>
    </row>
    <row r="31" spans="1:14" ht="18" customHeight="1" x14ac:dyDescent="0.2">
      <c r="A31" s="183" t="s">
        <v>295</v>
      </c>
      <c r="B31" s="42">
        <v>80</v>
      </c>
      <c r="C31" s="42">
        <v>78</v>
      </c>
      <c r="D31" s="151">
        <v>97.5</v>
      </c>
      <c r="E31" s="149">
        <v>95.7</v>
      </c>
      <c r="F31" s="149">
        <v>95.5</v>
      </c>
      <c r="G31" s="150">
        <v>91</v>
      </c>
      <c r="H31" s="150">
        <v>90</v>
      </c>
      <c r="I31" s="151">
        <v>98.901098901098905</v>
      </c>
      <c r="J31" s="149">
        <v>95.5</v>
      </c>
      <c r="K31" s="149">
        <v>95.8</v>
      </c>
      <c r="L31" s="150">
        <v>86</v>
      </c>
      <c r="M31" s="150">
        <v>85</v>
      </c>
      <c r="N31" s="151">
        <v>98.837209302325576</v>
      </c>
    </row>
    <row r="32" spans="1:14" ht="15.75" x14ac:dyDescent="0.2">
      <c r="A32" s="183" t="s">
        <v>296</v>
      </c>
      <c r="B32" s="185">
        <v>1015</v>
      </c>
      <c r="C32" s="185">
        <v>927</v>
      </c>
      <c r="D32" s="186">
        <v>91.330049261083744</v>
      </c>
      <c r="E32" s="187">
        <v>95.1</v>
      </c>
      <c r="F32" s="187">
        <v>92.2</v>
      </c>
      <c r="G32" s="188">
        <v>1031</v>
      </c>
      <c r="H32" s="188">
        <v>951</v>
      </c>
      <c r="I32" s="186">
        <v>92.240543161978664</v>
      </c>
      <c r="J32" s="187">
        <v>94.1</v>
      </c>
      <c r="K32" s="187">
        <v>94</v>
      </c>
      <c r="L32" s="150">
        <v>1027</v>
      </c>
      <c r="M32" s="150">
        <v>982</v>
      </c>
      <c r="N32" s="151">
        <v>95.618305744888019</v>
      </c>
    </row>
    <row r="33" spans="1:14" ht="15.75" x14ac:dyDescent="0.2">
      <c r="A33" s="183" t="s">
        <v>297</v>
      </c>
      <c r="B33" s="185">
        <v>262</v>
      </c>
      <c r="C33" s="185">
        <v>237</v>
      </c>
      <c r="D33" s="186">
        <v>90.458015267175568</v>
      </c>
      <c r="E33" s="187">
        <v>95.6</v>
      </c>
      <c r="F33" s="187">
        <v>94.6</v>
      </c>
      <c r="G33" s="188">
        <v>272</v>
      </c>
      <c r="H33" s="188">
        <v>251</v>
      </c>
      <c r="I33" s="186">
        <v>92.279411764705884</v>
      </c>
      <c r="J33" s="187">
        <v>96</v>
      </c>
      <c r="K33" s="187">
        <v>96.1</v>
      </c>
      <c r="L33" s="150">
        <v>254</v>
      </c>
      <c r="M33" s="150">
        <v>249</v>
      </c>
      <c r="N33" s="151">
        <v>98.031496062992133</v>
      </c>
    </row>
    <row r="34" spans="1:14" ht="15.75" x14ac:dyDescent="0.2">
      <c r="A34" s="183" t="s">
        <v>298</v>
      </c>
      <c r="B34" s="42">
        <v>104</v>
      </c>
      <c r="C34" s="42">
        <v>99</v>
      </c>
      <c r="D34" s="151">
        <v>95.2</v>
      </c>
      <c r="E34" s="149">
        <v>96.7</v>
      </c>
      <c r="F34" s="149">
        <v>96.3</v>
      </c>
      <c r="G34" s="150">
        <v>90</v>
      </c>
      <c r="H34" s="150">
        <v>86</v>
      </c>
      <c r="I34" s="151">
        <v>95.555555555555557</v>
      </c>
      <c r="J34" s="149">
        <v>96.1</v>
      </c>
      <c r="K34" s="149">
        <v>97.3</v>
      </c>
      <c r="L34" s="150">
        <v>86</v>
      </c>
      <c r="M34" s="150">
        <v>83</v>
      </c>
      <c r="N34" s="151">
        <v>96.511627906976756</v>
      </c>
    </row>
    <row r="35" spans="1:14" ht="15.75" x14ac:dyDescent="0.2">
      <c r="A35" s="183" t="s">
        <v>299</v>
      </c>
      <c r="B35" s="185">
        <v>24</v>
      </c>
      <c r="C35" s="185">
        <v>24</v>
      </c>
      <c r="D35" s="186">
        <v>100</v>
      </c>
      <c r="E35" s="187">
        <v>98</v>
      </c>
      <c r="F35" s="187">
        <v>96.6</v>
      </c>
      <c r="G35" s="188">
        <v>40</v>
      </c>
      <c r="H35" s="188">
        <v>38</v>
      </c>
      <c r="I35" s="186">
        <v>95</v>
      </c>
      <c r="J35" s="379">
        <v>93.7</v>
      </c>
      <c r="K35" s="379">
        <v>97.3</v>
      </c>
      <c r="L35" s="150">
        <v>19</v>
      </c>
      <c r="M35" s="150">
        <v>18</v>
      </c>
      <c r="N35" s="151">
        <v>94.73684210526315</v>
      </c>
    </row>
    <row r="36" spans="1:14" ht="15.75" x14ac:dyDescent="0.2">
      <c r="A36" s="183" t="s">
        <v>300</v>
      </c>
      <c r="B36" s="42">
        <v>21</v>
      </c>
      <c r="C36" s="42">
        <v>21</v>
      </c>
      <c r="D36" s="151">
        <v>100</v>
      </c>
      <c r="E36" s="149">
        <v>93.3</v>
      </c>
      <c r="F36" s="149">
        <v>92.4</v>
      </c>
      <c r="G36" s="150">
        <v>15</v>
      </c>
      <c r="H36" s="150">
        <v>13</v>
      </c>
      <c r="I36" s="151">
        <v>86.666666666666671</v>
      </c>
      <c r="J36" s="149">
        <v>92.4</v>
      </c>
      <c r="K36" s="149">
        <v>92.8</v>
      </c>
      <c r="L36" s="150">
        <v>7</v>
      </c>
      <c r="M36" s="150">
        <v>7</v>
      </c>
      <c r="N36" s="151">
        <v>100</v>
      </c>
    </row>
    <row r="37" spans="1:14" ht="15.75" x14ac:dyDescent="0.25">
      <c r="A37" s="183" t="s">
        <v>301</v>
      </c>
      <c r="B37" s="185"/>
      <c r="C37" s="185"/>
      <c r="D37" s="186"/>
      <c r="E37" s="187">
        <v>68.7</v>
      </c>
      <c r="F37" s="187">
        <v>0</v>
      </c>
      <c r="G37" s="188">
        <v>0</v>
      </c>
      <c r="H37" s="188">
        <v>0</v>
      </c>
      <c r="I37" s="186">
        <v>0</v>
      </c>
      <c r="J37" s="184">
        <v>76.400000000000006</v>
      </c>
      <c r="K37" s="184">
        <v>55.6</v>
      </c>
      <c r="L37" s="150">
        <v>0</v>
      </c>
      <c r="M37" s="150">
        <v>0</v>
      </c>
      <c r="N37" s="151">
        <v>0</v>
      </c>
    </row>
    <row r="38" spans="1:14" ht="60" x14ac:dyDescent="0.2">
      <c r="A38" s="183" t="s">
        <v>302</v>
      </c>
      <c r="B38" s="379"/>
      <c r="C38" s="379"/>
      <c r="D38" s="379"/>
      <c r="E38" s="379"/>
      <c r="F38" s="379"/>
      <c r="G38" s="379"/>
      <c r="H38" s="379"/>
      <c r="I38" s="379"/>
      <c r="J38" s="379"/>
      <c r="K38" s="379"/>
      <c r="L38" s="150">
        <v>22</v>
      </c>
      <c r="M38" s="150">
        <v>21</v>
      </c>
      <c r="N38" s="151">
        <v>95.454545454545453</v>
      </c>
    </row>
    <row r="39" spans="1:14" ht="15.75" x14ac:dyDescent="0.2">
      <c r="A39" s="183" t="s">
        <v>303</v>
      </c>
      <c r="B39" s="42">
        <v>99</v>
      </c>
      <c r="C39" s="42">
        <v>95</v>
      </c>
      <c r="D39" s="151">
        <v>95.959595959595958</v>
      </c>
      <c r="E39" s="149">
        <v>97.1</v>
      </c>
      <c r="F39" s="149">
        <v>96.8</v>
      </c>
      <c r="G39" s="150">
        <v>104</v>
      </c>
      <c r="H39" s="150">
        <v>98</v>
      </c>
      <c r="I39" s="151">
        <v>94.230769230769226</v>
      </c>
      <c r="J39" s="149">
        <v>95.6</v>
      </c>
      <c r="K39" s="149">
        <v>97.5</v>
      </c>
      <c r="L39" s="150">
        <v>50</v>
      </c>
      <c r="M39" s="150">
        <v>50</v>
      </c>
      <c r="N39" s="151">
        <v>100</v>
      </c>
    </row>
    <row r="40" spans="1:14" ht="15.75" x14ac:dyDescent="0.2">
      <c r="A40" s="183" t="s">
        <v>304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150">
        <v>507</v>
      </c>
      <c r="M40" s="150">
        <v>489</v>
      </c>
      <c r="N40" s="151">
        <v>96.449704142011839</v>
      </c>
    </row>
    <row r="41" spans="1:14" ht="15.75" x14ac:dyDescent="0.2">
      <c r="A41" s="183" t="s">
        <v>305</v>
      </c>
      <c r="B41" s="379"/>
      <c r="C41" s="379"/>
      <c r="D41" s="379"/>
      <c r="E41" s="379"/>
      <c r="F41" s="379"/>
      <c r="G41" s="379"/>
      <c r="H41" s="379"/>
      <c r="I41" s="379"/>
      <c r="J41" s="379"/>
      <c r="K41" s="379"/>
      <c r="L41" s="150">
        <v>0</v>
      </c>
      <c r="M41" s="150">
        <v>0</v>
      </c>
      <c r="N41" s="151">
        <v>0</v>
      </c>
    </row>
    <row r="42" spans="1:14" ht="15.75" x14ac:dyDescent="0.2">
      <c r="A42" s="183" t="s">
        <v>306</v>
      </c>
      <c r="B42" s="379"/>
      <c r="C42" s="379"/>
      <c r="D42" s="379"/>
      <c r="E42" s="379"/>
      <c r="F42" s="379"/>
      <c r="G42" s="379"/>
      <c r="H42" s="379"/>
      <c r="I42" s="379"/>
      <c r="J42" s="379"/>
      <c r="K42" s="379"/>
      <c r="L42" s="150">
        <v>21</v>
      </c>
      <c r="M42" s="150">
        <v>21</v>
      </c>
      <c r="N42" s="151">
        <v>100</v>
      </c>
    </row>
    <row r="43" spans="1:14" ht="15.75" x14ac:dyDescent="0.2">
      <c r="A43" s="183" t="s">
        <v>307</v>
      </c>
      <c r="B43" s="42"/>
      <c r="C43" s="42"/>
      <c r="D43" s="151"/>
      <c r="E43" s="149">
        <v>93.5</v>
      </c>
      <c r="F43" s="149">
        <v>97.4</v>
      </c>
      <c r="G43" s="150">
        <v>0</v>
      </c>
      <c r="H43" s="150">
        <v>0</v>
      </c>
      <c r="I43" s="151">
        <v>0</v>
      </c>
      <c r="J43" s="149">
        <v>97.4</v>
      </c>
      <c r="K43" s="149">
        <v>100</v>
      </c>
      <c r="L43" s="150">
        <v>0</v>
      </c>
      <c r="M43" s="150">
        <v>0</v>
      </c>
      <c r="N43" s="151">
        <v>0</v>
      </c>
    </row>
    <row r="44" spans="1:14" ht="15.75" x14ac:dyDescent="0.2">
      <c r="A44" s="183" t="s">
        <v>308</v>
      </c>
      <c r="B44" s="42">
        <v>22</v>
      </c>
      <c r="C44" s="42">
        <v>22</v>
      </c>
      <c r="D44" s="151">
        <v>100</v>
      </c>
      <c r="E44" s="149">
        <v>97.3</v>
      </c>
      <c r="F44" s="149">
        <v>97.2</v>
      </c>
      <c r="G44" s="150">
        <v>21</v>
      </c>
      <c r="H44" s="150">
        <v>20</v>
      </c>
      <c r="I44" s="151">
        <v>95.238095238095227</v>
      </c>
      <c r="J44" s="149">
        <v>96.2</v>
      </c>
      <c r="K44" s="149">
        <v>97.6</v>
      </c>
      <c r="L44" s="150">
        <v>18</v>
      </c>
      <c r="M44" s="150">
        <v>18</v>
      </c>
      <c r="N44" s="151">
        <v>100</v>
      </c>
    </row>
    <row r="45" spans="1:14" ht="15.75" x14ac:dyDescent="0.2">
      <c r="A45" s="183" t="s">
        <v>214</v>
      </c>
      <c r="B45" s="379"/>
      <c r="C45" s="379"/>
      <c r="D45" s="379"/>
      <c r="E45" s="379"/>
      <c r="F45" s="379"/>
      <c r="G45" s="379"/>
      <c r="H45" s="379"/>
      <c r="I45" s="379"/>
      <c r="J45" s="379"/>
      <c r="K45" s="379"/>
      <c r="L45" s="150">
        <v>34</v>
      </c>
      <c r="M45" s="150">
        <v>32</v>
      </c>
      <c r="N45" s="151">
        <v>94.117647058823522</v>
      </c>
    </row>
    <row r="46" spans="1:14" ht="15.75" x14ac:dyDescent="0.2">
      <c r="A46" s="183" t="s">
        <v>309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150">
        <v>120</v>
      </c>
      <c r="M46" s="150">
        <v>118</v>
      </c>
      <c r="N46" s="151">
        <v>98.333333333333329</v>
      </c>
    </row>
    <row r="47" spans="1:14" ht="15.75" x14ac:dyDescent="0.2">
      <c r="A47" s="183" t="s">
        <v>310</v>
      </c>
      <c r="B47" s="42"/>
      <c r="C47" s="42"/>
      <c r="D47" s="151"/>
      <c r="E47" s="149">
        <v>93.1</v>
      </c>
      <c r="F47" s="149">
        <v>100</v>
      </c>
      <c r="G47" s="150">
        <v>0</v>
      </c>
      <c r="H47" s="150">
        <v>0</v>
      </c>
      <c r="I47" s="151">
        <v>0</v>
      </c>
      <c r="J47" s="149">
        <v>91.3</v>
      </c>
      <c r="K47" s="149">
        <v>100</v>
      </c>
      <c r="L47" s="150">
        <v>0</v>
      </c>
      <c r="M47" s="150">
        <v>0</v>
      </c>
      <c r="N47" s="151">
        <v>0</v>
      </c>
    </row>
    <row r="48" spans="1:14" ht="15.75" x14ac:dyDescent="0.2">
      <c r="A48" s="183" t="s">
        <v>311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2"/>
      <c r="L48" s="150">
        <v>102</v>
      </c>
      <c r="M48" s="150">
        <v>97</v>
      </c>
      <c r="N48" s="151">
        <v>95.098039215686271</v>
      </c>
    </row>
    <row r="49" spans="1:14" ht="15.75" x14ac:dyDescent="0.2">
      <c r="A49" s="183" t="s">
        <v>312</v>
      </c>
      <c r="B49" s="379"/>
      <c r="C49" s="379"/>
      <c r="D49" s="379"/>
      <c r="E49" s="379"/>
      <c r="F49" s="379"/>
      <c r="G49" s="379"/>
      <c r="H49" s="379"/>
      <c r="I49" s="379"/>
      <c r="J49" s="379"/>
      <c r="K49" s="379"/>
      <c r="L49" s="150">
        <v>21</v>
      </c>
      <c r="M49" s="150">
        <v>21</v>
      </c>
      <c r="N49" s="151">
        <v>100</v>
      </c>
    </row>
    <row r="50" spans="1:14" ht="15.75" x14ac:dyDescent="0.2">
      <c r="A50" s="183" t="s">
        <v>313</v>
      </c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150">
        <v>86</v>
      </c>
      <c r="M50" s="150">
        <v>85</v>
      </c>
      <c r="N50" s="151">
        <v>98.837209302325576</v>
      </c>
    </row>
    <row r="51" spans="1:14" ht="15.75" x14ac:dyDescent="0.2">
      <c r="A51" s="183" t="s">
        <v>314</v>
      </c>
      <c r="B51" s="379"/>
      <c r="C51" s="379"/>
      <c r="D51" s="379"/>
      <c r="E51" s="379"/>
      <c r="F51" s="379"/>
      <c r="G51" s="379"/>
      <c r="H51" s="379"/>
      <c r="I51" s="379"/>
      <c r="J51" s="379"/>
      <c r="K51" s="379"/>
      <c r="L51" s="150">
        <v>83</v>
      </c>
      <c r="M51" s="150">
        <v>80</v>
      </c>
      <c r="N51" s="151">
        <v>96.385542168674704</v>
      </c>
    </row>
    <row r="52" spans="1:14" ht="15.75" x14ac:dyDescent="0.2">
      <c r="A52" s="183" t="s">
        <v>315</v>
      </c>
      <c r="B52" s="42">
        <v>56</v>
      </c>
      <c r="C52" s="42">
        <v>54</v>
      </c>
      <c r="D52" s="151">
        <v>96.428571428571431</v>
      </c>
      <c r="E52" s="149">
        <v>97.5</v>
      </c>
      <c r="F52" s="149">
        <v>96.9</v>
      </c>
      <c r="G52" s="150">
        <v>60</v>
      </c>
      <c r="H52" s="150">
        <v>60</v>
      </c>
      <c r="I52" s="151">
        <v>100</v>
      </c>
      <c r="J52" s="149">
        <v>96</v>
      </c>
      <c r="K52" s="149">
        <v>97.5</v>
      </c>
      <c r="L52" s="150">
        <v>60</v>
      </c>
      <c r="M52" s="150">
        <v>59</v>
      </c>
      <c r="N52" s="151">
        <v>98.333333333333329</v>
      </c>
    </row>
    <row r="53" spans="1:14" ht="15.75" x14ac:dyDescent="0.2">
      <c r="A53" s="183" t="s">
        <v>316</v>
      </c>
      <c r="B53" s="42">
        <v>26</v>
      </c>
      <c r="C53" s="42">
        <v>25</v>
      </c>
      <c r="D53" s="151">
        <v>96.15384615384616</v>
      </c>
      <c r="E53" s="149">
        <v>96.8</v>
      </c>
      <c r="F53" s="149">
        <v>95.8</v>
      </c>
      <c r="G53" s="150">
        <v>32</v>
      </c>
      <c r="H53" s="150">
        <v>29</v>
      </c>
      <c r="I53" s="151">
        <v>90.625</v>
      </c>
      <c r="J53" s="149">
        <v>96.1</v>
      </c>
      <c r="K53" s="149">
        <v>96.6</v>
      </c>
      <c r="L53" s="150">
        <v>27</v>
      </c>
      <c r="M53" s="150">
        <v>26</v>
      </c>
      <c r="N53" s="151">
        <v>96.296296296296291</v>
      </c>
    </row>
    <row r="54" spans="1:14" ht="15.75" x14ac:dyDescent="0.2">
      <c r="A54" s="183" t="s">
        <v>317</v>
      </c>
      <c r="B54" s="379"/>
      <c r="C54" s="379"/>
      <c r="D54" s="379"/>
      <c r="E54" s="379"/>
      <c r="F54" s="379"/>
      <c r="G54" s="379"/>
      <c r="H54" s="379"/>
      <c r="I54" s="379"/>
      <c r="J54" s="379"/>
      <c r="K54" s="379"/>
      <c r="L54" s="150">
        <v>11</v>
      </c>
      <c r="M54" s="150">
        <v>8</v>
      </c>
      <c r="N54" s="151">
        <v>72.727272727272734</v>
      </c>
    </row>
    <row r="55" spans="1:14" ht="15.75" x14ac:dyDescent="0.2">
      <c r="A55" s="183" t="s">
        <v>318</v>
      </c>
      <c r="B55" s="42"/>
      <c r="C55" s="42"/>
      <c r="D55" s="151"/>
      <c r="E55" s="149">
        <v>94.5</v>
      </c>
      <c r="F55" s="149">
        <v>76.900000000000006</v>
      </c>
      <c r="G55" s="150">
        <v>0</v>
      </c>
      <c r="H55" s="150">
        <v>0</v>
      </c>
      <c r="I55" s="151">
        <v>0</v>
      </c>
      <c r="J55" s="149"/>
      <c r="K55" s="149"/>
      <c r="L55" s="150">
        <v>0</v>
      </c>
      <c r="M55" s="150">
        <v>0</v>
      </c>
      <c r="N55" s="151">
        <v>0</v>
      </c>
    </row>
    <row r="56" spans="1:14" ht="15.75" x14ac:dyDescent="0.2">
      <c r="A56" s="183" t="s">
        <v>319</v>
      </c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150">
        <v>68</v>
      </c>
      <c r="M56" s="150">
        <v>0</v>
      </c>
      <c r="N56" s="151">
        <v>0</v>
      </c>
    </row>
    <row r="57" spans="1:14" ht="15.75" x14ac:dyDescent="0.2">
      <c r="A57" s="183" t="s">
        <v>320</v>
      </c>
      <c r="B57" s="42">
        <v>44</v>
      </c>
      <c r="C57" s="42">
        <v>38</v>
      </c>
      <c r="D57" s="151">
        <v>86.36363636363636</v>
      </c>
      <c r="E57" s="149">
        <v>82.7</v>
      </c>
      <c r="F57" s="149">
        <v>81.599999999999994</v>
      </c>
      <c r="G57" s="150">
        <v>41</v>
      </c>
      <c r="H57" s="150">
        <v>30</v>
      </c>
      <c r="I57" s="151">
        <v>73.170731707317074</v>
      </c>
      <c r="J57" s="149">
        <v>85.9</v>
      </c>
      <c r="K57" s="149">
        <v>85.4</v>
      </c>
      <c r="L57" s="150">
        <v>39</v>
      </c>
      <c r="M57" s="150">
        <v>37</v>
      </c>
      <c r="N57" s="151">
        <v>94.871794871794862</v>
      </c>
    </row>
    <row r="58" spans="1:14" ht="15.75" x14ac:dyDescent="0.2">
      <c r="A58" s="183" t="s">
        <v>321</v>
      </c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150">
        <v>0</v>
      </c>
      <c r="M58" s="150">
        <v>0</v>
      </c>
      <c r="N58" s="151">
        <v>0</v>
      </c>
    </row>
    <row r="59" spans="1:14" ht="15.75" x14ac:dyDescent="0.2">
      <c r="A59" s="183" t="s">
        <v>287</v>
      </c>
      <c r="B59" s="379"/>
      <c r="C59" s="379"/>
      <c r="D59" s="379"/>
      <c r="E59" s="379"/>
      <c r="F59" s="379"/>
      <c r="G59" s="379"/>
      <c r="H59" s="379"/>
      <c r="I59" s="379"/>
      <c r="J59" s="379"/>
      <c r="K59" s="379"/>
      <c r="L59" s="150">
        <v>0</v>
      </c>
      <c r="M59" s="150">
        <v>0</v>
      </c>
      <c r="N59" s="151">
        <v>0</v>
      </c>
    </row>
    <row r="60" spans="1:14" ht="15.75" x14ac:dyDescent="0.2">
      <c r="A60" s="183" t="s">
        <v>322</v>
      </c>
      <c r="B60" s="379"/>
      <c r="C60" s="379"/>
      <c r="D60" s="379"/>
      <c r="E60" s="379"/>
      <c r="F60" s="379"/>
      <c r="G60" s="379"/>
      <c r="H60" s="379"/>
      <c r="I60" s="379"/>
      <c r="J60" s="379"/>
      <c r="K60" s="379"/>
      <c r="L60" s="150">
        <v>0</v>
      </c>
      <c r="M60" s="150">
        <v>0</v>
      </c>
      <c r="N60" s="151">
        <v>0</v>
      </c>
    </row>
    <row r="61" spans="1:14" ht="15.75" x14ac:dyDescent="0.2">
      <c r="A61" s="183" t="s">
        <v>323</v>
      </c>
      <c r="B61" s="379"/>
      <c r="C61" s="379"/>
      <c r="D61" s="379"/>
      <c r="E61" s="379"/>
      <c r="F61" s="379"/>
      <c r="G61" s="379"/>
      <c r="H61" s="379"/>
      <c r="I61" s="379"/>
      <c r="J61" s="379"/>
      <c r="K61" s="379"/>
      <c r="L61" s="150">
        <v>0</v>
      </c>
      <c r="M61" s="150">
        <v>0</v>
      </c>
      <c r="N61" s="151">
        <v>0</v>
      </c>
    </row>
    <row r="62" spans="1:14" ht="15.75" x14ac:dyDescent="0.2">
      <c r="A62" s="183" t="s">
        <v>324</v>
      </c>
      <c r="B62" s="379"/>
      <c r="C62" s="379"/>
      <c r="D62" s="379"/>
      <c r="E62" s="379"/>
      <c r="F62" s="379"/>
      <c r="G62" s="379"/>
      <c r="H62" s="379"/>
      <c r="I62" s="379"/>
      <c r="J62" s="379"/>
      <c r="K62" s="379"/>
      <c r="L62" s="150">
        <v>11</v>
      </c>
      <c r="M62" s="150">
        <v>11</v>
      </c>
      <c r="N62" s="151">
        <v>100</v>
      </c>
    </row>
    <row r="63" spans="1:14" ht="15.75" x14ac:dyDescent="0.2">
      <c r="A63" s="183" t="s">
        <v>325</v>
      </c>
      <c r="B63" s="42"/>
      <c r="C63" s="42"/>
      <c r="D63" s="151"/>
      <c r="E63" s="149">
        <v>90.6</v>
      </c>
      <c r="F63" s="149">
        <v>94.4</v>
      </c>
      <c r="G63" s="150">
        <v>0</v>
      </c>
      <c r="H63" s="150">
        <v>0</v>
      </c>
      <c r="I63" s="151">
        <v>0</v>
      </c>
      <c r="J63" s="149">
        <v>93.3</v>
      </c>
      <c r="K63" s="149">
        <v>97.8</v>
      </c>
      <c r="L63" s="150">
        <v>0</v>
      </c>
      <c r="M63" s="150">
        <v>0</v>
      </c>
      <c r="N63" s="151">
        <v>0</v>
      </c>
    </row>
    <row r="64" spans="1:14" ht="15.75" x14ac:dyDescent="0.2">
      <c r="A64" s="183" t="s">
        <v>326</v>
      </c>
      <c r="B64" s="42">
        <v>26</v>
      </c>
      <c r="C64" s="42">
        <v>26</v>
      </c>
      <c r="D64" s="151">
        <v>100</v>
      </c>
      <c r="E64" s="149">
        <v>71.8</v>
      </c>
      <c r="F64" s="149">
        <v>79.3</v>
      </c>
      <c r="G64" s="150">
        <v>0</v>
      </c>
      <c r="H64" s="150">
        <v>0</v>
      </c>
      <c r="I64" s="151">
        <v>0</v>
      </c>
      <c r="J64" s="149">
        <v>65</v>
      </c>
      <c r="K64" s="149">
        <v>66.7</v>
      </c>
      <c r="L64" s="150">
        <v>0</v>
      </c>
      <c r="M64" s="150">
        <v>0</v>
      </c>
      <c r="N64" s="151">
        <v>0</v>
      </c>
    </row>
    <row r="65" spans="1:14" ht="15.75" x14ac:dyDescent="0.2">
      <c r="A65" s="183" t="s">
        <v>327</v>
      </c>
      <c r="B65" s="42">
        <v>2</v>
      </c>
      <c r="C65" s="42">
        <v>1</v>
      </c>
      <c r="D65" s="151">
        <v>50</v>
      </c>
      <c r="E65" s="149">
        <v>52.7</v>
      </c>
      <c r="F65" s="149">
        <v>50</v>
      </c>
      <c r="G65" s="150">
        <v>0</v>
      </c>
      <c r="H65" s="150">
        <v>0</v>
      </c>
      <c r="I65" s="151">
        <v>0</v>
      </c>
      <c r="J65" s="149">
        <v>13.5</v>
      </c>
      <c r="K65" s="149">
        <v>0</v>
      </c>
      <c r="L65" s="150">
        <v>0</v>
      </c>
      <c r="M65" s="150">
        <v>0</v>
      </c>
      <c r="N65" s="151">
        <v>0</v>
      </c>
    </row>
    <row r="66" spans="1:14" ht="15.75" x14ac:dyDescent="0.2">
      <c r="A66" s="183" t="s">
        <v>328</v>
      </c>
      <c r="B66" s="42">
        <v>34</v>
      </c>
      <c r="C66" s="42">
        <v>33</v>
      </c>
      <c r="D66" s="151">
        <v>97.058823529411768</v>
      </c>
      <c r="E66" s="149">
        <v>84</v>
      </c>
      <c r="F66" s="149">
        <v>80.599999999999994</v>
      </c>
      <c r="G66" s="150">
        <v>12</v>
      </c>
      <c r="H66" s="150">
        <v>12</v>
      </c>
      <c r="I66" s="151">
        <v>100</v>
      </c>
      <c r="J66" s="149">
        <v>93.1</v>
      </c>
      <c r="K66" s="149">
        <v>93.1</v>
      </c>
      <c r="L66" s="150">
        <v>11</v>
      </c>
      <c r="M66" s="150">
        <v>11</v>
      </c>
      <c r="N66" s="151">
        <v>100</v>
      </c>
    </row>
    <row r="67" spans="1:14" ht="15.75" x14ac:dyDescent="0.2">
      <c r="A67" s="183" t="s">
        <v>329</v>
      </c>
      <c r="B67" s="42">
        <v>60</v>
      </c>
      <c r="C67" s="42">
        <v>59</v>
      </c>
      <c r="D67" s="151">
        <v>98.333333333333329</v>
      </c>
      <c r="E67" s="149">
        <v>97.7</v>
      </c>
      <c r="F67" s="149">
        <v>97.6</v>
      </c>
      <c r="G67" s="150">
        <v>58</v>
      </c>
      <c r="H67" s="150">
        <v>57</v>
      </c>
      <c r="I67" s="151">
        <v>98.275862068965509</v>
      </c>
      <c r="J67" s="149">
        <v>96.7</v>
      </c>
      <c r="K67" s="149">
        <v>98.2</v>
      </c>
      <c r="L67" s="150">
        <v>60</v>
      </c>
      <c r="M67" s="150">
        <v>58</v>
      </c>
      <c r="N67" s="151">
        <v>96.666666666666671</v>
      </c>
    </row>
    <row r="68" spans="1:14" ht="15.75" x14ac:dyDescent="0.2">
      <c r="A68" s="183" t="s">
        <v>330</v>
      </c>
      <c r="B68" s="42">
        <v>220</v>
      </c>
      <c r="C68" s="42">
        <v>198</v>
      </c>
      <c r="D68" s="151">
        <v>90</v>
      </c>
      <c r="E68" s="149">
        <v>95.5</v>
      </c>
      <c r="F68" s="149">
        <v>93.6</v>
      </c>
      <c r="G68" s="150">
        <v>211</v>
      </c>
      <c r="H68" s="150">
        <v>202</v>
      </c>
      <c r="I68" s="151">
        <v>95.73459715639811</v>
      </c>
      <c r="J68" s="149">
        <v>96.2</v>
      </c>
      <c r="K68" s="149">
        <v>95.6</v>
      </c>
      <c r="L68" s="150">
        <v>271</v>
      </c>
      <c r="M68" s="150">
        <v>260</v>
      </c>
      <c r="N68" s="151">
        <v>95.9409594095941</v>
      </c>
    </row>
    <row r="69" spans="1:14" ht="15.6" customHeight="1" x14ac:dyDescent="0.2">
      <c r="A69" s="380" t="s">
        <v>331</v>
      </c>
      <c r="B69" s="42">
        <v>143</v>
      </c>
      <c r="C69" s="42">
        <v>141</v>
      </c>
      <c r="D69" s="151">
        <v>98.6</v>
      </c>
      <c r="E69" s="149">
        <v>97.9</v>
      </c>
      <c r="F69" s="149">
        <v>97.5</v>
      </c>
      <c r="G69" s="150">
        <v>145</v>
      </c>
      <c r="H69" s="150">
        <v>143</v>
      </c>
      <c r="I69" s="151">
        <v>98.620689655172413</v>
      </c>
      <c r="J69" s="149">
        <v>97.5</v>
      </c>
      <c r="K69" s="149">
        <v>98.3</v>
      </c>
      <c r="L69" s="150">
        <v>128</v>
      </c>
      <c r="M69" s="150">
        <v>126</v>
      </c>
      <c r="N69" s="151">
        <v>98.4375</v>
      </c>
    </row>
    <row r="70" spans="1:14" ht="15.75" x14ac:dyDescent="0.2">
      <c r="A70" s="380" t="s">
        <v>332</v>
      </c>
      <c r="B70" s="42">
        <v>11</v>
      </c>
      <c r="C70" s="42">
        <v>11</v>
      </c>
      <c r="D70" s="151">
        <v>100</v>
      </c>
      <c r="E70" s="149">
        <v>96.8</v>
      </c>
      <c r="F70" s="149">
        <v>96</v>
      </c>
      <c r="G70" s="150">
        <v>10</v>
      </c>
      <c r="H70" s="150">
        <v>10</v>
      </c>
      <c r="I70" s="151">
        <v>100</v>
      </c>
      <c r="J70" s="149">
        <v>97</v>
      </c>
      <c r="K70" s="149">
        <v>96.6</v>
      </c>
      <c r="L70" s="150">
        <v>2</v>
      </c>
      <c r="M70" s="150">
        <v>2</v>
      </c>
      <c r="N70" s="151">
        <v>100</v>
      </c>
    </row>
    <row r="71" spans="1:14" ht="30" x14ac:dyDescent="0.2">
      <c r="A71" s="183" t="s">
        <v>333</v>
      </c>
      <c r="B71" s="379"/>
      <c r="C71" s="379"/>
      <c r="D71" s="379"/>
      <c r="E71" s="379"/>
      <c r="F71" s="379"/>
      <c r="G71" s="379"/>
      <c r="H71" s="379"/>
      <c r="I71" s="379"/>
      <c r="J71" s="379"/>
      <c r="K71" s="379"/>
      <c r="L71" s="150">
        <v>0</v>
      </c>
      <c r="M71" s="150">
        <v>0</v>
      </c>
      <c r="N71" s="151">
        <v>0</v>
      </c>
    </row>
    <row r="72" spans="1:14" ht="15.75" x14ac:dyDescent="0.2">
      <c r="A72" s="183" t="s">
        <v>334</v>
      </c>
      <c r="B72" s="379"/>
      <c r="C72" s="379"/>
      <c r="D72" s="379"/>
      <c r="E72" s="379"/>
      <c r="F72" s="379"/>
      <c r="G72" s="379"/>
      <c r="H72" s="379"/>
      <c r="I72" s="379"/>
      <c r="J72" s="379"/>
      <c r="K72" s="379"/>
      <c r="L72" s="150">
        <v>0</v>
      </c>
      <c r="M72" s="150">
        <v>0</v>
      </c>
      <c r="N72" s="151">
        <v>0</v>
      </c>
    </row>
    <row r="73" spans="1:14" ht="15.75" x14ac:dyDescent="0.2">
      <c r="A73" s="189" t="s">
        <v>335</v>
      </c>
      <c r="B73" s="190">
        <v>0</v>
      </c>
      <c r="C73" s="190">
        <v>0</v>
      </c>
      <c r="D73" s="191"/>
      <c r="E73" s="192">
        <v>95.2</v>
      </c>
      <c r="F73" s="192">
        <v>97.5</v>
      </c>
      <c r="G73" s="193">
        <v>10</v>
      </c>
      <c r="H73" s="193">
        <v>7</v>
      </c>
      <c r="I73" s="191">
        <v>70</v>
      </c>
      <c r="J73" s="192">
        <v>96.2</v>
      </c>
      <c r="K73" s="192">
        <v>95.8</v>
      </c>
      <c r="L73" s="193">
        <v>0</v>
      </c>
      <c r="M73" s="193">
        <v>0</v>
      </c>
      <c r="N73" s="191">
        <v>0</v>
      </c>
    </row>
    <row r="75" spans="1:14" ht="15" x14ac:dyDescent="0.25">
      <c r="A75" s="194" t="s">
        <v>117</v>
      </c>
      <c r="B75" s="195"/>
      <c r="C75" s="195"/>
      <c r="D75" s="195"/>
      <c r="E75" s="195"/>
      <c r="F75" s="195"/>
      <c r="G75" s="195"/>
      <c r="H75" s="195"/>
      <c r="I75" s="195"/>
      <c r="J75" s="196"/>
      <c r="K75" s="196"/>
      <c r="L75" s="195"/>
      <c r="M75" s="195"/>
      <c r="N75" s="195"/>
    </row>
  </sheetData>
  <sheetProtection selectLockedCells="1" selectUnlockedCells="1"/>
  <mergeCells count="6">
    <mergeCell ref="A1:N1"/>
    <mergeCell ref="A2:I2"/>
    <mergeCell ref="A3:A4"/>
    <mergeCell ref="B4:F4"/>
    <mergeCell ref="G4:K4"/>
    <mergeCell ref="L4:N4"/>
  </mergeCells>
  <pageMargins left="0.98425196850393704" right="0.39370078740157483" top="0.19685039370078741" bottom="0.19685039370078741" header="0.51181102362204722" footer="0.51181102362204722"/>
  <pageSetup paperSize="9" scale="47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3EDF9"/>
  </sheetPr>
  <dimension ref="A1:AJ35"/>
  <sheetViews>
    <sheetView zoomScale="70" zoomScaleNormal="70" zoomScaleSheetLayoutView="90" workbookViewId="0">
      <pane xSplit="1" ySplit="5" topLeftCell="B6" activePane="bottomRight" state="frozen"/>
      <selection activeCell="V26" sqref="V26"/>
      <selection pane="topRight" activeCell="V26" sqref="V26"/>
      <selection pane="bottomLeft" activeCell="V26" sqref="V26"/>
      <selection pane="bottomRight" activeCell="E24" sqref="E24"/>
    </sheetView>
  </sheetViews>
  <sheetFormatPr defaultRowHeight="12.75" x14ac:dyDescent="0.2"/>
  <cols>
    <col min="1" max="1" width="23.28515625" style="1" customWidth="1"/>
    <col min="2" max="2" width="6.140625" style="1" customWidth="1"/>
    <col min="3" max="3" width="5.5703125" style="1" customWidth="1"/>
    <col min="4" max="4" width="6.140625" style="1" customWidth="1"/>
    <col min="5" max="6" width="5.28515625" style="1" customWidth="1"/>
    <col min="7" max="7" width="5" style="1" customWidth="1"/>
    <col min="8" max="8" width="5.85546875" style="1" customWidth="1"/>
    <col min="9" max="9" width="5.140625" style="1" customWidth="1"/>
    <col min="10" max="10" width="6.140625" style="1" customWidth="1"/>
    <col min="11" max="11" width="5.140625" style="1" customWidth="1"/>
    <col min="12" max="12" width="5.85546875" style="1" customWidth="1"/>
    <col min="13" max="13" width="5.42578125" style="1" customWidth="1"/>
    <col min="14" max="14" width="5.7109375" style="1" customWidth="1"/>
    <col min="15" max="15" width="5.42578125" style="1" customWidth="1"/>
    <col min="16" max="22" width="5.140625" style="1" customWidth="1"/>
    <col min="23" max="23" width="5.28515625" style="1" customWidth="1"/>
    <col min="24" max="25" width="5.140625" style="1" customWidth="1"/>
    <col min="26" max="256" width="8.7109375" style="1"/>
    <col min="257" max="257" width="24.7109375" style="1" customWidth="1"/>
    <col min="258" max="258" width="6.140625" style="1" customWidth="1"/>
    <col min="259" max="259" width="5.5703125" style="1" customWidth="1"/>
    <col min="260" max="260" width="6.140625" style="1" customWidth="1"/>
    <col min="261" max="261" width="5.28515625" style="1" customWidth="1"/>
    <col min="262" max="262" width="6.140625" style="1" customWidth="1"/>
    <col min="263" max="263" width="5" style="1" customWidth="1"/>
    <col min="264" max="264" width="5.85546875" style="1" customWidth="1"/>
    <col min="265" max="265" width="5.140625" style="1" customWidth="1"/>
    <col min="266" max="266" width="6.140625" style="1" customWidth="1"/>
    <col min="267" max="267" width="5.140625" style="1" customWidth="1"/>
    <col min="268" max="268" width="6.140625" style="1" customWidth="1"/>
    <col min="269" max="269" width="5.42578125" style="1" customWidth="1"/>
    <col min="270" max="270" width="5.140625" style="1" customWidth="1"/>
    <col min="271" max="271" width="5.42578125" style="1" customWidth="1"/>
    <col min="272" max="278" width="5.140625" style="1" customWidth="1"/>
    <col min="279" max="279" width="5.28515625" style="1" customWidth="1"/>
    <col min="280" max="281" width="5.140625" style="1" customWidth="1"/>
    <col min="282" max="512" width="8.7109375" style="1"/>
    <col min="513" max="513" width="24.7109375" style="1" customWidth="1"/>
    <col min="514" max="514" width="6.140625" style="1" customWidth="1"/>
    <col min="515" max="515" width="5.5703125" style="1" customWidth="1"/>
    <col min="516" max="516" width="6.140625" style="1" customWidth="1"/>
    <col min="517" max="517" width="5.28515625" style="1" customWidth="1"/>
    <col min="518" max="518" width="6.140625" style="1" customWidth="1"/>
    <col min="519" max="519" width="5" style="1" customWidth="1"/>
    <col min="520" max="520" width="5.85546875" style="1" customWidth="1"/>
    <col min="521" max="521" width="5.140625" style="1" customWidth="1"/>
    <col min="522" max="522" width="6.140625" style="1" customWidth="1"/>
    <col min="523" max="523" width="5.140625" style="1" customWidth="1"/>
    <col min="524" max="524" width="6.140625" style="1" customWidth="1"/>
    <col min="525" max="525" width="5.42578125" style="1" customWidth="1"/>
    <col min="526" max="526" width="5.140625" style="1" customWidth="1"/>
    <col min="527" max="527" width="5.42578125" style="1" customWidth="1"/>
    <col min="528" max="534" width="5.140625" style="1" customWidth="1"/>
    <col min="535" max="535" width="5.28515625" style="1" customWidth="1"/>
    <col min="536" max="537" width="5.140625" style="1" customWidth="1"/>
    <col min="538" max="768" width="8.7109375" style="1"/>
    <col min="769" max="769" width="24.7109375" style="1" customWidth="1"/>
    <col min="770" max="770" width="6.140625" style="1" customWidth="1"/>
    <col min="771" max="771" width="5.5703125" style="1" customWidth="1"/>
    <col min="772" max="772" width="6.140625" style="1" customWidth="1"/>
    <col min="773" max="773" width="5.28515625" style="1" customWidth="1"/>
    <col min="774" max="774" width="6.140625" style="1" customWidth="1"/>
    <col min="775" max="775" width="5" style="1" customWidth="1"/>
    <col min="776" max="776" width="5.85546875" style="1" customWidth="1"/>
    <col min="777" max="777" width="5.140625" style="1" customWidth="1"/>
    <col min="778" max="778" width="6.140625" style="1" customWidth="1"/>
    <col min="779" max="779" width="5.140625" style="1" customWidth="1"/>
    <col min="780" max="780" width="6.140625" style="1" customWidth="1"/>
    <col min="781" max="781" width="5.42578125" style="1" customWidth="1"/>
    <col min="782" max="782" width="5.140625" style="1" customWidth="1"/>
    <col min="783" max="783" width="5.42578125" style="1" customWidth="1"/>
    <col min="784" max="790" width="5.140625" style="1" customWidth="1"/>
    <col min="791" max="791" width="5.28515625" style="1" customWidth="1"/>
    <col min="792" max="793" width="5.140625" style="1" customWidth="1"/>
    <col min="794" max="1024" width="8.7109375" style="1"/>
    <col min="1025" max="1025" width="24.7109375" style="1" customWidth="1"/>
    <col min="1026" max="1026" width="6.140625" style="1" customWidth="1"/>
    <col min="1027" max="1027" width="5.5703125" style="1" customWidth="1"/>
    <col min="1028" max="1028" width="6.140625" style="1" customWidth="1"/>
    <col min="1029" max="1029" width="5.28515625" style="1" customWidth="1"/>
    <col min="1030" max="1030" width="6.140625" style="1" customWidth="1"/>
    <col min="1031" max="1031" width="5" style="1" customWidth="1"/>
    <col min="1032" max="1032" width="5.85546875" style="1" customWidth="1"/>
    <col min="1033" max="1033" width="5.140625" style="1" customWidth="1"/>
    <col min="1034" max="1034" width="6.140625" style="1" customWidth="1"/>
    <col min="1035" max="1035" width="5.140625" style="1" customWidth="1"/>
    <col min="1036" max="1036" width="6.140625" style="1" customWidth="1"/>
    <col min="1037" max="1037" width="5.42578125" style="1" customWidth="1"/>
    <col min="1038" max="1038" width="5.140625" style="1" customWidth="1"/>
    <col min="1039" max="1039" width="5.42578125" style="1" customWidth="1"/>
    <col min="1040" max="1046" width="5.140625" style="1" customWidth="1"/>
    <col min="1047" max="1047" width="5.28515625" style="1" customWidth="1"/>
    <col min="1048" max="1049" width="5.140625" style="1" customWidth="1"/>
    <col min="1050" max="1280" width="8.7109375" style="1"/>
    <col min="1281" max="1281" width="24.7109375" style="1" customWidth="1"/>
    <col min="1282" max="1282" width="6.140625" style="1" customWidth="1"/>
    <col min="1283" max="1283" width="5.5703125" style="1" customWidth="1"/>
    <col min="1284" max="1284" width="6.140625" style="1" customWidth="1"/>
    <col min="1285" max="1285" width="5.28515625" style="1" customWidth="1"/>
    <col min="1286" max="1286" width="6.140625" style="1" customWidth="1"/>
    <col min="1287" max="1287" width="5" style="1" customWidth="1"/>
    <col min="1288" max="1288" width="5.85546875" style="1" customWidth="1"/>
    <col min="1289" max="1289" width="5.140625" style="1" customWidth="1"/>
    <col min="1290" max="1290" width="6.140625" style="1" customWidth="1"/>
    <col min="1291" max="1291" width="5.140625" style="1" customWidth="1"/>
    <col min="1292" max="1292" width="6.140625" style="1" customWidth="1"/>
    <col min="1293" max="1293" width="5.42578125" style="1" customWidth="1"/>
    <col min="1294" max="1294" width="5.140625" style="1" customWidth="1"/>
    <col min="1295" max="1295" width="5.42578125" style="1" customWidth="1"/>
    <col min="1296" max="1302" width="5.140625" style="1" customWidth="1"/>
    <col min="1303" max="1303" width="5.28515625" style="1" customWidth="1"/>
    <col min="1304" max="1305" width="5.140625" style="1" customWidth="1"/>
    <col min="1306" max="1536" width="8.7109375" style="1"/>
    <col min="1537" max="1537" width="24.7109375" style="1" customWidth="1"/>
    <col min="1538" max="1538" width="6.140625" style="1" customWidth="1"/>
    <col min="1539" max="1539" width="5.5703125" style="1" customWidth="1"/>
    <col min="1540" max="1540" width="6.140625" style="1" customWidth="1"/>
    <col min="1541" max="1541" width="5.28515625" style="1" customWidth="1"/>
    <col min="1542" max="1542" width="6.140625" style="1" customWidth="1"/>
    <col min="1543" max="1543" width="5" style="1" customWidth="1"/>
    <col min="1544" max="1544" width="5.85546875" style="1" customWidth="1"/>
    <col min="1545" max="1545" width="5.140625" style="1" customWidth="1"/>
    <col min="1546" max="1546" width="6.140625" style="1" customWidth="1"/>
    <col min="1547" max="1547" width="5.140625" style="1" customWidth="1"/>
    <col min="1548" max="1548" width="6.140625" style="1" customWidth="1"/>
    <col min="1549" max="1549" width="5.42578125" style="1" customWidth="1"/>
    <col min="1550" max="1550" width="5.140625" style="1" customWidth="1"/>
    <col min="1551" max="1551" width="5.42578125" style="1" customWidth="1"/>
    <col min="1552" max="1558" width="5.140625" style="1" customWidth="1"/>
    <col min="1559" max="1559" width="5.28515625" style="1" customWidth="1"/>
    <col min="1560" max="1561" width="5.140625" style="1" customWidth="1"/>
    <col min="1562" max="1792" width="8.7109375" style="1"/>
    <col min="1793" max="1793" width="24.7109375" style="1" customWidth="1"/>
    <col min="1794" max="1794" width="6.140625" style="1" customWidth="1"/>
    <col min="1795" max="1795" width="5.5703125" style="1" customWidth="1"/>
    <col min="1796" max="1796" width="6.140625" style="1" customWidth="1"/>
    <col min="1797" max="1797" width="5.28515625" style="1" customWidth="1"/>
    <col min="1798" max="1798" width="6.140625" style="1" customWidth="1"/>
    <col min="1799" max="1799" width="5" style="1" customWidth="1"/>
    <col min="1800" max="1800" width="5.85546875" style="1" customWidth="1"/>
    <col min="1801" max="1801" width="5.140625" style="1" customWidth="1"/>
    <col min="1802" max="1802" width="6.140625" style="1" customWidth="1"/>
    <col min="1803" max="1803" width="5.140625" style="1" customWidth="1"/>
    <col min="1804" max="1804" width="6.140625" style="1" customWidth="1"/>
    <col min="1805" max="1805" width="5.42578125" style="1" customWidth="1"/>
    <col min="1806" max="1806" width="5.140625" style="1" customWidth="1"/>
    <col min="1807" max="1807" width="5.42578125" style="1" customWidth="1"/>
    <col min="1808" max="1814" width="5.140625" style="1" customWidth="1"/>
    <col min="1815" max="1815" width="5.28515625" style="1" customWidth="1"/>
    <col min="1816" max="1817" width="5.140625" style="1" customWidth="1"/>
    <col min="1818" max="2048" width="8.7109375" style="1"/>
    <col min="2049" max="2049" width="24.7109375" style="1" customWidth="1"/>
    <col min="2050" max="2050" width="6.140625" style="1" customWidth="1"/>
    <col min="2051" max="2051" width="5.5703125" style="1" customWidth="1"/>
    <col min="2052" max="2052" width="6.140625" style="1" customWidth="1"/>
    <col min="2053" max="2053" width="5.28515625" style="1" customWidth="1"/>
    <col min="2054" max="2054" width="6.140625" style="1" customWidth="1"/>
    <col min="2055" max="2055" width="5" style="1" customWidth="1"/>
    <col min="2056" max="2056" width="5.85546875" style="1" customWidth="1"/>
    <col min="2057" max="2057" width="5.140625" style="1" customWidth="1"/>
    <col min="2058" max="2058" width="6.140625" style="1" customWidth="1"/>
    <col min="2059" max="2059" width="5.140625" style="1" customWidth="1"/>
    <col min="2060" max="2060" width="6.140625" style="1" customWidth="1"/>
    <col min="2061" max="2061" width="5.42578125" style="1" customWidth="1"/>
    <col min="2062" max="2062" width="5.140625" style="1" customWidth="1"/>
    <col min="2063" max="2063" width="5.42578125" style="1" customWidth="1"/>
    <col min="2064" max="2070" width="5.140625" style="1" customWidth="1"/>
    <col min="2071" max="2071" width="5.28515625" style="1" customWidth="1"/>
    <col min="2072" max="2073" width="5.140625" style="1" customWidth="1"/>
    <col min="2074" max="2304" width="8.7109375" style="1"/>
    <col min="2305" max="2305" width="24.7109375" style="1" customWidth="1"/>
    <col min="2306" max="2306" width="6.140625" style="1" customWidth="1"/>
    <col min="2307" max="2307" width="5.5703125" style="1" customWidth="1"/>
    <col min="2308" max="2308" width="6.140625" style="1" customWidth="1"/>
    <col min="2309" max="2309" width="5.28515625" style="1" customWidth="1"/>
    <col min="2310" max="2310" width="6.140625" style="1" customWidth="1"/>
    <col min="2311" max="2311" width="5" style="1" customWidth="1"/>
    <col min="2312" max="2312" width="5.85546875" style="1" customWidth="1"/>
    <col min="2313" max="2313" width="5.140625" style="1" customWidth="1"/>
    <col min="2314" max="2314" width="6.140625" style="1" customWidth="1"/>
    <col min="2315" max="2315" width="5.140625" style="1" customWidth="1"/>
    <col min="2316" max="2316" width="6.140625" style="1" customWidth="1"/>
    <col min="2317" max="2317" width="5.42578125" style="1" customWidth="1"/>
    <col min="2318" max="2318" width="5.140625" style="1" customWidth="1"/>
    <col min="2319" max="2319" width="5.42578125" style="1" customWidth="1"/>
    <col min="2320" max="2326" width="5.140625" style="1" customWidth="1"/>
    <col min="2327" max="2327" width="5.28515625" style="1" customWidth="1"/>
    <col min="2328" max="2329" width="5.140625" style="1" customWidth="1"/>
    <col min="2330" max="2560" width="8.7109375" style="1"/>
    <col min="2561" max="2561" width="24.7109375" style="1" customWidth="1"/>
    <col min="2562" max="2562" width="6.140625" style="1" customWidth="1"/>
    <col min="2563" max="2563" width="5.5703125" style="1" customWidth="1"/>
    <col min="2564" max="2564" width="6.140625" style="1" customWidth="1"/>
    <col min="2565" max="2565" width="5.28515625" style="1" customWidth="1"/>
    <col min="2566" max="2566" width="6.140625" style="1" customWidth="1"/>
    <col min="2567" max="2567" width="5" style="1" customWidth="1"/>
    <col min="2568" max="2568" width="5.85546875" style="1" customWidth="1"/>
    <col min="2569" max="2569" width="5.140625" style="1" customWidth="1"/>
    <col min="2570" max="2570" width="6.140625" style="1" customWidth="1"/>
    <col min="2571" max="2571" width="5.140625" style="1" customWidth="1"/>
    <col min="2572" max="2572" width="6.140625" style="1" customWidth="1"/>
    <col min="2573" max="2573" width="5.42578125" style="1" customWidth="1"/>
    <col min="2574" max="2574" width="5.140625" style="1" customWidth="1"/>
    <col min="2575" max="2575" width="5.42578125" style="1" customWidth="1"/>
    <col min="2576" max="2582" width="5.140625" style="1" customWidth="1"/>
    <col min="2583" max="2583" width="5.28515625" style="1" customWidth="1"/>
    <col min="2584" max="2585" width="5.140625" style="1" customWidth="1"/>
    <col min="2586" max="2816" width="8.7109375" style="1"/>
    <col min="2817" max="2817" width="24.7109375" style="1" customWidth="1"/>
    <col min="2818" max="2818" width="6.140625" style="1" customWidth="1"/>
    <col min="2819" max="2819" width="5.5703125" style="1" customWidth="1"/>
    <col min="2820" max="2820" width="6.140625" style="1" customWidth="1"/>
    <col min="2821" max="2821" width="5.28515625" style="1" customWidth="1"/>
    <col min="2822" max="2822" width="6.140625" style="1" customWidth="1"/>
    <col min="2823" max="2823" width="5" style="1" customWidth="1"/>
    <col min="2824" max="2824" width="5.85546875" style="1" customWidth="1"/>
    <col min="2825" max="2825" width="5.140625" style="1" customWidth="1"/>
    <col min="2826" max="2826" width="6.140625" style="1" customWidth="1"/>
    <col min="2827" max="2827" width="5.140625" style="1" customWidth="1"/>
    <col min="2828" max="2828" width="6.140625" style="1" customWidth="1"/>
    <col min="2829" max="2829" width="5.42578125" style="1" customWidth="1"/>
    <col min="2830" max="2830" width="5.140625" style="1" customWidth="1"/>
    <col min="2831" max="2831" width="5.42578125" style="1" customWidth="1"/>
    <col min="2832" max="2838" width="5.140625" style="1" customWidth="1"/>
    <col min="2839" max="2839" width="5.28515625" style="1" customWidth="1"/>
    <col min="2840" max="2841" width="5.140625" style="1" customWidth="1"/>
    <col min="2842" max="3072" width="8.7109375" style="1"/>
    <col min="3073" max="3073" width="24.7109375" style="1" customWidth="1"/>
    <col min="3074" max="3074" width="6.140625" style="1" customWidth="1"/>
    <col min="3075" max="3075" width="5.5703125" style="1" customWidth="1"/>
    <col min="3076" max="3076" width="6.140625" style="1" customWidth="1"/>
    <col min="3077" max="3077" width="5.28515625" style="1" customWidth="1"/>
    <col min="3078" max="3078" width="6.140625" style="1" customWidth="1"/>
    <col min="3079" max="3079" width="5" style="1" customWidth="1"/>
    <col min="3080" max="3080" width="5.85546875" style="1" customWidth="1"/>
    <col min="3081" max="3081" width="5.140625" style="1" customWidth="1"/>
    <col min="3082" max="3082" width="6.140625" style="1" customWidth="1"/>
    <col min="3083" max="3083" width="5.140625" style="1" customWidth="1"/>
    <col min="3084" max="3084" width="6.140625" style="1" customWidth="1"/>
    <col min="3085" max="3085" width="5.42578125" style="1" customWidth="1"/>
    <col min="3086" max="3086" width="5.140625" style="1" customWidth="1"/>
    <col min="3087" max="3087" width="5.42578125" style="1" customWidth="1"/>
    <col min="3088" max="3094" width="5.140625" style="1" customWidth="1"/>
    <col min="3095" max="3095" width="5.28515625" style="1" customWidth="1"/>
    <col min="3096" max="3097" width="5.140625" style="1" customWidth="1"/>
    <col min="3098" max="3328" width="8.7109375" style="1"/>
    <col min="3329" max="3329" width="24.7109375" style="1" customWidth="1"/>
    <col min="3330" max="3330" width="6.140625" style="1" customWidth="1"/>
    <col min="3331" max="3331" width="5.5703125" style="1" customWidth="1"/>
    <col min="3332" max="3332" width="6.140625" style="1" customWidth="1"/>
    <col min="3333" max="3333" width="5.28515625" style="1" customWidth="1"/>
    <col min="3334" max="3334" width="6.140625" style="1" customWidth="1"/>
    <col min="3335" max="3335" width="5" style="1" customWidth="1"/>
    <col min="3336" max="3336" width="5.85546875" style="1" customWidth="1"/>
    <col min="3337" max="3337" width="5.140625" style="1" customWidth="1"/>
    <col min="3338" max="3338" width="6.140625" style="1" customWidth="1"/>
    <col min="3339" max="3339" width="5.140625" style="1" customWidth="1"/>
    <col min="3340" max="3340" width="6.140625" style="1" customWidth="1"/>
    <col min="3341" max="3341" width="5.42578125" style="1" customWidth="1"/>
    <col min="3342" max="3342" width="5.140625" style="1" customWidth="1"/>
    <col min="3343" max="3343" width="5.42578125" style="1" customWidth="1"/>
    <col min="3344" max="3350" width="5.140625" style="1" customWidth="1"/>
    <col min="3351" max="3351" width="5.28515625" style="1" customWidth="1"/>
    <col min="3352" max="3353" width="5.140625" style="1" customWidth="1"/>
    <col min="3354" max="3584" width="8.7109375" style="1"/>
    <col min="3585" max="3585" width="24.7109375" style="1" customWidth="1"/>
    <col min="3586" max="3586" width="6.140625" style="1" customWidth="1"/>
    <col min="3587" max="3587" width="5.5703125" style="1" customWidth="1"/>
    <col min="3588" max="3588" width="6.140625" style="1" customWidth="1"/>
    <col min="3589" max="3589" width="5.28515625" style="1" customWidth="1"/>
    <col min="3590" max="3590" width="6.140625" style="1" customWidth="1"/>
    <col min="3591" max="3591" width="5" style="1" customWidth="1"/>
    <col min="3592" max="3592" width="5.85546875" style="1" customWidth="1"/>
    <col min="3593" max="3593" width="5.140625" style="1" customWidth="1"/>
    <col min="3594" max="3594" width="6.140625" style="1" customWidth="1"/>
    <col min="3595" max="3595" width="5.140625" style="1" customWidth="1"/>
    <col min="3596" max="3596" width="6.140625" style="1" customWidth="1"/>
    <col min="3597" max="3597" width="5.42578125" style="1" customWidth="1"/>
    <col min="3598" max="3598" width="5.140625" style="1" customWidth="1"/>
    <col min="3599" max="3599" width="5.42578125" style="1" customWidth="1"/>
    <col min="3600" max="3606" width="5.140625" style="1" customWidth="1"/>
    <col min="3607" max="3607" width="5.28515625" style="1" customWidth="1"/>
    <col min="3608" max="3609" width="5.140625" style="1" customWidth="1"/>
    <col min="3610" max="3840" width="8.7109375" style="1"/>
    <col min="3841" max="3841" width="24.7109375" style="1" customWidth="1"/>
    <col min="3842" max="3842" width="6.140625" style="1" customWidth="1"/>
    <col min="3843" max="3843" width="5.5703125" style="1" customWidth="1"/>
    <col min="3844" max="3844" width="6.140625" style="1" customWidth="1"/>
    <col min="3845" max="3845" width="5.28515625" style="1" customWidth="1"/>
    <col min="3846" max="3846" width="6.140625" style="1" customWidth="1"/>
    <col min="3847" max="3847" width="5" style="1" customWidth="1"/>
    <col min="3848" max="3848" width="5.85546875" style="1" customWidth="1"/>
    <col min="3849" max="3849" width="5.140625" style="1" customWidth="1"/>
    <col min="3850" max="3850" width="6.140625" style="1" customWidth="1"/>
    <col min="3851" max="3851" width="5.140625" style="1" customWidth="1"/>
    <col min="3852" max="3852" width="6.140625" style="1" customWidth="1"/>
    <col min="3853" max="3853" width="5.42578125" style="1" customWidth="1"/>
    <col min="3854" max="3854" width="5.140625" style="1" customWidth="1"/>
    <col min="3855" max="3855" width="5.42578125" style="1" customWidth="1"/>
    <col min="3856" max="3862" width="5.140625" style="1" customWidth="1"/>
    <col min="3863" max="3863" width="5.28515625" style="1" customWidth="1"/>
    <col min="3864" max="3865" width="5.140625" style="1" customWidth="1"/>
    <col min="3866" max="4096" width="8.7109375" style="1"/>
    <col min="4097" max="4097" width="24.7109375" style="1" customWidth="1"/>
    <col min="4098" max="4098" width="6.140625" style="1" customWidth="1"/>
    <col min="4099" max="4099" width="5.5703125" style="1" customWidth="1"/>
    <col min="4100" max="4100" width="6.140625" style="1" customWidth="1"/>
    <col min="4101" max="4101" width="5.28515625" style="1" customWidth="1"/>
    <col min="4102" max="4102" width="6.140625" style="1" customWidth="1"/>
    <col min="4103" max="4103" width="5" style="1" customWidth="1"/>
    <col min="4104" max="4104" width="5.85546875" style="1" customWidth="1"/>
    <col min="4105" max="4105" width="5.140625" style="1" customWidth="1"/>
    <col min="4106" max="4106" width="6.140625" style="1" customWidth="1"/>
    <col min="4107" max="4107" width="5.140625" style="1" customWidth="1"/>
    <col min="4108" max="4108" width="6.140625" style="1" customWidth="1"/>
    <col min="4109" max="4109" width="5.42578125" style="1" customWidth="1"/>
    <col min="4110" max="4110" width="5.140625" style="1" customWidth="1"/>
    <col min="4111" max="4111" width="5.42578125" style="1" customWidth="1"/>
    <col min="4112" max="4118" width="5.140625" style="1" customWidth="1"/>
    <col min="4119" max="4119" width="5.28515625" style="1" customWidth="1"/>
    <col min="4120" max="4121" width="5.140625" style="1" customWidth="1"/>
    <col min="4122" max="4352" width="8.7109375" style="1"/>
    <col min="4353" max="4353" width="24.7109375" style="1" customWidth="1"/>
    <col min="4354" max="4354" width="6.140625" style="1" customWidth="1"/>
    <col min="4355" max="4355" width="5.5703125" style="1" customWidth="1"/>
    <col min="4356" max="4356" width="6.140625" style="1" customWidth="1"/>
    <col min="4357" max="4357" width="5.28515625" style="1" customWidth="1"/>
    <col min="4358" max="4358" width="6.140625" style="1" customWidth="1"/>
    <col min="4359" max="4359" width="5" style="1" customWidth="1"/>
    <col min="4360" max="4360" width="5.85546875" style="1" customWidth="1"/>
    <col min="4361" max="4361" width="5.140625" style="1" customWidth="1"/>
    <col min="4362" max="4362" width="6.140625" style="1" customWidth="1"/>
    <col min="4363" max="4363" width="5.140625" style="1" customWidth="1"/>
    <col min="4364" max="4364" width="6.140625" style="1" customWidth="1"/>
    <col min="4365" max="4365" width="5.42578125" style="1" customWidth="1"/>
    <col min="4366" max="4366" width="5.140625" style="1" customWidth="1"/>
    <col min="4367" max="4367" width="5.42578125" style="1" customWidth="1"/>
    <col min="4368" max="4374" width="5.140625" style="1" customWidth="1"/>
    <col min="4375" max="4375" width="5.28515625" style="1" customWidth="1"/>
    <col min="4376" max="4377" width="5.140625" style="1" customWidth="1"/>
    <col min="4378" max="4608" width="8.7109375" style="1"/>
    <col min="4609" max="4609" width="24.7109375" style="1" customWidth="1"/>
    <col min="4610" max="4610" width="6.140625" style="1" customWidth="1"/>
    <col min="4611" max="4611" width="5.5703125" style="1" customWidth="1"/>
    <col min="4612" max="4612" width="6.140625" style="1" customWidth="1"/>
    <col min="4613" max="4613" width="5.28515625" style="1" customWidth="1"/>
    <col min="4614" max="4614" width="6.140625" style="1" customWidth="1"/>
    <col min="4615" max="4615" width="5" style="1" customWidth="1"/>
    <col min="4616" max="4616" width="5.85546875" style="1" customWidth="1"/>
    <col min="4617" max="4617" width="5.140625" style="1" customWidth="1"/>
    <col min="4618" max="4618" width="6.140625" style="1" customWidth="1"/>
    <col min="4619" max="4619" width="5.140625" style="1" customWidth="1"/>
    <col min="4620" max="4620" width="6.140625" style="1" customWidth="1"/>
    <col min="4621" max="4621" width="5.42578125" style="1" customWidth="1"/>
    <col min="4622" max="4622" width="5.140625" style="1" customWidth="1"/>
    <col min="4623" max="4623" width="5.42578125" style="1" customWidth="1"/>
    <col min="4624" max="4630" width="5.140625" style="1" customWidth="1"/>
    <col min="4631" max="4631" width="5.28515625" style="1" customWidth="1"/>
    <col min="4632" max="4633" width="5.140625" style="1" customWidth="1"/>
    <col min="4634" max="4864" width="8.7109375" style="1"/>
    <col min="4865" max="4865" width="24.7109375" style="1" customWidth="1"/>
    <col min="4866" max="4866" width="6.140625" style="1" customWidth="1"/>
    <col min="4867" max="4867" width="5.5703125" style="1" customWidth="1"/>
    <col min="4868" max="4868" width="6.140625" style="1" customWidth="1"/>
    <col min="4869" max="4869" width="5.28515625" style="1" customWidth="1"/>
    <col min="4870" max="4870" width="6.140625" style="1" customWidth="1"/>
    <col min="4871" max="4871" width="5" style="1" customWidth="1"/>
    <col min="4872" max="4872" width="5.85546875" style="1" customWidth="1"/>
    <col min="4873" max="4873" width="5.140625" style="1" customWidth="1"/>
    <col min="4874" max="4874" width="6.140625" style="1" customWidth="1"/>
    <col min="4875" max="4875" width="5.140625" style="1" customWidth="1"/>
    <col min="4876" max="4876" width="6.140625" style="1" customWidth="1"/>
    <col min="4877" max="4877" width="5.42578125" style="1" customWidth="1"/>
    <col min="4878" max="4878" width="5.140625" style="1" customWidth="1"/>
    <col min="4879" max="4879" width="5.42578125" style="1" customWidth="1"/>
    <col min="4880" max="4886" width="5.140625" style="1" customWidth="1"/>
    <col min="4887" max="4887" width="5.28515625" style="1" customWidth="1"/>
    <col min="4888" max="4889" width="5.140625" style="1" customWidth="1"/>
    <col min="4890" max="5120" width="8.7109375" style="1"/>
    <col min="5121" max="5121" width="24.7109375" style="1" customWidth="1"/>
    <col min="5122" max="5122" width="6.140625" style="1" customWidth="1"/>
    <col min="5123" max="5123" width="5.5703125" style="1" customWidth="1"/>
    <col min="5124" max="5124" width="6.140625" style="1" customWidth="1"/>
    <col min="5125" max="5125" width="5.28515625" style="1" customWidth="1"/>
    <col min="5126" max="5126" width="6.140625" style="1" customWidth="1"/>
    <col min="5127" max="5127" width="5" style="1" customWidth="1"/>
    <col min="5128" max="5128" width="5.85546875" style="1" customWidth="1"/>
    <col min="5129" max="5129" width="5.140625" style="1" customWidth="1"/>
    <col min="5130" max="5130" width="6.140625" style="1" customWidth="1"/>
    <col min="5131" max="5131" width="5.140625" style="1" customWidth="1"/>
    <col min="5132" max="5132" width="6.140625" style="1" customWidth="1"/>
    <col min="5133" max="5133" width="5.42578125" style="1" customWidth="1"/>
    <col min="5134" max="5134" width="5.140625" style="1" customWidth="1"/>
    <col min="5135" max="5135" width="5.42578125" style="1" customWidth="1"/>
    <col min="5136" max="5142" width="5.140625" style="1" customWidth="1"/>
    <col min="5143" max="5143" width="5.28515625" style="1" customWidth="1"/>
    <col min="5144" max="5145" width="5.140625" style="1" customWidth="1"/>
    <col min="5146" max="5376" width="8.7109375" style="1"/>
    <col min="5377" max="5377" width="24.7109375" style="1" customWidth="1"/>
    <col min="5378" max="5378" width="6.140625" style="1" customWidth="1"/>
    <col min="5379" max="5379" width="5.5703125" style="1" customWidth="1"/>
    <col min="5380" max="5380" width="6.140625" style="1" customWidth="1"/>
    <col min="5381" max="5381" width="5.28515625" style="1" customWidth="1"/>
    <col min="5382" max="5382" width="6.140625" style="1" customWidth="1"/>
    <col min="5383" max="5383" width="5" style="1" customWidth="1"/>
    <col min="5384" max="5384" width="5.85546875" style="1" customWidth="1"/>
    <col min="5385" max="5385" width="5.140625" style="1" customWidth="1"/>
    <col min="5386" max="5386" width="6.140625" style="1" customWidth="1"/>
    <col min="5387" max="5387" width="5.140625" style="1" customWidth="1"/>
    <col min="5388" max="5388" width="6.140625" style="1" customWidth="1"/>
    <col min="5389" max="5389" width="5.42578125" style="1" customWidth="1"/>
    <col min="5390" max="5390" width="5.140625" style="1" customWidth="1"/>
    <col min="5391" max="5391" width="5.42578125" style="1" customWidth="1"/>
    <col min="5392" max="5398" width="5.140625" style="1" customWidth="1"/>
    <col min="5399" max="5399" width="5.28515625" style="1" customWidth="1"/>
    <col min="5400" max="5401" width="5.140625" style="1" customWidth="1"/>
    <col min="5402" max="5632" width="8.7109375" style="1"/>
    <col min="5633" max="5633" width="24.7109375" style="1" customWidth="1"/>
    <col min="5634" max="5634" width="6.140625" style="1" customWidth="1"/>
    <col min="5635" max="5635" width="5.5703125" style="1" customWidth="1"/>
    <col min="5636" max="5636" width="6.140625" style="1" customWidth="1"/>
    <col min="5637" max="5637" width="5.28515625" style="1" customWidth="1"/>
    <col min="5638" max="5638" width="6.140625" style="1" customWidth="1"/>
    <col min="5639" max="5639" width="5" style="1" customWidth="1"/>
    <col min="5640" max="5640" width="5.85546875" style="1" customWidth="1"/>
    <col min="5641" max="5641" width="5.140625" style="1" customWidth="1"/>
    <col min="5642" max="5642" width="6.140625" style="1" customWidth="1"/>
    <col min="5643" max="5643" width="5.140625" style="1" customWidth="1"/>
    <col min="5644" max="5644" width="6.140625" style="1" customWidth="1"/>
    <col min="5645" max="5645" width="5.42578125" style="1" customWidth="1"/>
    <col min="5646" max="5646" width="5.140625" style="1" customWidth="1"/>
    <col min="5647" max="5647" width="5.42578125" style="1" customWidth="1"/>
    <col min="5648" max="5654" width="5.140625" style="1" customWidth="1"/>
    <col min="5655" max="5655" width="5.28515625" style="1" customWidth="1"/>
    <col min="5656" max="5657" width="5.140625" style="1" customWidth="1"/>
    <col min="5658" max="5888" width="8.7109375" style="1"/>
    <col min="5889" max="5889" width="24.7109375" style="1" customWidth="1"/>
    <col min="5890" max="5890" width="6.140625" style="1" customWidth="1"/>
    <col min="5891" max="5891" width="5.5703125" style="1" customWidth="1"/>
    <col min="5892" max="5892" width="6.140625" style="1" customWidth="1"/>
    <col min="5893" max="5893" width="5.28515625" style="1" customWidth="1"/>
    <col min="5894" max="5894" width="6.140625" style="1" customWidth="1"/>
    <col min="5895" max="5895" width="5" style="1" customWidth="1"/>
    <col min="5896" max="5896" width="5.85546875" style="1" customWidth="1"/>
    <col min="5897" max="5897" width="5.140625" style="1" customWidth="1"/>
    <col min="5898" max="5898" width="6.140625" style="1" customWidth="1"/>
    <col min="5899" max="5899" width="5.140625" style="1" customWidth="1"/>
    <col min="5900" max="5900" width="6.140625" style="1" customWidth="1"/>
    <col min="5901" max="5901" width="5.42578125" style="1" customWidth="1"/>
    <col min="5902" max="5902" width="5.140625" style="1" customWidth="1"/>
    <col min="5903" max="5903" width="5.42578125" style="1" customWidth="1"/>
    <col min="5904" max="5910" width="5.140625" style="1" customWidth="1"/>
    <col min="5911" max="5911" width="5.28515625" style="1" customWidth="1"/>
    <col min="5912" max="5913" width="5.140625" style="1" customWidth="1"/>
    <col min="5914" max="6144" width="8.7109375" style="1"/>
    <col min="6145" max="6145" width="24.7109375" style="1" customWidth="1"/>
    <col min="6146" max="6146" width="6.140625" style="1" customWidth="1"/>
    <col min="6147" max="6147" width="5.5703125" style="1" customWidth="1"/>
    <col min="6148" max="6148" width="6.140625" style="1" customWidth="1"/>
    <col min="6149" max="6149" width="5.28515625" style="1" customWidth="1"/>
    <col min="6150" max="6150" width="6.140625" style="1" customWidth="1"/>
    <col min="6151" max="6151" width="5" style="1" customWidth="1"/>
    <col min="6152" max="6152" width="5.85546875" style="1" customWidth="1"/>
    <col min="6153" max="6153" width="5.140625" style="1" customWidth="1"/>
    <col min="6154" max="6154" width="6.140625" style="1" customWidth="1"/>
    <col min="6155" max="6155" width="5.140625" style="1" customWidth="1"/>
    <col min="6156" max="6156" width="6.140625" style="1" customWidth="1"/>
    <col min="6157" max="6157" width="5.42578125" style="1" customWidth="1"/>
    <col min="6158" max="6158" width="5.140625" style="1" customWidth="1"/>
    <col min="6159" max="6159" width="5.42578125" style="1" customWidth="1"/>
    <col min="6160" max="6166" width="5.140625" style="1" customWidth="1"/>
    <col min="6167" max="6167" width="5.28515625" style="1" customWidth="1"/>
    <col min="6168" max="6169" width="5.140625" style="1" customWidth="1"/>
    <col min="6170" max="6400" width="8.7109375" style="1"/>
    <col min="6401" max="6401" width="24.7109375" style="1" customWidth="1"/>
    <col min="6402" max="6402" width="6.140625" style="1" customWidth="1"/>
    <col min="6403" max="6403" width="5.5703125" style="1" customWidth="1"/>
    <col min="6404" max="6404" width="6.140625" style="1" customWidth="1"/>
    <col min="6405" max="6405" width="5.28515625" style="1" customWidth="1"/>
    <col min="6406" max="6406" width="6.140625" style="1" customWidth="1"/>
    <col min="6407" max="6407" width="5" style="1" customWidth="1"/>
    <col min="6408" max="6408" width="5.85546875" style="1" customWidth="1"/>
    <col min="6409" max="6409" width="5.140625" style="1" customWidth="1"/>
    <col min="6410" max="6410" width="6.140625" style="1" customWidth="1"/>
    <col min="6411" max="6411" width="5.140625" style="1" customWidth="1"/>
    <col min="6412" max="6412" width="6.140625" style="1" customWidth="1"/>
    <col min="6413" max="6413" width="5.42578125" style="1" customWidth="1"/>
    <col min="6414" max="6414" width="5.140625" style="1" customWidth="1"/>
    <col min="6415" max="6415" width="5.42578125" style="1" customWidth="1"/>
    <col min="6416" max="6422" width="5.140625" style="1" customWidth="1"/>
    <col min="6423" max="6423" width="5.28515625" style="1" customWidth="1"/>
    <col min="6424" max="6425" width="5.140625" style="1" customWidth="1"/>
    <col min="6426" max="6656" width="8.7109375" style="1"/>
    <col min="6657" max="6657" width="24.7109375" style="1" customWidth="1"/>
    <col min="6658" max="6658" width="6.140625" style="1" customWidth="1"/>
    <col min="6659" max="6659" width="5.5703125" style="1" customWidth="1"/>
    <col min="6660" max="6660" width="6.140625" style="1" customWidth="1"/>
    <col min="6661" max="6661" width="5.28515625" style="1" customWidth="1"/>
    <col min="6662" max="6662" width="6.140625" style="1" customWidth="1"/>
    <col min="6663" max="6663" width="5" style="1" customWidth="1"/>
    <col min="6664" max="6664" width="5.85546875" style="1" customWidth="1"/>
    <col min="6665" max="6665" width="5.140625" style="1" customWidth="1"/>
    <col min="6666" max="6666" width="6.140625" style="1" customWidth="1"/>
    <col min="6667" max="6667" width="5.140625" style="1" customWidth="1"/>
    <col min="6668" max="6668" width="6.140625" style="1" customWidth="1"/>
    <col min="6669" max="6669" width="5.42578125" style="1" customWidth="1"/>
    <col min="6670" max="6670" width="5.140625" style="1" customWidth="1"/>
    <col min="6671" max="6671" width="5.42578125" style="1" customWidth="1"/>
    <col min="6672" max="6678" width="5.140625" style="1" customWidth="1"/>
    <col min="6679" max="6679" width="5.28515625" style="1" customWidth="1"/>
    <col min="6680" max="6681" width="5.140625" style="1" customWidth="1"/>
    <col min="6682" max="6912" width="8.7109375" style="1"/>
    <col min="6913" max="6913" width="24.7109375" style="1" customWidth="1"/>
    <col min="6914" max="6914" width="6.140625" style="1" customWidth="1"/>
    <col min="6915" max="6915" width="5.5703125" style="1" customWidth="1"/>
    <col min="6916" max="6916" width="6.140625" style="1" customWidth="1"/>
    <col min="6917" max="6917" width="5.28515625" style="1" customWidth="1"/>
    <col min="6918" max="6918" width="6.140625" style="1" customWidth="1"/>
    <col min="6919" max="6919" width="5" style="1" customWidth="1"/>
    <col min="6920" max="6920" width="5.85546875" style="1" customWidth="1"/>
    <col min="6921" max="6921" width="5.140625" style="1" customWidth="1"/>
    <col min="6922" max="6922" width="6.140625" style="1" customWidth="1"/>
    <col min="6923" max="6923" width="5.140625" style="1" customWidth="1"/>
    <col min="6924" max="6924" width="6.140625" style="1" customWidth="1"/>
    <col min="6925" max="6925" width="5.42578125" style="1" customWidth="1"/>
    <col min="6926" max="6926" width="5.140625" style="1" customWidth="1"/>
    <col min="6927" max="6927" width="5.42578125" style="1" customWidth="1"/>
    <col min="6928" max="6934" width="5.140625" style="1" customWidth="1"/>
    <col min="6935" max="6935" width="5.28515625" style="1" customWidth="1"/>
    <col min="6936" max="6937" width="5.140625" style="1" customWidth="1"/>
    <col min="6938" max="7168" width="8.7109375" style="1"/>
    <col min="7169" max="7169" width="24.7109375" style="1" customWidth="1"/>
    <col min="7170" max="7170" width="6.140625" style="1" customWidth="1"/>
    <col min="7171" max="7171" width="5.5703125" style="1" customWidth="1"/>
    <col min="7172" max="7172" width="6.140625" style="1" customWidth="1"/>
    <col min="7173" max="7173" width="5.28515625" style="1" customWidth="1"/>
    <col min="7174" max="7174" width="6.140625" style="1" customWidth="1"/>
    <col min="7175" max="7175" width="5" style="1" customWidth="1"/>
    <col min="7176" max="7176" width="5.85546875" style="1" customWidth="1"/>
    <col min="7177" max="7177" width="5.140625" style="1" customWidth="1"/>
    <col min="7178" max="7178" width="6.140625" style="1" customWidth="1"/>
    <col min="7179" max="7179" width="5.140625" style="1" customWidth="1"/>
    <col min="7180" max="7180" width="6.140625" style="1" customWidth="1"/>
    <col min="7181" max="7181" width="5.42578125" style="1" customWidth="1"/>
    <col min="7182" max="7182" width="5.140625" style="1" customWidth="1"/>
    <col min="7183" max="7183" width="5.42578125" style="1" customWidth="1"/>
    <col min="7184" max="7190" width="5.140625" style="1" customWidth="1"/>
    <col min="7191" max="7191" width="5.28515625" style="1" customWidth="1"/>
    <col min="7192" max="7193" width="5.140625" style="1" customWidth="1"/>
    <col min="7194" max="7424" width="8.7109375" style="1"/>
    <col min="7425" max="7425" width="24.7109375" style="1" customWidth="1"/>
    <col min="7426" max="7426" width="6.140625" style="1" customWidth="1"/>
    <col min="7427" max="7427" width="5.5703125" style="1" customWidth="1"/>
    <col min="7428" max="7428" width="6.140625" style="1" customWidth="1"/>
    <col min="7429" max="7429" width="5.28515625" style="1" customWidth="1"/>
    <col min="7430" max="7430" width="6.140625" style="1" customWidth="1"/>
    <col min="7431" max="7431" width="5" style="1" customWidth="1"/>
    <col min="7432" max="7432" width="5.85546875" style="1" customWidth="1"/>
    <col min="7433" max="7433" width="5.140625" style="1" customWidth="1"/>
    <col min="7434" max="7434" width="6.140625" style="1" customWidth="1"/>
    <col min="7435" max="7435" width="5.140625" style="1" customWidth="1"/>
    <col min="7436" max="7436" width="6.140625" style="1" customWidth="1"/>
    <col min="7437" max="7437" width="5.42578125" style="1" customWidth="1"/>
    <col min="7438" max="7438" width="5.140625" style="1" customWidth="1"/>
    <col min="7439" max="7439" width="5.42578125" style="1" customWidth="1"/>
    <col min="7440" max="7446" width="5.140625" style="1" customWidth="1"/>
    <col min="7447" max="7447" width="5.28515625" style="1" customWidth="1"/>
    <col min="7448" max="7449" width="5.140625" style="1" customWidth="1"/>
    <col min="7450" max="7680" width="8.7109375" style="1"/>
    <col min="7681" max="7681" width="24.7109375" style="1" customWidth="1"/>
    <col min="7682" max="7682" width="6.140625" style="1" customWidth="1"/>
    <col min="7683" max="7683" width="5.5703125" style="1" customWidth="1"/>
    <col min="7684" max="7684" width="6.140625" style="1" customWidth="1"/>
    <col min="7685" max="7685" width="5.28515625" style="1" customWidth="1"/>
    <col min="7686" max="7686" width="6.140625" style="1" customWidth="1"/>
    <col min="7687" max="7687" width="5" style="1" customWidth="1"/>
    <col min="7688" max="7688" width="5.85546875" style="1" customWidth="1"/>
    <col min="7689" max="7689" width="5.140625" style="1" customWidth="1"/>
    <col min="7690" max="7690" width="6.140625" style="1" customWidth="1"/>
    <col min="7691" max="7691" width="5.140625" style="1" customWidth="1"/>
    <col min="7692" max="7692" width="6.140625" style="1" customWidth="1"/>
    <col min="7693" max="7693" width="5.42578125" style="1" customWidth="1"/>
    <col min="7694" max="7694" width="5.140625" style="1" customWidth="1"/>
    <col min="7695" max="7695" width="5.42578125" style="1" customWidth="1"/>
    <col min="7696" max="7702" width="5.140625" style="1" customWidth="1"/>
    <col min="7703" max="7703" width="5.28515625" style="1" customWidth="1"/>
    <col min="7704" max="7705" width="5.140625" style="1" customWidth="1"/>
    <col min="7706" max="7936" width="8.7109375" style="1"/>
    <col min="7937" max="7937" width="24.7109375" style="1" customWidth="1"/>
    <col min="7938" max="7938" width="6.140625" style="1" customWidth="1"/>
    <col min="7939" max="7939" width="5.5703125" style="1" customWidth="1"/>
    <col min="7940" max="7940" width="6.140625" style="1" customWidth="1"/>
    <col min="7941" max="7941" width="5.28515625" style="1" customWidth="1"/>
    <col min="7942" max="7942" width="6.140625" style="1" customWidth="1"/>
    <col min="7943" max="7943" width="5" style="1" customWidth="1"/>
    <col min="7944" max="7944" width="5.85546875" style="1" customWidth="1"/>
    <col min="7945" max="7945" width="5.140625" style="1" customWidth="1"/>
    <col min="7946" max="7946" width="6.140625" style="1" customWidth="1"/>
    <col min="7947" max="7947" width="5.140625" style="1" customWidth="1"/>
    <col min="7948" max="7948" width="6.140625" style="1" customWidth="1"/>
    <col min="7949" max="7949" width="5.42578125" style="1" customWidth="1"/>
    <col min="7950" max="7950" width="5.140625" style="1" customWidth="1"/>
    <col min="7951" max="7951" width="5.42578125" style="1" customWidth="1"/>
    <col min="7952" max="7958" width="5.140625" style="1" customWidth="1"/>
    <col min="7959" max="7959" width="5.28515625" style="1" customWidth="1"/>
    <col min="7960" max="7961" width="5.140625" style="1" customWidth="1"/>
    <col min="7962" max="8192" width="8.7109375" style="1"/>
    <col min="8193" max="8193" width="24.7109375" style="1" customWidth="1"/>
    <col min="8194" max="8194" width="6.140625" style="1" customWidth="1"/>
    <col min="8195" max="8195" width="5.5703125" style="1" customWidth="1"/>
    <col min="8196" max="8196" width="6.140625" style="1" customWidth="1"/>
    <col min="8197" max="8197" width="5.28515625" style="1" customWidth="1"/>
    <col min="8198" max="8198" width="6.140625" style="1" customWidth="1"/>
    <col min="8199" max="8199" width="5" style="1" customWidth="1"/>
    <col min="8200" max="8200" width="5.85546875" style="1" customWidth="1"/>
    <col min="8201" max="8201" width="5.140625" style="1" customWidth="1"/>
    <col min="8202" max="8202" width="6.140625" style="1" customWidth="1"/>
    <col min="8203" max="8203" width="5.140625" style="1" customWidth="1"/>
    <col min="8204" max="8204" width="6.140625" style="1" customWidth="1"/>
    <col min="8205" max="8205" width="5.42578125" style="1" customWidth="1"/>
    <col min="8206" max="8206" width="5.140625" style="1" customWidth="1"/>
    <col min="8207" max="8207" width="5.42578125" style="1" customWidth="1"/>
    <col min="8208" max="8214" width="5.140625" style="1" customWidth="1"/>
    <col min="8215" max="8215" width="5.28515625" style="1" customWidth="1"/>
    <col min="8216" max="8217" width="5.140625" style="1" customWidth="1"/>
    <col min="8218" max="8448" width="8.7109375" style="1"/>
    <col min="8449" max="8449" width="24.7109375" style="1" customWidth="1"/>
    <col min="8450" max="8450" width="6.140625" style="1" customWidth="1"/>
    <col min="8451" max="8451" width="5.5703125" style="1" customWidth="1"/>
    <col min="8452" max="8452" width="6.140625" style="1" customWidth="1"/>
    <col min="8453" max="8453" width="5.28515625" style="1" customWidth="1"/>
    <col min="8454" max="8454" width="6.140625" style="1" customWidth="1"/>
    <col min="8455" max="8455" width="5" style="1" customWidth="1"/>
    <col min="8456" max="8456" width="5.85546875" style="1" customWidth="1"/>
    <col min="8457" max="8457" width="5.140625" style="1" customWidth="1"/>
    <col min="8458" max="8458" width="6.140625" style="1" customWidth="1"/>
    <col min="8459" max="8459" width="5.140625" style="1" customWidth="1"/>
    <col min="8460" max="8460" width="6.140625" style="1" customWidth="1"/>
    <col min="8461" max="8461" width="5.42578125" style="1" customWidth="1"/>
    <col min="8462" max="8462" width="5.140625" style="1" customWidth="1"/>
    <col min="8463" max="8463" width="5.42578125" style="1" customWidth="1"/>
    <col min="8464" max="8470" width="5.140625" style="1" customWidth="1"/>
    <col min="8471" max="8471" width="5.28515625" style="1" customWidth="1"/>
    <col min="8472" max="8473" width="5.140625" style="1" customWidth="1"/>
    <col min="8474" max="8704" width="8.7109375" style="1"/>
    <col min="8705" max="8705" width="24.7109375" style="1" customWidth="1"/>
    <col min="8706" max="8706" width="6.140625" style="1" customWidth="1"/>
    <col min="8707" max="8707" width="5.5703125" style="1" customWidth="1"/>
    <col min="8708" max="8708" width="6.140625" style="1" customWidth="1"/>
    <col min="8709" max="8709" width="5.28515625" style="1" customWidth="1"/>
    <col min="8710" max="8710" width="6.140625" style="1" customWidth="1"/>
    <col min="8711" max="8711" width="5" style="1" customWidth="1"/>
    <col min="8712" max="8712" width="5.85546875" style="1" customWidth="1"/>
    <col min="8713" max="8713" width="5.140625" style="1" customWidth="1"/>
    <col min="8714" max="8714" width="6.140625" style="1" customWidth="1"/>
    <col min="8715" max="8715" width="5.140625" style="1" customWidth="1"/>
    <col min="8716" max="8716" width="6.140625" style="1" customWidth="1"/>
    <col min="8717" max="8717" width="5.42578125" style="1" customWidth="1"/>
    <col min="8718" max="8718" width="5.140625" style="1" customWidth="1"/>
    <col min="8719" max="8719" width="5.42578125" style="1" customWidth="1"/>
    <col min="8720" max="8726" width="5.140625" style="1" customWidth="1"/>
    <col min="8727" max="8727" width="5.28515625" style="1" customWidth="1"/>
    <col min="8728" max="8729" width="5.140625" style="1" customWidth="1"/>
    <col min="8730" max="8960" width="8.7109375" style="1"/>
    <col min="8961" max="8961" width="24.7109375" style="1" customWidth="1"/>
    <col min="8962" max="8962" width="6.140625" style="1" customWidth="1"/>
    <col min="8963" max="8963" width="5.5703125" style="1" customWidth="1"/>
    <col min="8964" max="8964" width="6.140625" style="1" customWidth="1"/>
    <col min="8965" max="8965" width="5.28515625" style="1" customWidth="1"/>
    <col min="8966" max="8966" width="6.140625" style="1" customWidth="1"/>
    <col min="8967" max="8967" width="5" style="1" customWidth="1"/>
    <col min="8968" max="8968" width="5.85546875" style="1" customWidth="1"/>
    <col min="8969" max="8969" width="5.140625" style="1" customWidth="1"/>
    <col min="8970" max="8970" width="6.140625" style="1" customWidth="1"/>
    <col min="8971" max="8971" width="5.140625" style="1" customWidth="1"/>
    <col min="8972" max="8972" width="6.140625" style="1" customWidth="1"/>
    <col min="8973" max="8973" width="5.42578125" style="1" customWidth="1"/>
    <col min="8974" max="8974" width="5.140625" style="1" customWidth="1"/>
    <col min="8975" max="8975" width="5.42578125" style="1" customWidth="1"/>
    <col min="8976" max="8982" width="5.140625" style="1" customWidth="1"/>
    <col min="8983" max="8983" width="5.28515625" style="1" customWidth="1"/>
    <col min="8984" max="8985" width="5.140625" style="1" customWidth="1"/>
    <col min="8986" max="9216" width="8.7109375" style="1"/>
    <col min="9217" max="9217" width="24.7109375" style="1" customWidth="1"/>
    <col min="9218" max="9218" width="6.140625" style="1" customWidth="1"/>
    <col min="9219" max="9219" width="5.5703125" style="1" customWidth="1"/>
    <col min="9220" max="9220" width="6.140625" style="1" customWidth="1"/>
    <col min="9221" max="9221" width="5.28515625" style="1" customWidth="1"/>
    <col min="9222" max="9222" width="6.140625" style="1" customWidth="1"/>
    <col min="9223" max="9223" width="5" style="1" customWidth="1"/>
    <col min="9224" max="9224" width="5.85546875" style="1" customWidth="1"/>
    <col min="9225" max="9225" width="5.140625" style="1" customWidth="1"/>
    <col min="9226" max="9226" width="6.140625" style="1" customWidth="1"/>
    <col min="9227" max="9227" width="5.140625" style="1" customWidth="1"/>
    <col min="9228" max="9228" width="6.140625" style="1" customWidth="1"/>
    <col min="9229" max="9229" width="5.42578125" style="1" customWidth="1"/>
    <col min="9230" max="9230" width="5.140625" style="1" customWidth="1"/>
    <col min="9231" max="9231" width="5.42578125" style="1" customWidth="1"/>
    <col min="9232" max="9238" width="5.140625" style="1" customWidth="1"/>
    <col min="9239" max="9239" width="5.28515625" style="1" customWidth="1"/>
    <col min="9240" max="9241" width="5.140625" style="1" customWidth="1"/>
    <col min="9242" max="9472" width="8.7109375" style="1"/>
    <col min="9473" max="9473" width="24.7109375" style="1" customWidth="1"/>
    <col min="9474" max="9474" width="6.140625" style="1" customWidth="1"/>
    <col min="9475" max="9475" width="5.5703125" style="1" customWidth="1"/>
    <col min="9476" max="9476" width="6.140625" style="1" customWidth="1"/>
    <col min="9477" max="9477" width="5.28515625" style="1" customWidth="1"/>
    <col min="9478" max="9478" width="6.140625" style="1" customWidth="1"/>
    <col min="9479" max="9479" width="5" style="1" customWidth="1"/>
    <col min="9480" max="9480" width="5.85546875" style="1" customWidth="1"/>
    <col min="9481" max="9481" width="5.140625" style="1" customWidth="1"/>
    <col min="9482" max="9482" width="6.140625" style="1" customWidth="1"/>
    <col min="9483" max="9483" width="5.140625" style="1" customWidth="1"/>
    <col min="9484" max="9484" width="6.140625" style="1" customWidth="1"/>
    <col min="9485" max="9485" width="5.42578125" style="1" customWidth="1"/>
    <col min="9486" max="9486" width="5.140625" style="1" customWidth="1"/>
    <col min="9487" max="9487" width="5.42578125" style="1" customWidth="1"/>
    <col min="9488" max="9494" width="5.140625" style="1" customWidth="1"/>
    <col min="9495" max="9495" width="5.28515625" style="1" customWidth="1"/>
    <col min="9496" max="9497" width="5.140625" style="1" customWidth="1"/>
    <col min="9498" max="9728" width="8.7109375" style="1"/>
    <col min="9729" max="9729" width="24.7109375" style="1" customWidth="1"/>
    <col min="9730" max="9730" width="6.140625" style="1" customWidth="1"/>
    <col min="9731" max="9731" width="5.5703125" style="1" customWidth="1"/>
    <col min="9732" max="9732" width="6.140625" style="1" customWidth="1"/>
    <col min="9733" max="9733" width="5.28515625" style="1" customWidth="1"/>
    <col min="9734" max="9734" width="6.140625" style="1" customWidth="1"/>
    <col min="9735" max="9735" width="5" style="1" customWidth="1"/>
    <col min="9736" max="9736" width="5.85546875" style="1" customWidth="1"/>
    <col min="9737" max="9737" width="5.140625" style="1" customWidth="1"/>
    <col min="9738" max="9738" width="6.140625" style="1" customWidth="1"/>
    <col min="9739" max="9739" width="5.140625" style="1" customWidth="1"/>
    <col min="9740" max="9740" width="6.140625" style="1" customWidth="1"/>
    <col min="9741" max="9741" width="5.42578125" style="1" customWidth="1"/>
    <col min="9742" max="9742" width="5.140625" style="1" customWidth="1"/>
    <col min="9743" max="9743" width="5.42578125" style="1" customWidth="1"/>
    <col min="9744" max="9750" width="5.140625" style="1" customWidth="1"/>
    <col min="9751" max="9751" width="5.28515625" style="1" customWidth="1"/>
    <col min="9752" max="9753" width="5.140625" style="1" customWidth="1"/>
    <col min="9754" max="9984" width="8.7109375" style="1"/>
    <col min="9985" max="9985" width="24.7109375" style="1" customWidth="1"/>
    <col min="9986" max="9986" width="6.140625" style="1" customWidth="1"/>
    <col min="9987" max="9987" width="5.5703125" style="1" customWidth="1"/>
    <col min="9988" max="9988" width="6.140625" style="1" customWidth="1"/>
    <col min="9989" max="9989" width="5.28515625" style="1" customWidth="1"/>
    <col min="9990" max="9990" width="6.140625" style="1" customWidth="1"/>
    <col min="9991" max="9991" width="5" style="1" customWidth="1"/>
    <col min="9992" max="9992" width="5.85546875" style="1" customWidth="1"/>
    <col min="9993" max="9993" width="5.140625" style="1" customWidth="1"/>
    <col min="9994" max="9994" width="6.140625" style="1" customWidth="1"/>
    <col min="9995" max="9995" width="5.140625" style="1" customWidth="1"/>
    <col min="9996" max="9996" width="6.140625" style="1" customWidth="1"/>
    <col min="9997" max="9997" width="5.42578125" style="1" customWidth="1"/>
    <col min="9998" max="9998" width="5.140625" style="1" customWidth="1"/>
    <col min="9999" max="9999" width="5.42578125" style="1" customWidth="1"/>
    <col min="10000" max="10006" width="5.140625" style="1" customWidth="1"/>
    <col min="10007" max="10007" width="5.28515625" style="1" customWidth="1"/>
    <col min="10008" max="10009" width="5.140625" style="1" customWidth="1"/>
    <col min="10010" max="10240" width="8.7109375" style="1"/>
    <col min="10241" max="10241" width="24.7109375" style="1" customWidth="1"/>
    <col min="10242" max="10242" width="6.140625" style="1" customWidth="1"/>
    <col min="10243" max="10243" width="5.5703125" style="1" customWidth="1"/>
    <col min="10244" max="10244" width="6.140625" style="1" customWidth="1"/>
    <col min="10245" max="10245" width="5.28515625" style="1" customWidth="1"/>
    <col min="10246" max="10246" width="6.140625" style="1" customWidth="1"/>
    <col min="10247" max="10247" width="5" style="1" customWidth="1"/>
    <col min="10248" max="10248" width="5.85546875" style="1" customWidth="1"/>
    <col min="10249" max="10249" width="5.140625" style="1" customWidth="1"/>
    <col min="10250" max="10250" width="6.140625" style="1" customWidth="1"/>
    <col min="10251" max="10251" width="5.140625" style="1" customWidth="1"/>
    <col min="10252" max="10252" width="6.140625" style="1" customWidth="1"/>
    <col min="10253" max="10253" width="5.42578125" style="1" customWidth="1"/>
    <col min="10254" max="10254" width="5.140625" style="1" customWidth="1"/>
    <col min="10255" max="10255" width="5.42578125" style="1" customWidth="1"/>
    <col min="10256" max="10262" width="5.140625" style="1" customWidth="1"/>
    <col min="10263" max="10263" width="5.28515625" style="1" customWidth="1"/>
    <col min="10264" max="10265" width="5.140625" style="1" customWidth="1"/>
    <col min="10266" max="10496" width="8.7109375" style="1"/>
    <col min="10497" max="10497" width="24.7109375" style="1" customWidth="1"/>
    <col min="10498" max="10498" width="6.140625" style="1" customWidth="1"/>
    <col min="10499" max="10499" width="5.5703125" style="1" customWidth="1"/>
    <col min="10500" max="10500" width="6.140625" style="1" customWidth="1"/>
    <col min="10501" max="10501" width="5.28515625" style="1" customWidth="1"/>
    <col min="10502" max="10502" width="6.140625" style="1" customWidth="1"/>
    <col min="10503" max="10503" width="5" style="1" customWidth="1"/>
    <col min="10504" max="10504" width="5.85546875" style="1" customWidth="1"/>
    <col min="10505" max="10505" width="5.140625" style="1" customWidth="1"/>
    <col min="10506" max="10506" width="6.140625" style="1" customWidth="1"/>
    <col min="10507" max="10507" width="5.140625" style="1" customWidth="1"/>
    <col min="10508" max="10508" width="6.140625" style="1" customWidth="1"/>
    <col min="10509" max="10509" width="5.42578125" style="1" customWidth="1"/>
    <col min="10510" max="10510" width="5.140625" style="1" customWidth="1"/>
    <col min="10511" max="10511" width="5.42578125" style="1" customWidth="1"/>
    <col min="10512" max="10518" width="5.140625" style="1" customWidth="1"/>
    <col min="10519" max="10519" width="5.28515625" style="1" customWidth="1"/>
    <col min="10520" max="10521" width="5.140625" style="1" customWidth="1"/>
    <col min="10522" max="10752" width="8.7109375" style="1"/>
    <col min="10753" max="10753" width="24.7109375" style="1" customWidth="1"/>
    <col min="10754" max="10754" width="6.140625" style="1" customWidth="1"/>
    <col min="10755" max="10755" width="5.5703125" style="1" customWidth="1"/>
    <col min="10756" max="10756" width="6.140625" style="1" customWidth="1"/>
    <col min="10757" max="10757" width="5.28515625" style="1" customWidth="1"/>
    <col min="10758" max="10758" width="6.140625" style="1" customWidth="1"/>
    <col min="10759" max="10759" width="5" style="1" customWidth="1"/>
    <col min="10760" max="10760" width="5.85546875" style="1" customWidth="1"/>
    <col min="10761" max="10761" width="5.140625" style="1" customWidth="1"/>
    <col min="10762" max="10762" width="6.140625" style="1" customWidth="1"/>
    <col min="10763" max="10763" width="5.140625" style="1" customWidth="1"/>
    <col min="10764" max="10764" width="6.140625" style="1" customWidth="1"/>
    <col min="10765" max="10765" width="5.42578125" style="1" customWidth="1"/>
    <col min="10766" max="10766" width="5.140625" style="1" customWidth="1"/>
    <col min="10767" max="10767" width="5.42578125" style="1" customWidth="1"/>
    <col min="10768" max="10774" width="5.140625" style="1" customWidth="1"/>
    <col min="10775" max="10775" width="5.28515625" style="1" customWidth="1"/>
    <col min="10776" max="10777" width="5.140625" style="1" customWidth="1"/>
    <col min="10778" max="11008" width="8.7109375" style="1"/>
    <col min="11009" max="11009" width="24.7109375" style="1" customWidth="1"/>
    <col min="11010" max="11010" width="6.140625" style="1" customWidth="1"/>
    <col min="11011" max="11011" width="5.5703125" style="1" customWidth="1"/>
    <col min="11012" max="11012" width="6.140625" style="1" customWidth="1"/>
    <col min="11013" max="11013" width="5.28515625" style="1" customWidth="1"/>
    <col min="11014" max="11014" width="6.140625" style="1" customWidth="1"/>
    <col min="11015" max="11015" width="5" style="1" customWidth="1"/>
    <col min="11016" max="11016" width="5.85546875" style="1" customWidth="1"/>
    <col min="11017" max="11017" width="5.140625" style="1" customWidth="1"/>
    <col min="11018" max="11018" width="6.140625" style="1" customWidth="1"/>
    <col min="11019" max="11019" width="5.140625" style="1" customWidth="1"/>
    <col min="11020" max="11020" width="6.140625" style="1" customWidth="1"/>
    <col min="11021" max="11021" width="5.42578125" style="1" customWidth="1"/>
    <col min="11022" max="11022" width="5.140625" style="1" customWidth="1"/>
    <col min="11023" max="11023" width="5.42578125" style="1" customWidth="1"/>
    <col min="11024" max="11030" width="5.140625" style="1" customWidth="1"/>
    <col min="11031" max="11031" width="5.28515625" style="1" customWidth="1"/>
    <col min="11032" max="11033" width="5.140625" style="1" customWidth="1"/>
    <col min="11034" max="11264" width="8.7109375" style="1"/>
    <col min="11265" max="11265" width="24.7109375" style="1" customWidth="1"/>
    <col min="11266" max="11266" width="6.140625" style="1" customWidth="1"/>
    <col min="11267" max="11267" width="5.5703125" style="1" customWidth="1"/>
    <col min="11268" max="11268" width="6.140625" style="1" customWidth="1"/>
    <col min="11269" max="11269" width="5.28515625" style="1" customWidth="1"/>
    <col min="11270" max="11270" width="6.140625" style="1" customWidth="1"/>
    <col min="11271" max="11271" width="5" style="1" customWidth="1"/>
    <col min="11272" max="11272" width="5.85546875" style="1" customWidth="1"/>
    <col min="11273" max="11273" width="5.140625" style="1" customWidth="1"/>
    <col min="11274" max="11274" width="6.140625" style="1" customWidth="1"/>
    <col min="11275" max="11275" width="5.140625" style="1" customWidth="1"/>
    <col min="11276" max="11276" width="6.140625" style="1" customWidth="1"/>
    <col min="11277" max="11277" width="5.42578125" style="1" customWidth="1"/>
    <col min="11278" max="11278" width="5.140625" style="1" customWidth="1"/>
    <col min="11279" max="11279" width="5.42578125" style="1" customWidth="1"/>
    <col min="11280" max="11286" width="5.140625" style="1" customWidth="1"/>
    <col min="11287" max="11287" width="5.28515625" style="1" customWidth="1"/>
    <col min="11288" max="11289" width="5.140625" style="1" customWidth="1"/>
    <col min="11290" max="11520" width="8.7109375" style="1"/>
    <col min="11521" max="11521" width="24.7109375" style="1" customWidth="1"/>
    <col min="11522" max="11522" width="6.140625" style="1" customWidth="1"/>
    <col min="11523" max="11523" width="5.5703125" style="1" customWidth="1"/>
    <col min="11524" max="11524" width="6.140625" style="1" customWidth="1"/>
    <col min="11525" max="11525" width="5.28515625" style="1" customWidth="1"/>
    <col min="11526" max="11526" width="6.140625" style="1" customWidth="1"/>
    <col min="11527" max="11527" width="5" style="1" customWidth="1"/>
    <col min="11528" max="11528" width="5.85546875" style="1" customWidth="1"/>
    <col min="11529" max="11529" width="5.140625" style="1" customWidth="1"/>
    <col min="11530" max="11530" width="6.140625" style="1" customWidth="1"/>
    <col min="11531" max="11531" width="5.140625" style="1" customWidth="1"/>
    <col min="11532" max="11532" width="6.140625" style="1" customWidth="1"/>
    <col min="11533" max="11533" width="5.42578125" style="1" customWidth="1"/>
    <col min="11534" max="11534" width="5.140625" style="1" customWidth="1"/>
    <col min="11535" max="11535" width="5.42578125" style="1" customWidth="1"/>
    <col min="11536" max="11542" width="5.140625" style="1" customWidth="1"/>
    <col min="11543" max="11543" width="5.28515625" style="1" customWidth="1"/>
    <col min="11544" max="11545" width="5.140625" style="1" customWidth="1"/>
    <col min="11546" max="11776" width="8.7109375" style="1"/>
    <col min="11777" max="11777" width="24.7109375" style="1" customWidth="1"/>
    <col min="11778" max="11778" width="6.140625" style="1" customWidth="1"/>
    <col min="11779" max="11779" width="5.5703125" style="1" customWidth="1"/>
    <col min="11780" max="11780" width="6.140625" style="1" customWidth="1"/>
    <col min="11781" max="11781" width="5.28515625" style="1" customWidth="1"/>
    <col min="11782" max="11782" width="6.140625" style="1" customWidth="1"/>
    <col min="11783" max="11783" width="5" style="1" customWidth="1"/>
    <col min="11784" max="11784" width="5.85546875" style="1" customWidth="1"/>
    <col min="11785" max="11785" width="5.140625" style="1" customWidth="1"/>
    <col min="11786" max="11786" width="6.140625" style="1" customWidth="1"/>
    <col min="11787" max="11787" width="5.140625" style="1" customWidth="1"/>
    <col min="11788" max="11788" width="6.140625" style="1" customWidth="1"/>
    <col min="11789" max="11789" width="5.42578125" style="1" customWidth="1"/>
    <col min="11790" max="11790" width="5.140625" style="1" customWidth="1"/>
    <col min="11791" max="11791" width="5.42578125" style="1" customWidth="1"/>
    <col min="11792" max="11798" width="5.140625" style="1" customWidth="1"/>
    <col min="11799" max="11799" width="5.28515625" style="1" customWidth="1"/>
    <col min="11800" max="11801" width="5.140625" style="1" customWidth="1"/>
    <col min="11802" max="12032" width="8.7109375" style="1"/>
    <col min="12033" max="12033" width="24.7109375" style="1" customWidth="1"/>
    <col min="12034" max="12034" width="6.140625" style="1" customWidth="1"/>
    <col min="12035" max="12035" width="5.5703125" style="1" customWidth="1"/>
    <col min="12036" max="12036" width="6.140625" style="1" customWidth="1"/>
    <col min="12037" max="12037" width="5.28515625" style="1" customWidth="1"/>
    <col min="12038" max="12038" width="6.140625" style="1" customWidth="1"/>
    <col min="12039" max="12039" width="5" style="1" customWidth="1"/>
    <col min="12040" max="12040" width="5.85546875" style="1" customWidth="1"/>
    <col min="12041" max="12041" width="5.140625" style="1" customWidth="1"/>
    <col min="12042" max="12042" width="6.140625" style="1" customWidth="1"/>
    <col min="12043" max="12043" width="5.140625" style="1" customWidth="1"/>
    <col min="12044" max="12044" width="6.140625" style="1" customWidth="1"/>
    <col min="12045" max="12045" width="5.42578125" style="1" customWidth="1"/>
    <col min="12046" max="12046" width="5.140625" style="1" customWidth="1"/>
    <col min="12047" max="12047" width="5.42578125" style="1" customWidth="1"/>
    <col min="12048" max="12054" width="5.140625" style="1" customWidth="1"/>
    <col min="12055" max="12055" width="5.28515625" style="1" customWidth="1"/>
    <col min="12056" max="12057" width="5.140625" style="1" customWidth="1"/>
    <col min="12058" max="12288" width="8.7109375" style="1"/>
    <col min="12289" max="12289" width="24.7109375" style="1" customWidth="1"/>
    <col min="12290" max="12290" width="6.140625" style="1" customWidth="1"/>
    <col min="12291" max="12291" width="5.5703125" style="1" customWidth="1"/>
    <col min="12292" max="12292" width="6.140625" style="1" customWidth="1"/>
    <col min="12293" max="12293" width="5.28515625" style="1" customWidth="1"/>
    <col min="12294" max="12294" width="6.140625" style="1" customWidth="1"/>
    <col min="12295" max="12295" width="5" style="1" customWidth="1"/>
    <col min="12296" max="12296" width="5.85546875" style="1" customWidth="1"/>
    <col min="12297" max="12297" width="5.140625" style="1" customWidth="1"/>
    <col min="12298" max="12298" width="6.140625" style="1" customWidth="1"/>
    <col min="12299" max="12299" width="5.140625" style="1" customWidth="1"/>
    <col min="12300" max="12300" width="6.140625" style="1" customWidth="1"/>
    <col min="12301" max="12301" width="5.42578125" style="1" customWidth="1"/>
    <col min="12302" max="12302" width="5.140625" style="1" customWidth="1"/>
    <col min="12303" max="12303" width="5.42578125" style="1" customWidth="1"/>
    <col min="12304" max="12310" width="5.140625" style="1" customWidth="1"/>
    <col min="12311" max="12311" width="5.28515625" style="1" customWidth="1"/>
    <col min="12312" max="12313" width="5.140625" style="1" customWidth="1"/>
    <col min="12314" max="12544" width="8.7109375" style="1"/>
    <col min="12545" max="12545" width="24.7109375" style="1" customWidth="1"/>
    <col min="12546" max="12546" width="6.140625" style="1" customWidth="1"/>
    <col min="12547" max="12547" width="5.5703125" style="1" customWidth="1"/>
    <col min="12548" max="12548" width="6.140625" style="1" customWidth="1"/>
    <col min="12549" max="12549" width="5.28515625" style="1" customWidth="1"/>
    <col min="12550" max="12550" width="6.140625" style="1" customWidth="1"/>
    <col min="12551" max="12551" width="5" style="1" customWidth="1"/>
    <col min="12552" max="12552" width="5.85546875" style="1" customWidth="1"/>
    <col min="12553" max="12553" width="5.140625" style="1" customWidth="1"/>
    <col min="12554" max="12554" width="6.140625" style="1" customWidth="1"/>
    <col min="12555" max="12555" width="5.140625" style="1" customWidth="1"/>
    <col min="12556" max="12556" width="6.140625" style="1" customWidth="1"/>
    <col min="12557" max="12557" width="5.42578125" style="1" customWidth="1"/>
    <col min="12558" max="12558" width="5.140625" style="1" customWidth="1"/>
    <col min="12559" max="12559" width="5.42578125" style="1" customWidth="1"/>
    <col min="12560" max="12566" width="5.140625" style="1" customWidth="1"/>
    <col min="12567" max="12567" width="5.28515625" style="1" customWidth="1"/>
    <col min="12568" max="12569" width="5.140625" style="1" customWidth="1"/>
    <col min="12570" max="12800" width="8.7109375" style="1"/>
    <col min="12801" max="12801" width="24.7109375" style="1" customWidth="1"/>
    <col min="12802" max="12802" width="6.140625" style="1" customWidth="1"/>
    <col min="12803" max="12803" width="5.5703125" style="1" customWidth="1"/>
    <col min="12804" max="12804" width="6.140625" style="1" customWidth="1"/>
    <col min="12805" max="12805" width="5.28515625" style="1" customWidth="1"/>
    <col min="12806" max="12806" width="6.140625" style="1" customWidth="1"/>
    <col min="12807" max="12807" width="5" style="1" customWidth="1"/>
    <col min="12808" max="12808" width="5.85546875" style="1" customWidth="1"/>
    <col min="12809" max="12809" width="5.140625" style="1" customWidth="1"/>
    <col min="12810" max="12810" width="6.140625" style="1" customWidth="1"/>
    <col min="12811" max="12811" width="5.140625" style="1" customWidth="1"/>
    <col min="12812" max="12812" width="6.140625" style="1" customWidth="1"/>
    <col min="12813" max="12813" width="5.42578125" style="1" customWidth="1"/>
    <col min="12814" max="12814" width="5.140625" style="1" customWidth="1"/>
    <col min="12815" max="12815" width="5.42578125" style="1" customWidth="1"/>
    <col min="12816" max="12822" width="5.140625" style="1" customWidth="1"/>
    <col min="12823" max="12823" width="5.28515625" style="1" customWidth="1"/>
    <col min="12824" max="12825" width="5.140625" style="1" customWidth="1"/>
    <col min="12826" max="13056" width="8.7109375" style="1"/>
    <col min="13057" max="13057" width="24.7109375" style="1" customWidth="1"/>
    <col min="13058" max="13058" width="6.140625" style="1" customWidth="1"/>
    <col min="13059" max="13059" width="5.5703125" style="1" customWidth="1"/>
    <col min="13060" max="13060" width="6.140625" style="1" customWidth="1"/>
    <col min="13061" max="13061" width="5.28515625" style="1" customWidth="1"/>
    <col min="13062" max="13062" width="6.140625" style="1" customWidth="1"/>
    <col min="13063" max="13063" width="5" style="1" customWidth="1"/>
    <col min="13064" max="13064" width="5.85546875" style="1" customWidth="1"/>
    <col min="13065" max="13065" width="5.140625" style="1" customWidth="1"/>
    <col min="13066" max="13066" width="6.140625" style="1" customWidth="1"/>
    <col min="13067" max="13067" width="5.140625" style="1" customWidth="1"/>
    <col min="13068" max="13068" width="6.140625" style="1" customWidth="1"/>
    <col min="13069" max="13069" width="5.42578125" style="1" customWidth="1"/>
    <col min="13070" max="13070" width="5.140625" style="1" customWidth="1"/>
    <col min="13071" max="13071" width="5.42578125" style="1" customWidth="1"/>
    <col min="13072" max="13078" width="5.140625" style="1" customWidth="1"/>
    <col min="13079" max="13079" width="5.28515625" style="1" customWidth="1"/>
    <col min="13080" max="13081" width="5.140625" style="1" customWidth="1"/>
    <col min="13082" max="13312" width="8.7109375" style="1"/>
    <col min="13313" max="13313" width="24.7109375" style="1" customWidth="1"/>
    <col min="13314" max="13314" width="6.140625" style="1" customWidth="1"/>
    <col min="13315" max="13315" width="5.5703125" style="1" customWidth="1"/>
    <col min="13316" max="13316" width="6.140625" style="1" customWidth="1"/>
    <col min="13317" max="13317" width="5.28515625" style="1" customWidth="1"/>
    <col min="13318" max="13318" width="6.140625" style="1" customWidth="1"/>
    <col min="13319" max="13319" width="5" style="1" customWidth="1"/>
    <col min="13320" max="13320" width="5.85546875" style="1" customWidth="1"/>
    <col min="13321" max="13321" width="5.140625" style="1" customWidth="1"/>
    <col min="13322" max="13322" width="6.140625" style="1" customWidth="1"/>
    <col min="13323" max="13323" width="5.140625" style="1" customWidth="1"/>
    <col min="13324" max="13324" width="6.140625" style="1" customWidth="1"/>
    <col min="13325" max="13325" width="5.42578125" style="1" customWidth="1"/>
    <col min="13326" max="13326" width="5.140625" style="1" customWidth="1"/>
    <col min="13327" max="13327" width="5.42578125" style="1" customWidth="1"/>
    <col min="13328" max="13334" width="5.140625" style="1" customWidth="1"/>
    <col min="13335" max="13335" width="5.28515625" style="1" customWidth="1"/>
    <col min="13336" max="13337" width="5.140625" style="1" customWidth="1"/>
    <col min="13338" max="13568" width="8.7109375" style="1"/>
    <col min="13569" max="13569" width="24.7109375" style="1" customWidth="1"/>
    <col min="13570" max="13570" width="6.140625" style="1" customWidth="1"/>
    <col min="13571" max="13571" width="5.5703125" style="1" customWidth="1"/>
    <col min="13572" max="13572" width="6.140625" style="1" customWidth="1"/>
    <col min="13573" max="13573" width="5.28515625" style="1" customWidth="1"/>
    <col min="13574" max="13574" width="6.140625" style="1" customWidth="1"/>
    <col min="13575" max="13575" width="5" style="1" customWidth="1"/>
    <col min="13576" max="13576" width="5.85546875" style="1" customWidth="1"/>
    <col min="13577" max="13577" width="5.140625" style="1" customWidth="1"/>
    <col min="13578" max="13578" width="6.140625" style="1" customWidth="1"/>
    <col min="13579" max="13579" width="5.140625" style="1" customWidth="1"/>
    <col min="13580" max="13580" width="6.140625" style="1" customWidth="1"/>
    <col min="13581" max="13581" width="5.42578125" style="1" customWidth="1"/>
    <col min="13582" max="13582" width="5.140625" style="1" customWidth="1"/>
    <col min="13583" max="13583" width="5.42578125" style="1" customWidth="1"/>
    <col min="13584" max="13590" width="5.140625" style="1" customWidth="1"/>
    <col min="13591" max="13591" width="5.28515625" style="1" customWidth="1"/>
    <col min="13592" max="13593" width="5.140625" style="1" customWidth="1"/>
    <col min="13594" max="13824" width="8.7109375" style="1"/>
    <col min="13825" max="13825" width="24.7109375" style="1" customWidth="1"/>
    <col min="13826" max="13826" width="6.140625" style="1" customWidth="1"/>
    <col min="13827" max="13827" width="5.5703125" style="1" customWidth="1"/>
    <col min="13828" max="13828" width="6.140625" style="1" customWidth="1"/>
    <col min="13829" max="13829" width="5.28515625" style="1" customWidth="1"/>
    <col min="13830" max="13830" width="6.140625" style="1" customWidth="1"/>
    <col min="13831" max="13831" width="5" style="1" customWidth="1"/>
    <col min="13832" max="13832" width="5.85546875" style="1" customWidth="1"/>
    <col min="13833" max="13833" width="5.140625" style="1" customWidth="1"/>
    <col min="13834" max="13834" width="6.140625" style="1" customWidth="1"/>
    <col min="13835" max="13835" width="5.140625" style="1" customWidth="1"/>
    <col min="13836" max="13836" width="6.140625" style="1" customWidth="1"/>
    <col min="13837" max="13837" width="5.42578125" style="1" customWidth="1"/>
    <col min="13838" max="13838" width="5.140625" style="1" customWidth="1"/>
    <col min="13839" max="13839" width="5.42578125" style="1" customWidth="1"/>
    <col min="13840" max="13846" width="5.140625" style="1" customWidth="1"/>
    <col min="13847" max="13847" width="5.28515625" style="1" customWidth="1"/>
    <col min="13848" max="13849" width="5.140625" style="1" customWidth="1"/>
    <col min="13850" max="14080" width="8.7109375" style="1"/>
    <col min="14081" max="14081" width="24.7109375" style="1" customWidth="1"/>
    <col min="14082" max="14082" width="6.140625" style="1" customWidth="1"/>
    <col min="14083" max="14083" width="5.5703125" style="1" customWidth="1"/>
    <col min="14084" max="14084" width="6.140625" style="1" customWidth="1"/>
    <col min="14085" max="14085" width="5.28515625" style="1" customWidth="1"/>
    <col min="14086" max="14086" width="6.140625" style="1" customWidth="1"/>
    <col min="14087" max="14087" width="5" style="1" customWidth="1"/>
    <col min="14088" max="14088" width="5.85546875" style="1" customWidth="1"/>
    <col min="14089" max="14089" width="5.140625" style="1" customWidth="1"/>
    <col min="14090" max="14090" width="6.140625" style="1" customWidth="1"/>
    <col min="14091" max="14091" width="5.140625" style="1" customWidth="1"/>
    <col min="14092" max="14092" width="6.140625" style="1" customWidth="1"/>
    <col min="14093" max="14093" width="5.42578125" style="1" customWidth="1"/>
    <col min="14094" max="14094" width="5.140625" style="1" customWidth="1"/>
    <col min="14095" max="14095" width="5.42578125" style="1" customWidth="1"/>
    <col min="14096" max="14102" width="5.140625" style="1" customWidth="1"/>
    <col min="14103" max="14103" width="5.28515625" style="1" customWidth="1"/>
    <col min="14104" max="14105" width="5.140625" style="1" customWidth="1"/>
    <col min="14106" max="14336" width="8.7109375" style="1"/>
    <col min="14337" max="14337" width="24.7109375" style="1" customWidth="1"/>
    <col min="14338" max="14338" width="6.140625" style="1" customWidth="1"/>
    <col min="14339" max="14339" width="5.5703125" style="1" customWidth="1"/>
    <col min="14340" max="14340" width="6.140625" style="1" customWidth="1"/>
    <col min="14341" max="14341" width="5.28515625" style="1" customWidth="1"/>
    <col min="14342" max="14342" width="6.140625" style="1" customWidth="1"/>
    <col min="14343" max="14343" width="5" style="1" customWidth="1"/>
    <col min="14344" max="14344" width="5.85546875" style="1" customWidth="1"/>
    <col min="14345" max="14345" width="5.140625" style="1" customWidth="1"/>
    <col min="14346" max="14346" width="6.140625" style="1" customWidth="1"/>
    <col min="14347" max="14347" width="5.140625" style="1" customWidth="1"/>
    <col min="14348" max="14348" width="6.140625" style="1" customWidth="1"/>
    <col min="14349" max="14349" width="5.42578125" style="1" customWidth="1"/>
    <col min="14350" max="14350" width="5.140625" style="1" customWidth="1"/>
    <col min="14351" max="14351" width="5.42578125" style="1" customWidth="1"/>
    <col min="14352" max="14358" width="5.140625" style="1" customWidth="1"/>
    <col min="14359" max="14359" width="5.28515625" style="1" customWidth="1"/>
    <col min="14360" max="14361" width="5.140625" style="1" customWidth="1"/>
    <col min="14362" max="14592" width="8.7109375" style="1"/>
    <col min="14593" max="14593" width="24.7109375" style="1" customWidth="1"/>
    <col min="14594" max="14594" width="6.140625" style="1" customWidth="1"/>
    <col min="14595" max="14595" width="5.5703125" style="1" customWidth="1"/>
    <col min="14596" max="14596" width="6.140625" style="1" customWidth="1"/>
    <col min="14597" max="14597" width="5.28515625" style="1" customWidth="1"/>
    <col min="14598" max="14598" width="6.140625" style="1" customWidth="1"/>
    <col min="14599" max="14599" width="5" style="1" customWidth="1"/>
    <col min="14600" max="14600" width="5.85546875" style="1" customWidth="1"/>
    <col min="14601" max="14601" width="5.140625" style="1" customWidth="1"/>
    <col min="14602" max="14602" width="6.140625" style="1" customWidth="1"/>
    <col min="14603" max="14603" width="5.140625" style="1" customWidth="1"/>
    <col min="14604" max="14604" width="6.140625" style="1" customWidth="1"/>
    <col min="14605" max="14605" width="5.42578125" style="1" customWidth="1"/>
    <col min="14606" max="14606" width="5.140625" style="1" customWidth="1"/>
    <col min="14607" max="14607" width="5.42578125" style="1" customWidth="1"/>
    <col min="14608" max="14614" width="5.140625" style="1" customWidth="1"/>
    <col min="14615" max="14615" width="5.28515625" style="1" customWidth="1"/>
    <col min="14616" max="14617" width="5.140625" style="1" customWidth="1"/>
    <col min="14618" max="14848" width="8.7109375" style="1"/>
    <col min="14849" max="14849" width="24.7109375" style="1" customWidth="1"/>
    <col min="14850" max="14850" width="6.140625" style="1" customWidth="1"/>
    <col min="14851" max="14851" width="5.5703125" style="1" customWidth="1"/>
    <col min="14852" max="14852" width="6.140625" style="1" customWidth="1"/>
    <col min="14853" max="14853" width="5.28515625" style="1" customWidth="1"/>
    <col min="14854" max="14854" width="6.140625" style="1" customWidth="1"/>
    <col min="14855" max="14855" width="5" style="1" customWidth="1"/>
    <col min="14856" max="14856" width="5.85546875" style="1" customWidth="1"/>
    <col min="14857" max="14857" width="5.140625" style="1" customWidth="1"/>
    <col min="14858" max="14858" width="6.140625" style="1" customWidth="1"/>
    <col min="14859" max="14859" width="5.140625" style="1" customWidth="1"/>
    <col min="14860" max="14860" width="6.140625" style="1" customWidth="1"/>
    <col min="14861" max="14861" width="5.42578125" style="1" customWidth="1"/>
    <col min="14862" max="14862" width="5.140625" style="1" customWidth="1"/>
    <col min="14863" max="14863" width="5.42578125" style="1" customWidth="1"/>
    <col min="14864" max="14870" width="5.140625" style="1" customWidth="1"/>
    <col min="14871" max="14871" width="5.28515625" style="1" customWidth="1"/>
    <col min="14872" max="14873" width="5.140625" style="1" customWidth="1"/>
    <col min="14874" max="15104" width="8.7109375" style="1"/>
    <col min="15105" max="15105" width="24.7109375" style="1" customWidth="1"/>
    <col min="15106" max="15106" width="6.140625" style="1" customWidth="1"/>
    <col min="15107" max="15107" width="5.5703125" style="1" customWidth="1"/>
    <col min="15108" max="15108" width="6.140625" style="1" customWidth="1"/>
    <col min="15109" max="15109" width="5.28515625" style="1" customWidth="1"/>
    <col min="15110" max="15110" width="6.140625" style="1" customWidth="1"/>
    <col min="15111" max="15111" width="5" style="1" customWidth="1"/>
    <col min="15112" max="15112" width="5.85546875" style="1" customWidth="1"/>
    <col min="15113" max="15113" width="5.140625" style="1" customWidth="1"/>
    <col min="15114" max="15114" width="6.140625" style="1" customWidth="1"/>
    <col min="15115" max="15115" width="5.140625" style="1" customWidth="1"/>
    <col min="15116" max="15116" width="6.140625" style="1" customWidth="1"/>
    <col min="15117" max="15117" width="5.42578125" style="1" customWidth="1"/>
    <col min="15118" max="15118" width="5.140625" style="1" customWidth="1"/>
    <col min="15119" max="15119" width="5.42578125" style="1" customWidth="1"/>
    <col min="15120" max="15126" width="5.140625" style="1" customWidth="1"/>
    <col min="15127" max="15127" width="5.28515625" style="1" customWidth="1"/>
    <col min="15128" max="15129" width="5.140625" style="1" customWidth="1"/>
    <col min="15130" max="15360" width="8.7109375" style="1"/>
    <col min="15361" max="15361" width="24.7109375" style="1" customWidth="1"/>
    <col min="15362" max="15362" width="6.140625" style="1" customWidth="1"/>
    <col min="15363" max="15363" width="5.5703125" style="1" customWidth="1"/>
    <col min="15364" max="15364" width="6.140625" style="1" customWidth="1"/>
    <col min="15365" max="15365" width="5.28515625" style="1" customWidth="1"/>
    <col min="15366" max="15366" width="6.140625" style="1" customWidth="1"/>
    <col min="15367" max="15367" width="5" style="1" customWidth="1"/>
    <col min="15368" max="15368" width="5.85546875" style="1" customWidth="1"/>
    <col min="15369" max="15369" width="5.140625" style="1" customWidth="1"/>
    <col min="15370" max="15370" width="6.140625" style="1" customWidth="1"/>
    <col min="15371" max="15371" width="5.140625" style="1" customWidth="1"/>
    <col min="15372" max="15372" width="6.140625" style="1" customWidth="1"/>
    <col min="15373" max="15373" width="5.42578125" style="1" customWidth="1"/>
    <col min="15374" max="15374" width="5.140625" style="1" customWidth="1"/>
    <col min="15375" max="15375" width="5.42578125" style="1" customWidth="1"/>
    <col min="15376" max="15382" width="5.140625" style="1" customWidth="1"/>
    <col min="15383" max="15383" width="5.28515625" style="1" customWidth="1"/>
    <col min="15384" max="15385" width="5.140625" style="1" customWidth="1"/>
    <col min="15386" max="15616" width="8.7109375" style="1"/>
    <col min="15617" max="15617" width="24.7109375" style="1" customWidth="1"/>
    <col min="15618" max="15618" width="6.140625" style="1" customWidth="1"/>
    <col min="15619" max="15619" width="5.5703125" style="1" customWidth="1"/>
    <col min="15620" max="15620" width="6.140625" style="1" customWidth="1"/>
    <col min="15621" max="15621" width="5.28515625" style="1" customWidth="1"/>
    <col min="15622" max="15622" width="6.140625" style="1" customWidth="1"/>
    <col min="15623" max="15623" width="5" style="1" customWidth="1"/>
    <col min="15624" max="15624" width="5.85546875" style="1" customWidth="1"/>
    <col min="15625" max="15625" width="5.140625" style="1" customWidth="1"/>
    <col min="15626" max="15626" width="6.140625" style="1" customWidth="1"/>
    <col min="15627" max="15627" width="5.140625" style="1" customWidth="1"/>
    <col min="15628" max="15628" width="6.140625" style="1" customWidth="1"/>
    <col min="15629" max="15629" width="5.42578125" style="1" customWidth="1"/>
    <col min="15630" max="15630" width="5.140625" style="1" customWidth="1"/>
    <col min="15631" max="15631" width="5.42578125" style="1" customWidth="1"/>
    <col min="15632" max="15638" width="5.140625" style="1" customWidth="1"/>
    <col min="15639" max="15639" width="5.28515625" style="1" customWidth="1"/>
    <col min="15640" max="15641" width="5.140625" style="1" customWidth="1"/>
    <col min="15642" max="15872" width="8.7109375" style="1"/>
    <col min="15873" max="15873" width="24.7109375" style="1" customWidth="1"/>
    <col min="15874" max="15874" width="6.140625" style="1" customWidth="1"/>
    <col min="15875" max="15875" width="5.5703125" style="1" customWidth="1"/>
    <col min="15876" max="15876" width="6.140625" style="1" customWidth="1"/>
    <col min="15877" max="15877" width="5.28515625" style="1" customWidth="1"/>
    <col min="15878" max="15878" width="6.140625" style="1" customWidth="1"/>
    <col min="15879" max="15879" width="5" style="1" customWidth="1"/>
    <col min="15880" max="15880" width="5.85546875" style="1" customWidth="1"/>
    <col min="15881" max="15881" width="5.140625" style="1" customWidth="1"/>
    <col min="15882" max="15882" width="6.140625" style="1" customWidth="1"/>
    <col min="15883" max="15883" width="5.140625" style="1" customWidth="1"/>
    <col min="15884" max="15884" width="6.140625" style="1" customWidth="1"/>
    <col min="15885" max="15885" width="5.42578125" style="1" customWidth="1"/>
    <col min="15886" max="15886" width="5.140625" style="1" customWidth="1"/>
    <col min="15887" max="15887" width="5.42578125" style="1" customWidth="1"/>
    <col min="15888" max="15894" width="5.140625" style="1" customWidth="1"/>
    <col min="15895" max="15895" width="5.28515625" style="1" customWidth="1"/>
    <col min="15896" max="15897" width="5.140625" style="1" customWidth="1"/>
    <col min="15898" max="16128" width="8.7109375" style="1"/>
    <col min="16129" max="16129" width="24.7109375" style="1" customWidth="1"/>
    <col min="16130" max="16130" width="6.140625" style="1" customWidth="1"/>
    <col min="16131" max="16131" width="5.5703125" style="1" customWidth="1"/>
    <col min="16132" max="16132" width="6.140625" style="1" customWidth="1"/>
    <col min="16133" max="16133" width="5.28515625" style="1" customWidth="1"/>
    <col min="16134" max="16134" width="6.140625" style="1" customWidth="1"/>
    <col min="16135" max="16135" width="5" style="1" customWidth="1"/>
    <col min="16136" max="16136" width="5.85546875" style="1" customWidth="1"/>
    <col min="16137" max="16137" width="5.140625" style="1" customWidth="1"/>
    <col min="16138" max="16138" width="6.140625" style="1" customWidth="1"/>
    <col min="16139" max="16139" width="5.140625" style="1" customWidth="1"/>
    <col min="16140" max="16140" width="6.140625" style="1" customWidth="1"/>
    <col min="16141" max="16141" width="5.42578125" style="1" customWidth="1"/>
    <col min="16142" max="16142" width="5.140625" style="1" customWidth="1"/>
    <col min="16143" max="16143" width="5.42578125" style="1" customWidth="1"/>
    <col min="16144" max="16150" width="5.140625" style="1" customWidth="1"/>
    <col min="16151" max="16151" width="5.28515625" style="1" customWidth="1"/>
    <col min="16152" max="16153" width="5.140625" style="1" customWidth="1"/>
    <col min="16154" max="16384" width="8.7109375" style="1"/>
  </cols>
  <sheetData>
    <row r="1" spans="1:25" ht="33.6" customHeight="1" x14ac:dyDescent="0.2">
      <c r="A1" s="387" t="s">
        <v>336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</row>
    <row r="2" spans="1:25" ht="8.4499999999999993" customHeight="1" x14ac:dyDescent="0.3">
      <c r="A2" s="402"/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</row>
    <row r="3" spans="1:25" ht="15.75" customHeight="1" x14ac:dyDescent="0.2">
      <c r="A3" s="390" t="s">
        <v>49</v>
      </c>
      <c r="B3" s="390" t="s">
        <v>337</v>
      </c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 t="s">
        <v>338</v>
      </c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</row>
    <row r="4" spans="1:25" ht="12.75" customHeight="1" x14ac:dyDescent="0.2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</row>
    <row r="5" spans="1:25" ht="26.45" customHeight="1" x14ac:dyDescent="0.2">
      <c r="A5" s="390"/>
      <c r="B5" s="390" t="s">
        <v>339</v>
      </c>
      <c r="C5" s="390"/>
      <c r="D5" s="390" t="s">
        <v>340</v>
      </c>
      <c r="E5" s="390"/>
      <c r="F5" s="390" t="s">
        <v>341</v>
      </c>
      <c r="G5" s="390"/>
      <c r="H5" s="390" t="s">
        <v>342</v>
      </c>
      <c r="I5" s="390"/>
      <c r="J5" s="390" t="s">
        <v>343</v>
      </c>
      <c r="K5" s="390"/>
      <c r="L5" s="390" t="s">
        <v>344</v>
      </c>
      <c r="M5" s="390"/>
      <c r="N5" s="390" t="s">
        <v>339</v>
      </c>
      <c r="O5" s="390"/>
      <c r="P5" s="390" t="s">
        <v>340</v>
      </c>
      <c r="Q5" s="390"/>
      <c r="R5" s="390" t="s">
        <v>341</v>
      </c>
      <c r="S5" s="390"/>
      <c r="T5" s="390" t="s">
        <v>342</v>
      </c>
      <c r="U5" s="390"/>
      <c r="V5" s="390" t="s">
        <v>343</v>
      </c>
      <c r="W5" s="390"/>
      <c r="X5" s="390" t="s">
        <v>344</v>
      </c>
      <c r="Y5" s="390"/>
    </row>
    <row r="6" spans="1:25" ht="26.45" customHeight="1" x14ac:dyDescent="0.2">
      <c r="A6" s="390"/>
      <c r="B6" s="38">
        <v>2014</v>
      </c>
      <c r="C6" s="38" t="e">
        <f>#REF!</f>
        <v>#REF!</v>
      </c>
      <c r="D6" s="38">
        <v>2014</v>
      </c>
      <c r="E6" s="38" t="e">
        <f>#REF!</f>
        <v>#REF!</v>
      </c>
      <c r="F6" s="38">
        <v>2014</v>
      </c>
      <c r="G6" s="38" t="e">
        <f>#REF!</f>
        <v>#REF!</v>
      </c>
      <c r="H6" s="38">
        <v>2014</v>
      </c>
      <c r="I6" s="38" t="e">
        <f>#REF!</f>
        <v>#REF!</v>
      </c>
      <c r="J6" s="38">
        <v>2014</v>
      </c>
      <c r="K6" s="38" t="e">
        <f>#REF!</f>
        <v>#REF!</v>
      </c>
      <c r="L6" s="38">
        <v>2014</v>
      </c>
      <c r="M6" s="38" t="e">
        <f>#REF!</f>
        <v>#REF!</v>
      </c>
      <c r="N6" s="38">
        <v>2014</v>
      </c>
      <c r="O6" s="38" t="e">
        <f>#REF!</f>
        <v>#REF!</v>
      </c>
      <c r="P6" s="38">
        <v>2014</v>
      </c>
      <c r="Q6" s="38" t="e">
        <f>#REF!</f>
        <v>#REF!</v>
      </c>
      <c r="R6" s="38">
        <v>2014</v>
      </c>
      <c r="S6" s="38" t="e">
        <f>#REF!</f>
        <v>#REF!</v>
      </c>
      <c r="T6" s="38">
        <v>2014</v>
      </c>
      <c r="U6" s="38" t="e">
        <f>#REF!</f>
        <v>#REF!</v>
      </c>
      <c r="V6" s="38">
        <v>2014</v>
      </c>
      <c r="W6" s="38" t="e">
        <f>#REF!</f>
        <v>#REF!</v>
      </c>
      <c r="X6" s="38">
        <v>2014</v>
      </c>
      <c r="Y6" s="38" t="e">
        <f>#REF!</f>
        <v>#REF!</v>
      </c>
    </row>
    <row r="7" spans="1:25" ht="16.350000000000001" customHeight="1" x14ac:dyDescent="0.25">
      <c r="A7" s="16" t="s">
        <v>3</v>
      </c>
      <c r="B7" s="42">
        <v>28</v>
      </c>
      <c r="C7" s="42">
        <v>31</v>
      </c>
      <c r="D7" s="42">
        <v>9</v>
      </c>
      <c r="E7" s="42">
        <v>10</v>
      </c>
      <c r="F7" s="42">
        <v>7</v>
      </c>
      <c r="G7" s="42">
        <v>6</v>
      </c>
      <c r="H7" s="42">
        <v>2</v>
      </c>
      <c r="I7" s="42">
        <v>4</v>
      </c>
      <c r="J7" s="42">
        <v>5</v>
      </c>
      <c r="K7" s="42">
        <v>4</v>
      </c>
      <c r="L7" s="42">
        <v>6</v>
      </c>
      <c r="M7" s="42">
        <v>8</v>
      </c>
      <c r="N7" s="43">
        <v>49.122807017543856</v>
      </c>
      <c r="O7" s="43">
        <v>49.206349206349202</v>
      </c>
      <c r="P7" s="43">
        <v>15.789473684210526</v>
      </c>
      <c r="Q7" s="43">
        <v>15.873015873015872</v>
      </c>
      <c r="R7" s="43">
        <v>12.280701754385964</v>
      </c>
      <c r="S7" s="43">
        <v>9.5238095238095237</v>
      </c>
      <c r="T7" s="43">
        <v>3.5087719298245612</v>
      </c>
      <c r="U7" s="43">
        <v>6.3492063492063489</v>
      </c>
      <c r="V7" s="43">
        <v>8.7719298245614024</v>
      </c>
      <c r="W7" s="43">
        <v>6.3492063492063489</v>
      </c>
      <c r="X7" s="43">
        <v>10.526315789473683</v>
      </c>
      <c r="Y7" s="43">
        <v>12.698412698412698</v>
      </c>
    </row>
    <row r="8" spans="1:25" ht="16.350000000000001" customHeight="1" x14ac:dyDescent="0.25">
      <c r="A8" s="16" t="s">
        <v>4</v>
      </c>
      <c r="B8" s="42">
        <v>8</v>
      </c>
      <c r="C8" s="42">
        <v>9</v>
      </c>
      <c r="D8" s="42">
        <v>5</v>
      </c>
      <c r="E8" s="42">
        <v>1</v>
      </c>
      <c r="F8" s="185">
        <v>2</v>
      </c>
      <c r="G8" s="42">
        <v>4</v>
      </c>
      <c r="H8" s="185">
        <v>5</v>
      </c>
      <c r="I8" s="42">
        <v>5</v>
      </c>
      <c r="J8" s="185">
        <v>2</v>
      </c>
      <c r="K8" s="42">
        <v>2</v>
      </c>
      <c r="L8" s="185">
        <v>2</v>
      </c>
      <c r="M8" s="42">
        <v>2</v>
      </c>
      <c r="N8" s="43">
        <v>33.333333333333329</v>
      </c>
      <c r="O8" s="43">
        <v>39.130434782608695</v>
      </c>
      <c r="P8" s="43">
        <v>20.833333333333336</v>
      </c>
      <c r="Q8" s="43">
        <v>4.3478260869565215</v>
      </c>
      <c r="R8" s="43">
        <v>8.3333333333333321</v>
      </c>
      <c r="S8" s="43">
        <v>17.391304347826086</v>
      </c>
      <c r="T8" s="43">
        <v>20.833333333333336</v>
      </c>
      <c r="U8" s="43">
        <v>21.739130434782609</v>
      </c>
      <c r="V8" s="43">
        <v>8.3333333333333321</v>
      </c>
      <c r="W8" s="43">
        <v>8.695652173913043</v>
      </c>
      <c r="X8" s="43">
        <v>8.3333333333333321</v>
      </c>
      <c r="Y8" s="43">
        <v>8.695652173913043</v>
      </c>
    </row>
    <row r="9" spans="1:25" ht="16.350000000000001" customHeight="1" x14ac:dyDescent="0.25">
      <c r="A9" s="16" t="s">
        <v>5</v>
      </c>
      <c r="B9" s="42">
        <v>13</v>
      </c>
      <c r="C9" s="42">
        <v>12</v>
      </c>
      <c r="D9" s="42">
        <v>9</v>
      </c>
      <c r="E9" s="42">
        <v>8</v>
      </c>
      <c r="F9" s="42">
        <v>3</v>
      </c>
      <c r="G9" s="42">
        <v>3</v>
      </c>
      <c r="H9" s="42">
        <v>4</v>
      </c>
      <c r="I9" s="42">
        <v>1</v>
      </c>
      <c r="J9" s="42">
        <v>1</v>
      </c>
      <c r="K9" s="42">
        <v>4</v>
      </c>
      <c r="L9" s="42">
        <v>2</v>
      </c>
      <c r="M9" s="42">
        <v>2</v>
      </c>
      <c r="N9" s="43">
        <v>40.625</v>
      </c>
      <c r="O9" s="43">
        <v>40</v>
      </c>
      <c r="P9" s="43">
        <v>28.125</v>
      </c>
      <c r="Q9" s="43">
        <v>26.666666666666668</v>
      </c>
      <c r="R9" s="43">
        <v>9.375</v>
      </c>
      <c r="S9" s="43">
        <v>10</v>
      </c>
      <c r="T9" s="43">
        <v>12.5</v>
      </c>
      <c r="U9" s="43">
        <v>3.3333333333333335</v>
      </c>
      <c r="V9" s="43">
        <v>3.125</v>
      </c>
      <c r="W9" s="43">
        <v>13.333333333333334</v>
      </c>
      <c r="X9" s="43">
        <v>6.25</v>
      </c>
      <c r="Y9" s="43">
        <v>6.666666666666667</v>
      </c>
    </row>
    <row r="10" spans="1:25" ht="16.350000000000001" customHeight="1" x14ac:dyDescent="0.25">
      <c r="A10" s="16" t="s">
        <v>6</v>
      </c>
      <c r="B10" s="42">
        <v>21</v>
      </c>
      <c r="C10" s="42">
        <v>17</v>
      </c>
      <c r="D10" s="42">
        <v>4</v>
      </c>
      <c r="E10" s="42">
        <v>3</v>
      </c>
      <c r="F10" s="42">
        <v>0</v>
      </c>
      <c r="G10" s="42">
        <v>1</v>
      </c>
      <c r="H10" s="42">
        <v>5</v>
      </c>
      <c r="I10" s="42">
        <v>2</v>
      </c>
      <c r="J10" s="42">
        <v>3</v>
      </c>
      <c r="K10" s="42">
        <v>6</v>
      </c>
      <c r="L10" s="42">
        <v>4</v>
      </c>
      <c r="M10" s="42">
        <v>5</v>
      </c>
      <c r="N10" s="43">
        <v>56.756756756756758</v>
      </c>
      <c r="O10" s="43">
        <v>50</v>
      </c>
      <c r="P10" s="43">
        <v>10.810810810810811</v>
      </c>
      <c r="Q10" s="43">
        <v>8.8235294117647065</v>
      </c>
      <c r="R10" s="43">
        <v>0</v>
      </c>
      <c r="S10" s="43">
        <v>2.9411764705882351</v>
      </c>
      <c r="T10" s="43">
        <v>13.513513513513514</v>
      </c>
      <c r="U10" s="43">
        <v>5.8823529411764701</v>
      </c>
      <c r="V10" s="43">
        <v>8.1081081081081088</v>
      </c>
      <c r="W10" s="43">
        <v>17.647058823529413</v>
      </c>
      <c r="X10" s="43">
        <v>10.810810810810811</v>
      </c>
      <c r="Y10" s="43">
        <v>14.705882352941178</v>
      </c>
    </row>
    <row r="11" spans="1:25" ht="16.350000000000001" customHeight="1" x14ac:dyDescent="0.25">
      <c r="A11" s="16" t="s">
        <v>7</v>
      </c>
      <c r="B11" s="42">
        <v>29</v>
      </c>
      <c r="C11" s="42">
        <v>29</v>
      </c>
      <c r="D11" s="42">
        <v>9</v>
      </c>
      <c r="E11" s="42">
        <v>7</v>
      </c>
      <c r="F11" s="42">
        <v>2</v>
      </c>
      <c r="G11" s="42">
        <v>2</v>
      </c>
      <c r="H11" s="42">
        <v>7</v>
      </c>
      <c r="I11" s="42">
        <v>5</v>
      </c>
      <c r="J11" s="42">
        <v>3</v>
      </c>
      <c r="K11" s="42">
        <v>2</v>
      </c>
      <c r="L11" s="42">
        <v>6</v>
      </c>
      <c r="M11" s="42">
        <v>7</v>
      </c>
      <c r="N11" s="43">
        <v>51.785714285714292</v>
      </c>
      <c r="O11" s="43">
        <v>55.769230769230774</v>
      </c>
      <c r="P11" s="43">
        <v>16.071428571428573</v>
      </c>
      <c r="Q11" s="43">
        <v>13.461538461538462</v>
      </c>
      <c r="R11" s="43">
        <v>3.5714285714285712</v>
      </c>
      <c r="S11" s="43">
        <v>3.8461538461538463</v>
      </c>
      <c r="T11" s="43">
        <v>12.5</v>
      </c>
      <c r="U11" s="43">
        <v>9.6153846153846168</v>
      </c>
      <c r="V11" s="43">
        <v>5.3571428571428568</v>
      </c>
      <c r="W11" s="43">
        <v>3.8461538461538463</v>
      </c>
      <c r="X11" s="43">
        <v>10.714285714285714</v>
      </c>
      <c r="Y11" s="43">
        <v>13.461538461538462</v>
      </c>
    </row>
    <row r="12" spans="1:25" ht="16.350000000000001" customHeight="1" x14ac:dyDescent="0.25">
      <c r="A12" s="16" t="s">
        <v>8</v>
      </c>
      <c r="B12" s="42">
        <v>18</v>
      </c>
      <c r="C12" s="42">
        <v>22</v>
      </c>
      <c r="D12" s="42">
        <v>3</v>
      </c>
      <c r="E12" s="42">
        <v>3</v>
      </c>
      <c r="F12" s="42">
        <v>6</v>
      </c>
      <c r="G12" s="42">
        <v>5</v>
      </c>
      <c r="H12" s="42">
        <v>4</v>
      </c>
      <c r="I12" s="42">
        <v>5</v>
      </c>
      <c r="J12" s="42">
        <v>3</v>
      </c>
      <c r="K12" s="42">
        <v>2</v>
      </c>
      <c r="L12" s="42">
        <v>1</v>
      </c>
      <c r="M12" s="42">
        <v>1</v>
      </c>
      <c r="N12" s="43">
        <v>51.428571428571423</v>
      </c>
      <c r="O12" s="43">
        <v>57.894736842105267</v>
      </c>
      <c r="P12" s="43">
        <v>8.5714285714285712</v>
      </c>
      <c r="Q12" s="43">
        <v>7.8947368421052628</v>
      </c>
      <c r="R12" s="43">
        <v>17.142857142857142</v>
      </c>
      <c r="S12" s="43">
        <v>13.157894736842104</v>
      </c>
      <c r="T12" s="43">
        <v>11.428571428571429</v>
      </c>
      <c r="U12" s="43">
        <v>13.157894736842104</v>
      </c>
      <c r="V12" s="43">
        <v>8.5714285714285712</v>
      </c>
      <c r="W12" s="43">
        <v>5.2631578947368416</v>
      </c>
      <c r="X12" s="43">
        <v>2.8571428571428572</v>
      </c>
      <c r="Y12" s="43">
        <v>2.6315789473684208</v>
      </c>
    </row>
    <row r="13" spans="1:25" ht="16.350000000000001" customHeight="1" x14ac:dyDescent="0.25">
      <c r="A13" s="16" t="s">
        <v>27</v>
      </c>
      <c r="B13" s="42">
        <v>24</v>
      </c>
      <c r="C13" s="42">
        <v>23</v>
      </c>
      <c r="D13" s="42">
        <v>13</v>
      </c>
      <c r="E13" s="42">
        <v>8</v>
      </c>
      <c r="F13" s="42">
        <v>6</v>
      </c>
      <c r="G13" s="42">
        <v>4</v>
      </c>
      <c r="H13" s="42">
        <v>4</v>
      </c>
      <c r="I13" s="42">
        <v>6</v>
      </c>
      <c r="J13" s="42">
        <v>1</v>
      </c>
      <c r="K13" s="42">
        <v>2</v>
      </c>
      <c r="L13" s="42">
        <v>2</v>
      </c>
      <c r="M13" s="42">
        <v>5</v>
      </c>
      <c r="N13" s="43">
        <v>48</v>
      </c>
      <c r="O13" s="43">
        <v>47.916666666666671</v>
      </c>
      <c r="P13" s="43">
        <v>26</v>
      </c>
      <c r="Q13" s="43">
        <v>16.666666666666664</v>
      </c>
      <c r="R13" s="43">
        <v>12</v>
      </c>
      <c r="S13" s="43">
        <v>8.3333333333333321</v>
      </c>
      <c r="T13" s="43">
        <v>8</v>
      </c>
      <c r="U13" s="43">
        <v>12.5</v>
      </c>
      <c r="V13" s="43">
        <v>2</v>
      </c>
      <c r="W13" s="43">
        <v>4.1666666666666661</v>
      </c>
      <c r="X13" s="43">
        <v>4</v>
      </c>
      <c r="Y13" s="43">
        <v>10.416666666666668</v>
      </c>
    </row>
    <row r="14" spans="1:25" ht="16.350000000000001" customHeight="1" x14ac:dyDescent="0.25">
      <c r="A14" s="16" t="s">
        <v>28</v>
      </c>
      <c r="B14" s="42">
        <v>17</v>
      </c>
      <c r="C14" s="42">
        <v>15</v>
      </c>
      <c r="D14" s="42">
        <v>8</v>
      </c>
      <c r="E14" s="42">
        <v>8</v>
      </c>
      <c r="F14" s="42">
        <v>2</v>
      </c>
      <c r="G14" s="42">
        <v>1</v>
      </c>
      <c r="H14" s="42">
        <v>2</v>
      </c>
      <c r="I14" s="42">
        <v>1</v>
      </c>
      <c r="J14" s="42">
        <v>0</v>
      </c>
      <c r="K14" s="42">
        <v>1</v>
      </c>
      <c r="L14" s="42">
        <v>4</v>
      </c>
      <c r="M14" s="42">
        <v>4</v>
      </c>
      <c r="N14" s="43">
        <v>51.515151515151516</v>
      </c>
      <c r="O14" s="43">
        <v>50</v>
      </c>
      <c r="P14" s="43">
        <v>24.242424242424242</v>
      </c>
      <c r="Q14" s="43">
        <v>26.666666666666668</v>
      </c>
      <c r="R14" s="43">
        <v>6.0606060606060606</v>
      </c>
      <c r="S14" s="43">
        <v>3.3333333333333335</v>
      </c>
      <c r="T14" s="43">
        <v>6.0606060606060606</v>
      </c>
      <c r="U14" s="43">
        <v>3.3333333333333335</v>
      </c>
      <c r="V14" s="43">
        <v>0</v>
      </c>
      <c r="W14" s="43">
        <v>3.3333333333333335</v>
      </c>
      <c r="X14" s="43">
        <v>12.121212121212121</v>
      </c>
      <c r="Y14" s="43">
        <v>13.333333333333334</v>
      </c>
    </row>
    <row r="15" spans="1:25" ht="16.350000000000001" customHeight="1" x14ac:dyDescent="0.25">
      <c r="A15" s="16" t="s">
        <v>9</v>
      </c>
      <c r="B15" s="42">
        <v>14</v>
      </c>
      <c r="C15" s="42">
        <v>12</v>
      </c>
      <c r="D15" s="42">
        <v>6</v>
      </c>
      <c r="E15" s="42">
        <v>8</v>
      </c>
      <c r="F15" s="42">
        <v>5</v>
      </c>
      <c r="G15" s="42">
        <v>3</v>
      </c>
      <c r="H15" s="42">
        <v>4</v>
      </c>
      <c r="I15" s="42">
        <v>6</v>
      </c>
      <c r="J15" s="42">
        <v>2</v>
      </c>
      <c r="K15" s="42">
        <v>5</v>
      </c>
      <c r="L15" s="42">
        <v>1</v>
      </c>
      <c r="M15" s="42">
        <v>1</v>
      </c>
      <c r="N15" s="43">
        <v>43.75</v>
      </c>
      <c r="O15" s="43">
        <v>34.285714285714285</v>
      </c>
      <c r="P15" s="43">
        <v>18.75</v>
      </c>
      <c r="Q15" s="43">
        <v>22.857142857142858</v>
      </c>
      <c r="R15" s="43">
        <v>15.625</v>
      </c>
      <c r="S15" s="43">
        <v>8.5714285714285712</v>
      </c>
      <c r="T15" s="43">
        <v>12.5</v>
      </c>
      <c r="U15" s="43">
        <v>17.142857142857142</v>
      </c>
      <c r="V15" s="43">
        <v>6.25</v>
      </c>
      <c r="W15" s="43">
        <v>14.285714285714285</v>
      </c>
      <c r="X15" s="43">
        <v>3.125</v>
      </c>
      <c r="Y15" s="43">
        <v>2.8571428571428572</v>
      </c>
    </row>
    <row r="16" spans="1:25" ht="16.350000000000001" customHeight="1" x14ac:dyDescent="0.25">
      <c r="A16" s="16" t="s">
        <v>10</v>
      </c>
      <c r="B16" s="42">
        <v>15</v>
      </c>
      <c r="C16" s="42">
        <v>14</v>
      </c>
      <c r="D16" s="42">
        <v>4</v>
      </c>
      <c r="E16" s="42">
        <v>5</v>
      </c>
      <c r="F16" s="42">
        <v>2</v>
      </c>
      <c r="G16" s="42">
        <v>2</v>
      </c>
      <c r="H16" s="42">
        <v>3</v>
      </c>
      <c r="I16" s="42">
        <v>0</v>
      </c>
      <c r="J16" s="42">
        <v>3</v>
      </c>
      <c r="K16" s="42">
        <v>3</v>
      </c>
      <c r="L16" s="42">
        <v>1</v>
      </c>
      <c r="M16" s="42">
        <v>1</v>
      </c>
      <c r="N16" s="43">
        <v>53.571428571428569</v>
      </c>
      <c r="O16" s="43">
        <v>56.000000000000007</v>
      </c>
      <c r="P16" s="43">
        <v>14.285714285714285</v>
      </c>
      <c r="Q16" s="43">
        <v>20</v>
      </c>
      <c r="R16" s="43">
        <v>7.1428571428571423</v>
      </c>
      <c r="S16" s="43">
        <v>8</v>
      </c>
      <c r="T16" s="43">
        <v>10.714285714285714</v>
      </c>
      <c r="U16" s="43">
        <v>0</v>
      </c>
      <c r="V16" s="43">
        <v>10.714285714285714</v>
      </c>
      <c r="W16" s="43">
        <v>12</v>
      </c>
      <c r="X16" s="43">
        <v>3.5714285714285712</v>
      </c>
      <c r="Y16" s="43">
        <v>4</v>
      </c>
    </row>
    <row r="17" spans="1:36" ht="29.45" customHeight="1" x14ac:dyDescent="0.25">
      <c r="A17" s="16" t="s">
        <v>11</v>
      </c>
      <c r="B17" s="42">
        <v>1</v>
      </c>
      <c r="C17" s="42">
        <v>1</v>
      </c>
      <c r="D17" s="42">
        <v>0</v>
      </c>
      <c r="E17" s="42">
        <v>0</v>
      </c>
      <c r="F17" s="42">
        <v>2</v>
      </c>
      <c r="G17" s="42">
        <v>1</v>
      </c>
      <c r="H17" s="42">
        <v>1</v>
      </c>
      <c r="I17" s="42">
        <v>2</v>
      </c>
      <c r="J17" s="42">
        <v>1</v>
      </c>
      <c r="K17" s="42">
        <v>0</v>
      </c>
      <c r="L17" s="42">
        <v>1</v>
      </c>
      <c r="M17" s="42">
        <v>1</v>
      </c>
      <c r="N17" s="43">
        <v>16.666666666666664</v>
      </c>
      <c r="O17" s="43">
        <v>20</v>
      </c>
      <c r="P17" s="43">
        <v>0</v>
      </c>
      <c r="Q17" s="43">
        <v>0</v>
      </c>
      <c r="R17" s="43">
        <v>33.333333333333329</v>
      </c>
      <c r="S17" s="43">
        <v>20</v>
      </c>
      <c r="T17" s="43">
        <v>16.666666666666664</v>
      </c>
      <c r="U17" s="43">
        <v>40</v>
      </c>
      <c r="V17" s="43">
        <v>16.666666666666664</v>
      </c>
      <c r="W17" s="43">
        <v>0</v>
      </c>
      <c r="X17" s="43">
        <v>16.666666666666664</v>
      </c>
      <c r="Y17" s="43">
        <v>20</v>
      </c>
    </row>
    <row r="18" spans="1:36" ht="29.25" customHeight="1" x14ac:dyDescent="0.25">
      <c r="A18" s="16" t="s">
        <v>91</v>
      </c>
      <c r="B18" s="42">
        <v>0</v>
      </c>
      <c r="C18" s="42">
        <v>0</v>
      </c>
      <c r="D18" s="42">
        <v>3</v>
      </c>
      <c r="E18" s="42">
        <v>2</v>
      </c>
      <c r="F18" s="42">
        <v>1</v>
      </c>
      <c r="G18" s="42">
        <v>1</v>
      </c>
      <c r="H18" s="42">
        <v>2</v>
      </c>
      <c r="I18" s="42">
        <v>2</v>
      </c>
      <c r="J18" s="42">
        <v>1</v>
      </c>
      <c r="K18" s="42">
        <v>2</v>
      </c>
      <c r="L18" s="42">
        <v>2</v>
      </c>
      <c r="M18" s="42">
        <v>1</v>
      </c>
      <c r="N18" s="43">
        <v>0</v>
      </c>
      <c r="O18" s="43">
        <v>0</v>
      </c>
      <c r="P18" s="43">
        <v>33.333333333333329</v>
      </c>
      <c r="Q18" s="43">
        <v>25</v>
      </c>
      <c r="R18" s="43">
        <v>11.111111111111111</v>
      </c>
      <c r="S18" s="43">
        <v>12.5</v>
      </c>
      <c r="T18" s="43">
        <v>22.222222222222221</v>
      </c>
      <c r="U18" s="43">
        <v>25</v>
      </c>
      <c r="V18" s="43">
        <v>11.111111111111111</v>
      </c>
      <c r="W18" s="43">
        <v>25</v>
      </c>
      <c r="X18" s="43">
        <v>22.222222222222221</v>
      </c>
      <c r="Y18" s="43">
        <v>12.5</v>
      </c>
    </row>
    <row r="19" spans="1:36" ht="17.45" customHeight="1" x14ac:dyDescent="0.25">
      <c r="A19" s="16" t="s">
        <v>12</v>
      </c>
      <c r="B19" s="42">
        <v>2</v>
      </c>
      <c r="C19" s="42">
        <v>2</v>
      </c>
      <c r="D19" s="42">
        <v>1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1</v>
      </c>
      <c r="M19" s="42">
        <v>1</v>
      </c>
      <c r="N19" s="43">
        <v>50</v>
      </c>
      <c r="O19" s="43">
        <v>66.666666666666657</v>
      </c>
      <c r="P19" s="43">
        <v>25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25</v>
      </c>
      <c r="Y19" s="43">
        <v>33.333333333333329</v>
      </c>
    </row>
    <row r="20" spans="1:36" ht="0.95" hidden="1" customHeight="1" x14ac:dyDescent="0.3">
      <c r="A20" s="16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</row>
    <row r="21" spans="1:36" ht="16.350000000000001" customHeight="1" x14ac:dyDescent="0.2">
      <c r="A21" s="23" t="s">
        <v>93</v>
      </c>
      <c r="B21" s="42">
        <v>190</v>
      </c>
      <c r="C21" s="42">
        <v>188</v>
      </c>
      <c r="D21" s="42">
        <v>74</v>
      </c>
      <c r="E21" s="42">
        <v>63</v>
      </c>
      <c r="F21" s="42">
        <v>38</v>
      </c>
      <c r="G21" s="42">
        <v>33</v>
      </c>
      <c r="H21" s="42">
        <v>43</v>
      </c>
      <c r="I21" s="42">
        <v>39</v>
      </c>
      <c r="J21" s="42">
        <v>25</v>
      </c>
      <c r="K21" s="42">
        <v>33</v>
      </c>
      <c r="L21" s="42">
        <v>33</v>
      </c>
      <c r="M21" s="42">
        <v>39</v>
      </c>
      <c r="N21" s="43">
        <v>46.913580246913575</v>
      </c>
      <c r="O21" s="43">
        <v>47.594936708860757</v>
      </c>
      <c r="P21" s="43">
        <v>18.271604938271604</v>
      </c>
      <c r="Q21" s="43">
        <v>15.949367088607595</v>
      </c>
      <c r="R21" s="43">
        <v>9.3827160493827169</v>
      </c>
      <c r="S21" s="43">
        <v>8.3544303797468356</v>
      </c>
      <c r="T21" s="43">
        <v>10.617283950617285</v>
      </c>
      <c r="U21" s="43">
        <v>9.8734177215189867</v>
      </c>
      <c r="V21" s="43">
        <v>6.1728395061728394</v>
      </c>
      <c r="W21" s="43">
        <v>8.3544303797468356</v>
      </c>
      <c r="X21" s="43">
        <v>8.1481481481481488</v>
      </c>
      <c r="Y21" s="43">
        <v>9.8734177215189867</v>
      </c>
    </row>
    <row r="22" spans="1:36" ht="16.350000000000001" customHeight="1" x14ac:dyDescent="0.25">
      <c r="A22" s="16" t="s">
        <v>94</v>
      </c>
      <c r="B22" s="197" t="s">
        <v>130</v>
      </c>
      <c r="C22" s="42"/>
      <c r="D22" s="197" t="s">
        <v>130</v>
      </c>
      <c r="E22" s="42"/>
      <c r="F22" s="197" t="s">
        <v>130</v>
      </c>
      <c r="G22" s="42"/>
      <c r="H22" s="197" t="s">
        <v>130</v>
      </c>
      <c r="I22" s="42"/>
      <c r="J22" s="197" t="s">
        <v>130</v>
      </c>
      <c r="K22" s="42"/>
      <c r="L22" s="197" t="s">
        <v>130</v>
      </c>
      <c r="M22" s="42"/>
      <c r="N22" s="197" t="s">
        <v>130</v>
      </c>
      <c r="O22" s="43"/>
      <c r="P22" s="197" t="s">
        <v>130</v>
      </c>
      <c r="Q22" s="43"/>
      <c r="R22" s="197" t="s">
        <v>130</v>
      </c>
      <c r="S22" s="43"/>
      <c r="T22" s="197" t="s">
        <v>130</v>
      </c>
      <c r="U22" s="43"/>
      <c r="V22" s="197" t="s">
        <v>130</v>
      </c>
      <c r="W22" s="43"/>
      <c r="X22" s="197" t="s">
        <v>130</v>
      </c>
      <c r="Y22" s="43"/>
    </row>
    <row r="23" spans="1:36" ht="16.350000000000001" customHeight="1" x14ac:dyDescent="0.25">
      <c r="A23" s="16" t="s">
        <v>95</v>
      </c>
      <c r="B23" s="197" t="s">
        <v>130</v>
      </c>
      <c r="C23" s="42"/>
      <c r="D23" s="197" t="s">
        <v>130</v>
      </c>
      <c r="E23" s="42"/>
      <c r="F23" s="197" t="s">
        <v>130</v>
      </c>
      <c r="G23" s="42"/>
      <c r="H23" s="197" t="s">
        <v>130</v>
      </c>
      <c r="I23" s="42"/>
      <c r="J23" s="197" t="s">
        <v>130</v>
      </c>
      <c r="K23" s="42"/>
      <c r="L23" s="197" t="s">
        <v>130</v>
      </c>
      <c r="M23" s="42"/>
      <c r="N23" s="197" t="s">
        <v>130</v>
      </c>
      <c r="O23" s="43"/>
      <c r="P23" s="197" t="s">
        <v>130</v>
      </c>
      <c r="Q23" s="43"/>
      <c r="R23" s="197" t="s">
        <v>130</v>
      </c>
      <c r="S23" s="43"/>
      <c r="T23" s="197" t="s">
        <v>130</v>
      </c>
      <c r="U23" s="43"/>
      <c r="V23" s="197" t="s">
        <v>130</v>
      </c>
      <c r="W23" s="43"/>
      <c r="X23" s="197" t="s">
        <v>130</v>
      </c>
      <c r="Y23" s="43"/>
    </row>
    <row r="24" spans="1:36" ht="16.350000000000001" customHeight="1" x14ac:dyDescent="0.25">
      <c r="A24" s="16" t="s">
        <v>96</v>
      </c>
      <c r="B24" s="42">
        <v>133</v>
      </c>
      <c r="C24" s="42">
        <v>137</v>
      </c>
      <c r="D24" s="42">
        <v>91</v>
      </c>
      <c r="E24" s="42">
        <v>96</v>
      </c>
      <c r="F24" s="42">
        <v>55</v>
      </c>
      <c r="G24" s="42">
        <v>53</v>
      </c>
      <c r="H24" s="42">
        <v>49</v>
      </c>
      <c r="I24" s="42">
        <v>47</v>
      </c>
      <c r="J24" s="42">
        <v>43</v>
      </c>
      <c r="K24" s="42">
        <v>49</v>
      </c>
      <c r="L24" s="42">
        <v>72</v>
      </c>
      <c r="M24" s="42">
        <v>74</v>
      </c>
      <c r="N24" s="43">
        <v>30.158730158730158</v>
      </c>
      <c r="O24" s="43">
        <v>30.043859649122805</v>
      </c>
      <c r="P24" s="43">
        <v>20.634920634920633</v>
      </c>
      <c r="Q24" s="43">
        <v>21.052631578947366</v>
      </c>
      <c r="R24" s="43">
        <v>12.471655328798185</v>
      </c>
      <c r="S24" s="43">
        <v>11.62280701754386</v>
      </c>
      <c r="T24" s="43">
        <v>11.111111111111111</v>
      </c>
      <c r="U24" s="43">
        <v>10.307017543859649</v>
      </c>
      <c r="V24" s="43">
        <v>9.7505668934240362</v>
      </c>
      <c r="W24" s="43">
        <v>10.745614035087719</v>
      </c>
      <c r="X24" s="43">
        <v>16.326530612244898</v>
      </c>
      <c r="Y24" s="43">
        <v>16.228070175438596</v>
      </c>
    </row>
    <row r="25" spans="1:36" ht="16.350000000000001" customHeight="1" x14ac:dyDescent="0.2">
      <c r="A25" s="23" t="s">
        <v>97</v>
      </c>
      <c r="B25" s="42">
        <v>323</v>
      </c>
      <c r="C25" s="42">
        <v>325</v>
      </c>
      <c r="D25" s="42">
        <v>165</v>
      </c>
      <c r="E25" s="42">
        <v>159</v>
      </c>
      <c r="F25" s="42">
        <v>93</v>
      </c>
      <c r="G25" s="42">
        <v>86</v>
      </c>
      <c r="H25" s="42">
        <v>92</v>
      </c>
      <c r="I25" s="42">
        <v>86</v>
      </c>
      <c r="J25" s="42">
        <v>68</v>
      </c>
      <c r="K25" s="42">
        <v>82</v>
      </c>
      <c r="L25" s="42">
        <v>105</v>
      </c>
      <c r="M25" s="42">
        <v>113</v>
      </c>
      <c r="N25" s="43">
        <v>38.17966903073286</v>
      </c>
      <c r="O25" s="43">
        <v>38.190364277320796</v>
      </c>
      <c r="P25" s="43">
        <v>19.50354609929078</v>
      </c>
      <c r="Q25" s="43">
        <v>18.683901292596943</v>
      </c>
      <c r="R25" s="43">
        <v>10.99290780141844</v>
      </c>
      <c r="S25" s="43">
        <v>10.105757931844888</v>
      </c>
      <c r="T25" s="43">
        <v>10.874704491725769</v>
      </c>
      <c r="U25" s="43">
        <v>10.105757931844888</v>
      </c>
      <c r="V25" s="43">
        <v>8.0378250591016549</v>
      </c>
      <c r="W25" s="43">
        <v>9.6357226792009403</v>
      </c>
      <c r="X25" s="43">
        <v>12.411347517730496</v>
      </c>
      <c r="Y25" s="43">
        <v>13.278495887191538</v>
      </c>
    </row>
    <row r="26" spans="1:36" ht="16.350000000000001" customHeight="1" x14ac:dyDescent="0.2">
      <c r="A26" s="23" t="s">
        <v>98</v>
      </c>
      <c r="B26" s="197" t="s">
        <v>130</v>
      </c>
      <c r="C26" s="197"/>
      <c r="D26" s="197" t="s">
        <v>130</v>
      </c>
      <c r="E26" s="197"/>
      <c r="F26" s="197" t="s">
        <v>130</v>
      </c>
      <c r="G26" s="197"/>
      <c r="H26" s="197" t="s">
        <v>130</v>
      </c>
      <c r="I26" s="197"/>
      <c r="J26" s="197" t="s">
        <v>130</v>
      </c>
      <c r="K26" s="197"/>
      <c r="L26" s="197" t="s">
        <v>130</v>
      </c>
      <c r="M26" s="197"/>
      <c r="N26" s="197" t="s">
        <v>130</v>
      </c>
      <c r="O26" s="43"/>
      <c r="P26" s="197" t="s">
        <v>130</v>
      </c>
      <c r="Q26" s="43"/>
      <c r="R26" s="197" t="s">
        <v>130</v>
      </c>
      <c r="S26" s="43"/>
      <c r="T26" s="197" t="s">
        <v>130</v>
      </c>
      <c r="U26" s="43"/>
      <c r="V26" s="197" t="s">
        <v>130</v>
      </c>
      <c r="W26" s="43"/>
      <c r="X26" s="197" t="s">
        <v>130</v>
      </c>
      <c r="Y26" s="43"/>
    </row>
    <row r="27" spans="1:36" ht="16.350000000000001" customHeight="1" x14ac:dyDescent="0.2">
      <c r="A27" s="23" t="s">
        <v>99</v>
      </c>
      <c r="B27" s="197" t="s">
        <v>130</v>
      </c>
      <c r="C27" s="197"/>
      <c r="D27" s="197" t="s">
        <v>130</v>
      </c>
      <c r="E27" s="197"/>
      <c r="F27" s="197" t="s">
        <v>130</v>
      </c>
      <c r="G27" s="197"/>
      <c r="H27" s="197" t="s">
        <v>130</v>
      </c>
      <c r="I27" s="197"/>
      <c r="J27" s="197" t="s">
        <v>130</v>
      </c>
      <c r="K27" s="197"/>
      <c r="L27" s="197" t="s">
        <v>130</v>
      </c>
      <c r="M27" s="197"/>
      <c r="N27" s="197" t="s">
        <v>130</v>
      </c>
      <c r="O27" s="43"/>
      <c r="P27" s="197" t="s">
        <v>130</v>
      </c>
      <c r="Q27" s="43"/>
      <c r="R27" s="197" t="s">
        <v>130</v>
      </c>
      <c r="S27" s="43"/>
      <c r="T27" s="197" t="s">
        <v>130</v>
      </c>
      <c r="U27" s="43"/>
      <c r="V27" s="197" t="s">
        <v>130</v>
      </c>
      <c r="W27" s="43"/>
      <c r="X27" s="197" t="s">
        <v>130</v>
      </c>
      <c r="Y27" s="43"/>
    </row>
    <row r="28" spans="1:36" ht="15.95" customHeight="1" x14ac:dyDescent="0.25">
      <c r="A28" s="445" t="s">
        <v>345</v>
      </c>
      <c r="B28" s="445"/>
      <c r="C28" s="445"/>
      <c r="D28" s="445"/>
      <c r="E28" s="445"/>
      <c r="F28" s="445"/>
      <c r="G28" s="445"/>
      <c r="H28" s="445"/>
      <c r="I28" s="445"/>
      <c r="J28" s="445"/>
      <c r="K28" s="445"/>
      <c r="L28" s="445"/>
      <c r="M28" s="445"/>
      <c r="N28" s="445"/>
      <c r="O28" s="445"/>
      <c r="P28" s="445"/>
      <c r="Q28" s="445"/>
      <c r="R28" s="445"/>
      <c r="S28" s="445"/>
      <c r="T28" s="445"/>
      <c r="U28" s="445"/>
      <c r="V28" s="445"/>
      <c r="W28" s="445"/>
      <c r="X28" s="445"/>
      <c r="Y28" s="445"/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  <c r="AJ28" s="198"/>
    </row>
    <row r="29" spans="1:36" ht="17.100000000000001" customHeight="1" x14ac:dyDescent="0.25">
      <c r="A29" s="410" t="s">
        <v>101</v>
      </c>
      <c r="B29" s="410"/>
      <c r="C29" s="410"/>
      <c r="D29" s="410"/>
      <c r="E29" s="410"/>
      <c r="F29" s="410"/>
      <c r="G29" s="410"/>
      <c r="H29" s="410"/>
      <c r="I29" s="410"/>
      <c r="J29" s="410"/>
      <c r="K29" s="410"/>
      <c r="L29" s="410"/>
      <c r="M29" s="410"/>
      <c r="N29" s="410"/>
      <c r="O29" s="410"/>
      <c r="P29" s="410"/>
      <c r="Q29" s="410"/>
      <c r="R29" s="410"/>
      <c r="S29" s="410"/>
      <c r="T29" s="410"/>
      <c r="U29" s="410"/>
      <c r="V29" s="410"/>
      <c r="W29" s="410"/>
      <c r="X29" s="410"/>
      <c r="Y29" s="410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</row>
    <row r="30" spans="1:36" ht="18" customHeight="1" x14ac:dyDescent="0.25">
      <c r="A30" s="411" t="s">
        <v>117</v>
      </c>
      <c r="B30" s="411"/>
      <c r="C30" s="411"/>
      <c r="D30" s="411"/>
      <c r="E30" s="411"/>
      <c r="F30" s="411"/>
      <c r="G30" s="411"/>
      <c r="H30" s="411"/>
      <c r="I30" s="411"/>
      <c r="J30" s="411"/>
      <c r="K30" s="411"/>
      <c r="L30" s="411"/>
      <c r="M30" s="411"/>
      <c r="N30" s="55"/>
      <c r="O30" s="55"/>
      <c r="P30" s="55"/>
    </row>
    <row r="31" spans="1:36" ht="18" customHeight="1" x14ac:dyDescent="0.3">
      <c r="A31" s="411"/>
      <c r="B31" s="411"/>
      <c r="C31" s="411"/>
      <c r="D31" s="411"/>
      <c r="E31" s="411"/>
      <c r="F31" s="411"/>
      <c r="G31" s="411"/>
      <c r="H31" s="411"/>
      <c r="I31" s="411"/>
      <c r="J31" s="411"/>
      <c r="K31" s="411"/>
      <c r="L31" s="411"/>
      <c r="M31" s="411"/>
      <c r="N31" s="55"/>
      <c r="O31" s="55"/>
      <c r="P31" s="55"/>
    </row>
    <row r="32" spans="1:36" ht="15" customHeight="1" x14ac:dyDescent="0.3">
      <c r="A32" s="406"/>
      <c r="B32" s="406"/>
      <c r="C32" s="406"/>
      <c r="D32" s="406"/>
      <c r="E32" s="406"/>
      <c r="F32" s="406"/>
      <c r="G32" s="406"/>
      <c r="H32" s="406"/>
      <c r="I32" s="406"/>
      <c r="J32" s="406"/>
      <c r="K32" s="406"/>
      <c r="L32" s="406"/>
      <c r="M32" s="406"/>
      <c r="N32" s="55"/>
      <c r="O32" s="55"/>
      <c r="P32" s="55"/>
    </row>
    <row r="33" spans="1:13" ht="14.45" customHeight="1" x14ac:dyDescent="0.3">
      <c r="A33" s="418"/>
      <c r="B33" s="418"/>
      <c r="C33" s="418"/>
      <c r="D33" s="418"/>
      <c r="E33" s="418"/>
      <c r="F33" s="418"/>
      <c r="G33" s="418"/>
      <c r="H33" s="418"/>
      <c r="I33" s="418"/>
      <c r="J33" s="418"/>
      <c r="K33" s="418"/>
      <c r="L33" s="418"/>
      <c r="M33" s="418"/>
    </row>
    <row r="34" spans="1:13" ht="15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</row>
    <row r="35" spans="1:13" ht="13.35" customHeight="1" x14ac:dyDescent="0.2"/>
  </sheetData>
  <sheetProtection selectLockedCells="1" selectUnlockedCells="1"/>
  <mergeCells count="23">
    <mergeCell ref="A33:M33"/>
    <mergeCell ref="X5:Y5"/>
    <mergeCell ref="A28:Y28"/>
    <mergeCell ref="A29:Y29"/>
    <mergeCell ref="A30:M30"/>
    <mergeCell ref="A31:M31"/>
    <mergeCell ref="A32:M32"/>
    <mergeCell ref="L5:M5"/>
    <mergeCell ref="N5:O5"/>
    <mergeCell ref="P5:Q5"/>
    <mergeCell ref="R5:S5"/>
    <mergeCell ref="T5:U5"/>
    <mergeCell ref="V5:W5"/>
    <mergeCell ref="A1:Y1"/>
    <mergeCell ref="A2:M2"/>
    <mergeCell ref="A3:A6"/>
    <mergeCell ref="B3:M4"/>
    <mergeCell ref="N3:Y4"/>
    <mergeCell ref="B5:C5"/>
    <mergeCell ref="D5:E5"/>
    <mergeCell ref="F5:G5"/>
    <mergeCell ref="H5:I5"/>
    <mergeCell ref="J5:K5"/>
  </mergeCells>
  <pageMargins left="0.39370078740157483" right="0.39370078740157483" top="0.59055118110236227" bottom="0.39370078740157483" header="0.51181102362204722" footer="0.51181102362204722"/>
  <pageSetup paperSize="9" scale="90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3EDF9"/>
  </sheetPr>
  <dimension ref="A1:AE27"/>
  <sheetViews>
    <sheetView zoomScale="60" zoomScaleNormal="60" zoomScaleSheetLayoutView="90" workbookViewId="0">
      <selection activeCell="AB19" sqref="AB19"/>
    </sheetView>
  </sheetViews>
  <sheetFormatPr defaultRowHeight="12.75" x14ac:dyDescent="0.2"/>
  <cols>
    <col min="1" max="1" width="15.85546875" style="1" customWidth="1"/>
    <col min="2" max="2" width="7.42578125" style="1" customWidth="1"/>
    <col min="3" max="3" width="8" style="1" customWidth="1"/>
    <col min="4" max="4" width="6.5703125" style="1" customWidth="1"/>
    <col min="5" max="5" width="7.42578125" style="1" customWidth="1"/>
    <col min="6" max="6" width="7.85546875" style="1" customWidth="1"/>
    <col min="7" max="7" width="6.140625" style="1" customWidth="1"/>
    <col min="8" max="8" width="7.42578125" style="1" customWidth="1"/>
    <col min="9" max="9" width="8.5703125" style="1" customWidth="1"/>
    <col min="10" max="10" width="6.42578125" style="1" customWidth="1"/>
    <col min="11" max="11" width="6.85546875" style="1" customWidth="1"/>
    <col min="12" max="12" width="7.7109375" style="1" customWidth="1"/>
    <col min="13" max="13" width="6.28515625" style="1" customWidth="1"/>
    <col min="14" max="14" width="7.42578125" style="1" customWidth="1"/>
    <col min="15" max="15" width="8.42578125" style="1" customWidth="1"/>
    <col min="16" max="16" width="6.42578125" style="1" customWidth="1"/>
    <col min="17" max="17" width="6.85546875" style="1" customWidth="1"/>
    <col min="18" max="18" width="6.7109375" style="1" customWidth="1"/>
    <col min="19" max="19" width="6.5703125" style="1" customWidth="1"/>
    <col min="20" max="20" width="6.85546875" style="1" customWidth="1"/>
    <col min="21" max="21" width="9" style="1" customWidth="1"/>
    <col min="22" max="22" width="6.140625" style="1" customWidth="1"/>
    <col min="23" max="23" width="6.7109375" style="1" customWidth="1"/>
    <col min="24" max="24" width="7.42578125" style="1" customWidth="1"/>
    <col min="25" max="25" width="6.140625" style="1" customWidth="1"/>
    <col min="26" max="26" width="5.7109375" style="1" customWidth="1"/>
    <col min="27" max="27" width="7.42578125" style="1" customWidth="1"/>
    <col min="28" max="28" width="5.5703125" style="1" customWidth="1"/>
    <col min="29" max="29" width="7.140625" style="1" customWidth="1"/>
    <col min="30" max="30" width="8.140625" style="1" customWidth="1"/>
    <col min="31" max="31" width="6.140625" style="1" customWidth="1"/>
    <col min="32" max="256" width="8.7109375" style="1"/>
    <col min="257" max="257" width="15.85546875" style="1" customWidth="1"/>
    <col min="258" max="258" width="7.42578125" style="1" customWidth="1"/>
    <col min="259" max="259" width="8" style="1" customWidth="1"/>
    <col min="260" max="260" width="6.5703125" style="1" customWidth="1"/>
    <col min="261" max="261" width="7.42578125" style="1" customWidth="1"/>
    <col min="262" max="262" width="7.85546875" style="1" customWidth="1"/>
    <col min="263" max="263" width="6.140625" style="1" customWidth="1"/>
    <col min="264" max="264" width="7.42578125" style="1" customWidth="1"/>
    <col min="265" max="265" width="8.5703125" style="1" customWidth="1"/>
    <col min="266" max="266" width="6.42578125" style="1" customWidth="1"/>
    <col min="267" max="267" width="6.85546875" style="1" customWidth="1"/>
    <col min="268" max="268" width="8.140625" style="1" customWidth="1"/>
    <col min="269" max="269" width="6.28515625" style="1" customWidth="1"/>
    <col min="270" max="270" width="6.85546875" style="1" customWidth="1"/>
    <col min="271" max="271" width="8.42578125" style="1" customWidth="1"/>
    <col min="272" max="272" width="6.42578125" style="1" customWidth="1"/>
    <col min="273" max="273" width="7.5703125" style="1" customWidth="1"/>
    <col min="274" max="274" width="8" style="1" customWidth="1"/>
    <col min="275" max="275" width="6.5703125" style="1" customWidth="1"/>
    <col min="276" max="276" width="7.5703125" style="1" customWidth="1"/>
    <col min="277" max="277" width="9" style="1" customWidth="1"/>
    <col min="278" max="278" width="6.140625" style="1" customWidth="1"/>
    <col min="279" max="279" width="6.7109375" style="1" customWidth="1"/>
    <col min="280" max="280" width="8" style="1" customWidth="1"/>
    <col min="281" max="281" width="5.42578125" style="1" customWidth="1"/>
    <col min="282" max="282" width="6.42578125" style="1" customWidth="1"/>
    <col min="283" max="283" width="8.140625" style="1" customWidth="1"/>
    <col min="284" max="284" width="5.5703125" style="1" customWidth="1"/>
    <col min="285" max="285" width="7.140625" style="1" customWidth="1"/>
    <col min="286" max="286" width="8.140625" style="1" customWidth="1"/>
    <col min="287" max="287" width="6.140625" style="1" customWidth="1"/>
    <col min="288" max="512" width="8.7109375" style="1"/>
    <col min="513" max="513" width="15.85546875" style="1" customWidth="1"/>
    <col min="514" max="514" width="7.42578125" style="1" customWidth="1"/>
    <col min="515" max="515" width="8" style="1" customWidth="1"/>
    <col min="516" max="516" width="6.5703125" style="1" customWidth="1"/>
    <col min="517" max="517" width="7.42578125" style="1" customWidth="1"/>
    <col min="518" max="518" width="7.85546875" style="1" customWidth="1"/>
    <col min="519" max="519" width="6.140625" style="1" customWidth="1"/>
    <col min="520" max="520" width="7.42578125" style="1" customWidth="1"/>
    <col min="521" max="521" width="8.5703125" style="1" customWidth="1"/>
    <col min="522" max="522" width="6.42578125" style="1" customWidth="1"/>
    <col min="523" max="523" width="6.85546875" style="1" customWidth="1"/>
    <col min="524" max="524" width="8.140625" style="1" customWidth="1"/>
    <col min="525" max="525" width="6.28515625" style="1" customWidth="1"/>
    <col min="526" max="526" width="6.85546875" style="1" customWidth="1"/>
    <col min="527" max="527" width="8.42578125" style="1" customWidth="1"/>
    <col min="528" max="528" width="6.42578125" style="1" customWidth="1"/>
    <col min="529" max="529" width="7.5703125" style="1" customWidth="1"/>
    <col min="530" max="530" width="8" style="1" customWidth="1"/>
    <col min="531" max="531" width="6.5703125" style="1" customWidth="1"/>
    <col min="532" max="532" width="7.5703125" style="1" customWidth="1"/>
    <col min="533" max="533" width="9" style="1" customWidth="1"/>
    <col min="534" max="534" width="6.140625" style="1" customWidth="1"/>
    <col min="535" max="535" width="6.7109375" style="1" customWidth="1"/>
    <col min="536" max="536" width="8" style="1" customWidth="1"/>
    <col min="537" max="537" width="5.42578125" style="1" customWidth="1"/>
    <col min="538" max="538" width="6.42578125" style="1" customWidth="1"/>
    <col min="539" max="539" width="8.140625" style="1" customWidth="1"/>
    <col min="540" max="540" width="5.5703125" style="1" customWidth="1"/>
    <col min="541" max="541" width="7.140625" style="1" customWidth="1"/>
    <col min="542" max="542" width="8.140625" style="1" customWidth="1"/>
    <col min="543" max="543" width="6.140625" style="1" customWidth="1"/>
    <col min="544" max="768" width="8.7109375" style="1"/>
    <col min="769" max="769" width="15.85546875" style="1" customWidth="1"/>
    <col min="770" max="770" width="7.42578125" style="1" customWidth="1"/>
    <col min="771" max="771" width="8" style="1" customWidth="1"/>
    <col min="772" max="772" width="6.5703125" style="1" customWidth="1"/>
    <col min="773" max="773" width="7.42578125" style="1" customWidth="1"/>
    <col min="774" max="774" width="7.85546875" style="1" customWidth="1"/>
    <col min="775" max="775" width="6.140625" style="1" customWidth="1"/>
    <col min="776" max="776" width="7.42578125" style="1" customWidth="1"/>
    <col min="777" max="777" width="8.5703125" style="1" customWidth="1"/>
    <col min="778" max="778" width="6.42578125" style="1" customWidth="1"/>
    <col min="779" max="779" width="6.85546875" style="1" customWidth="1"/>
    <col min="780" max="780" width="8.140625" style="1" customWidth="1"/>
    <col min="781" max="781" width="6.28515625" style="1" customWidth="1"/>
    <col min="782" max="782" width="6.85546875" style="1" customWidth="1"/>
    <col min="783" max="783" width="8.42578125" style="1" customWidth="1"/>
    <col min="784" max="784" width="6.42578125" style="1" customWidth="1"/>
    <col min="785" max="785" width="7.5703125" style="1" customWidth="1"/>
    <col min="786" max="786" width="8" style="1" customWidth="1"/>
    <col min="787" max="787" width="6.5703125" style="1" customWidth="1"/>
    <col min="788" max="788" width="7.5703125" style="1" customWidth="1"/>
    <col min="789" max="789" width="9" style="1" customWidth="1"/>
    <col min="790" max="790" width="6.140625" style="1" customWidth="1"/>
    <col min="791" max="791" width="6.7109375" style="1" customWidth="1"/>
    <col min="792" max="792" width="8" style="1" customWidth="1"/>
    <col min="793" max="793" width="5.42578125" style="1" customWidth="1"/>
    <col min="794" max="794" width="6.42578125" style="1" customWidth="1"/>
    <col min="795" max="795" width="8.140625" style="1" customWidth="1"/>
    <col min="796" max="796" width="5.5703125" style="1" customWidth="1"/>
    <col min="797" max="797" width="7.140625" style="1" customWidth="1"/>
    <col min="798" max="798" width="8.140625" style="1" customWidth="1"/>
    <col min="799" max="799" width="6.140625" style="1" customWidth="1"/>
    <col min="800" max="1024" width="8.7109375" style="1"/>
    <col min="1025" max="1025" width="15.85546875" style="1" customWidth="1"/>
    <col min="1026" max="1026" width="7.42578125" style="1" customWidth="1"/>
    <col min="1027" max="1027" width="8" style="1" customWidth="1"/>
    <col min="1028" max="1028" width="6.5703125" style="1" customWidth="1"/>
    <col min="1029" max="1029" width="7.42578125" style="1" customWidth="1"/>
    <col min="1030" max="1030" width="7.85546875" style="1" customWidth="1"/>
    <col min="1031" max="1031" width="6.140625" style="1" customWidth="1"/>
    <col min="1032" max="1032" width="7.42578125" style="1" customWidth="1"/>
    <col min="1033" max="1033" width="8.5703125" style="1" customWidth="1"/>
    <col min="1034" max="1034" width="6.42578125" style="1" customWidth="1"/>
    <col min="1035" max="1035" width="6.85546875" style="1" customWidth="1"/>
    <col min="1036" max="1036" width="8.140625" style="1" customWidth="1"/>
    <col min="1037" max="1037" width="6.28515625" style="1" customWidth="1"/>
    <col min="1038" max="1038" width="6.85546875" style="1" customWidth="1"/>
    <col min="1039" max="1039" width="8.42578125" style="1" customWidth="1"/>
    <col min="1040" max="1040" width="6.42578125" style="1" customWidth="1"/>
    <col min="1041" max="1041" width="7.5703125" style="1" customWidth="1"/>
    <col min="1042" max="1042" width="8" style="1" customWidth="1"/>
    <col min="1043" max="1043" width="6.5703125" style="1" customWidth="1"/>
    <col min="1044" max="1044" width="7.5703125" style="1" customWidth="1"/>
    <col min="1045" max="1045" width="9" style="1" customWidth="1"/>
    <col min="1046" max="1046" width="6.140625" style="1" customWidth="1"/>
    <col min="1047" max="1047" width="6.7109375" style="1" customWidth="1"/>
    <col min="1048" max="1048" width="8" style="1" customWidth="1"/>
    <col min="1049" max="1049" width="5.42578125" style="1" customWidth="1"/>
    <col min="1050" max="1050" width="6.42578125" style="1" customWidth="1"/>
    <col min="1051" max="1051" width="8.140625" style="1" customWidth="1"/>
    <col min="1052" max="1052" width="5.5703125" style="1" customWidth="1"/>
    <col min="1053" max="1053" width="7.140625" style="1" customWidth="1"/>
    <col min="1054" max="1054" width="8.140625" style="1" customWidth="1"/>
    <col min="1055" max="1055" width="6.140625" style="1" customWidth="1"/>
    <col min="1056" max="1280" width="8.7109375" style="1"/>
    <col min="1281" max="1281" width="15.85546875" style="1" customWidth="1"/>
    <col min="1282" max="1282" width="7.42578125" style="1" customWidth="1"/>
    <col min="1283" max="1283" width="8" style="1" customWidth="1"/>
    <col min="1284" max="1284" width="6.5703125" style="1" customWidth="1"/>
    <col min="1285" max="1285" width="7.42578125" style="1" customWidth="1"/>
    <col min="1286" max="1286" width="7.85546875" style="1" customWidth="1"/>
    <col min="1287" max="1287" width="6.140625" style="1" customWidth="1"/>
    <col min="1288" max="1288" width="7.42578125" style="1" customWidth="1"/>
    <col min="1289" max="1289" width="8.5703125" style="1" customWidth="1"/>
    <col min="1290" max="1290" width="6.42578125" style="1" customWidth="1"/>
    <col min="1291" max="1291" width="6.85546875" style="1" customWidth="1"/>
    <col min="1292" max="1292" width="8.140625" style="1" customWidth="1"/>
    <col min="1293" max="1293" width="6.28515625" style="1" customWidth="1"/>
    <col min="1294" max="1294" width="6.85546875" style="1" customWidth="1"/>
    <col min="1295" max="1295" width="8.42578125" style="1" customWidth="1"/>
    <col min="1296" max="1296" width="6.42578125" style="1" customWidth="1"/>
    <col min="1297" max="1297" width="7.5703125" style="1" customWidth="1"/>
    <col min="1298" max="1298" width="8" style="1" customWidth="1"/>
    <col min="1299" max="1299" width="6.5703125" style="1" customWidth="1"/>
    <col min="1300" max="1300" width="7.5703125" style="1" customWidth="1"/>
    <col min="1301" max="1301" width="9" style="1" customWidth="1"/>
    <col min="1302" max="1302" width="6.140625" style="1" customWidth="1"/>
    <col min="1303" max="1303" width="6.7109375" style="1" customWidth="1"/>
    <col min="1304" max="1304" width="8" style="1" customWidth="1"/>
    <col min="1305" max="1305" width="5.42578125" style="1" customWidth="1"/>
    <col min="1306" max="1306" width="6.42578125" style="1" customWidth="1"/>
    <col min="1307" max="1307" width="8.140625" style="1" customWidth="1"/>
    <col min="1308" max="1308" width="5.5703125" style="1" customWidth="1"/>
    <col min="1309" max="1309" width="7.140625" style="1" customWidth="1"/>
    <col min="1310" max="1310" width="8.140625" style="1" customWidth="1"/>
    <col min="1311" max="1311" width="6.140625" style="1" customWidth="1"/>
    <col min="1312" max="1536" width="8.7109375" style="1"/>
    <col min="1537" max="1537" width="15.85546875" style="1" customWidth="1"/>
    <col min="1538" max="1538" width="7.42578125" style="1" customWidth="1"/>
    <col min="1539" max="1539" width="8" style="1" customWidth="1"/>
    <col min="1540" max="1540" width="6.5703125" style="1" customWidth="1"/>
    <col min="1541" max="1541" width="7.42578125" style="1" customWidth="1"/>
    <col min="1542" max="1542" width="7.85546875" style="1" customWidth="1"/>
    <col min="1543" max="1543" width="6.140625" style="1" customWidth="1"/>
    <col min="1544" max="1544" width="7.42578125" style="1" customWidth="1"/>
    <col min="1545" max="1545" width="8.5703125" style="1" customWidth="1"/>
    <col min="1546" max="1546" width="6.42578125" style="1" customWidth="1"/>
    <col min="1547" max="1547" width="6.85546875" style="1" customWidth="1"/>
    <col min="1548" max="1548" width="8.140625" style="1" customWidth="1"/>
    <col min="1549" max="1549" width="6.28515625" style="1" customWidth="1"/>
    <col min="1550" max="1550" width="6.85546875" style="1" customWidth="1"/>
    <col min="1551" max="1551" width="8.42578125" style="1" customWidth="1"/>
    <col min="1552" max="1552" width="6.42578125" style="1" customWidth="1"/>
    <col min="1553" max="1553" width="7.5703125" style="1" customWidth="1"/>
    <col min="1554" max="1554" width="8" style="1" customWidth="1"/>
    <col min="1555" max="1555" width="6.5703125" style="1" customWidth="1"/>
    <col min="1556" max="1556" width="7.5703125" style="1" customWidth="1"/>
    <col min="1557" max="1557" width="9" style="1" customWidth="1"/>
    <col min="1558" max="1558" width="6.140625" style="1" customWidth="1"/>
    <col min="1559" max="1559" width="6.7109375" style="1" customWidth="1"/>
    <col min="1560" max="1560" width="8" style="1" customWidth="1"/>
    <col min="1561" max="1561" width="5.42578125" style="1" customWidth="1"/>
    <col min="1562" max="1562" width="6.42578125" style="1" customWidth="1"/>
    <col min="1563" max="1563" width="8.140625" style="1" customWidth="1"/>
    <col min="1564" max="1564" width="5.5703125" style="1" customWidth="1"/>
    <col min="1565" max="1565" width="7.140625" style="1" customWidth="1"/>
    <col min="1566" max="1566" width="8.140625" style="1" customWidth="1"/>
    <col min="1567" max="1567" width="6.140625" style="1" customWidth="1"/>
    <col min="1568" max="1792" width="8.7109375" style="1"/>
    <col min="1793" max="1793" width="15.85546875" style="1" customWidth="1"/>
    <col min="1794" max="1794" width="7.42578125" style="1" customWidth="1"/>
    <col min="1795" max="1795" width="8" style="1" customWidth="1"/>
    <col min="1796" max="1796" width="6.5703125" style="1" customWidth="1"/>
    <col min="1797" max="1797" width="7.42578125" style="1" customWidth="1"/>
    <col min="1798" max="1798" width="7.85546875" style="1" customWidth="1"/>
    <col min="1799" max="1799" width="6.140625" style="1" customWidth="1"/>
    <col min="1800" max="1800" width="7.42578125" style="1" customWidth="1"/>
    <col min="1801" max="1801" width="8.5703125" style="1" customWidth="1"/>
    <col min="1802" max="1802" width="6.42578125" style="1" customWidth="1"/>
    <col min="1803" max="1803" width="6.85546875" style="1" customWidth="1"/>
    <col min="1804" max="1804" width="8.140625" style="1" customWidth="1"/>
    <col min="1805" max="1805" width="6.28515625" style="1" customWidth="1"/>
    <col min="1806" max="1806" width="6.85546875" style="1" customWidth="1"/>
    <col min="1807" max="1807" width="8.42578125" style="1" customWidth="1"/>
    <col min="1808" max="1808" width="6.42578125" style="1" customWidth="1"/>
    <col min="1809" max="1809" width="7.5703125" style="1" customWidth="1"/>
    <col min="1810" max="1810" width="8" style="1" customWidth="1"/>
    <col min="1811" max="1811" width="6.5703125" style="1" customWidth="1"/>
    <col min="1812" max="1812" width="7.5703125" style="1" customWidth="1"/>
    <col min="1813" max="1813" width="9" style="1" customWidth="1"/>
    <col min="1814" max="1814" width="6.140625" style="1" customWidth="1"/>
    <col min="1815" max="1815" width="6.7109375" style="1" customWidth="1"/>
    <col min="1816" max="1816" width="8" style="1" customWidth="1"/>
    <col min="1817" max="1817" width="5.42578125" style="1" customWidth="1"/>
    <col min="1818" max="1818" width="6.42578125" style="1" customWidth="1"/>
    <col min="1819" max="1819" width="8.140625" style="1" customWidth="1"/>
    <col min="1820" max="1820" width="5.5703125" style="1" customWidth="1"/>
    <col min="1821" max="1821" width="7.140625" style="1" customWidth="1"/>
    <col min="1822" max="1822" width="8.140625" style="1" customWidth="1"/>
    <col min="1823" max="1823" width="6.140625" style="1" customWidth="1"/>
    <col min="1824" max="2048" width="8.7109375" style="1"/>
    <col min="2049" max="2049" width="15.85546875" style="1" customWidth="1"/>
    <col min="2050" max="2050" width="7.42578125" style="1" customWidth="1"/>
    <col min="2051" max="2051" width="8" style="1" customWidth="1"/>
    <col min="2052" max="2052" width="6.5703125" style="1" customWidth="1"/>
    <col min="2053" max="2053" width="7.42578125" style="1" customWidth="1"/>
    <col min="2054" max="2054" width="7.85546875" style="1" customWidth="1"/>
    <col min="2055" max="2055" width="6.140625" style="1" customWidth="1"/>
    <col min="2056" max="2056" width="7.42578125" style="1" customWidth="1"/>
    <col min="2057" max="2057" width="8.5703125" style="1" customWidth="1"/>
    <col min="2058" max="2058" width="6.42578125" style="1" customWidth="1"/>
    <col min="2059" max="2059" width="6.85546875" style="1" customWidth="1"/>
    <col min="2060" max="2060" width="8.140625" style="1" customWidth="1"/>
    <col min="2061" max="2061" width="6.28515625" style="1" customWidth="1"/>
    <col min="2062" max="2062" width="6.85546875" style="1" customWidth="1"/>
    <col min="2063" max="2063" width="8.42578125" style="1" customWidth="1"/>
    <col min="2064" max="2064" width="6.42578125" style="1" customWidth="1"/>
    <col min="2065" max="2065" width="7.5703125" style="1" customWidth="1"/>
    <col min="2066" max="2066" width="8" style="1" customWidth="1"/>
    <col min="2067" max="2067" width="6.5703125" style="1" customWidth="1"/>
    <col min="2068" max="2068" width="7.5703125" style="1" customWidth="1"/>
    <col min="2069" max="2069" width="9" style="1" customWidth="1"/>
    <col min="2070" max="2070" width="6.140625" style="1" customWidth="1"/>
    <col min="2071" max="2071" width="6.7109375" style="1" customWidth="1"/>
    <col min="2072" max="2072" width="8" style="1" customWidth="1"/>
    <col min="2073" max="2073" width="5.42578125" style="1" customWidth="1"/>
    <col min="2074" max="2074" width="6.42578125" style="1" customWidth="1"/>
    <col min="2075" max="2075" width="8.140625" style="1" customWidth="1"/>
    <col min="2076" max="2076" width="5.5703125" style="1" customWidth="1"/>
    <col min="2077" max="2077" width="7.140625" style="1" customWidth="1"/>
    <col min="2078" max="2078" width="8.140625" style="1" customWidth="1"/>
    <col min="2079" max="2079" width="6.140625" style="1" customWidth="1"/>
    <col min="2080" max="2304" width="8.7109375" style="1"/>
    <col min="2305" max="2305" width="15.85546875" style="1" customWidth="1"/>
    <col min="2306" max="2306" width="7.42578125" style="1" customWidth="1"/>
    <col min="2307" max="2307" width="8" style="1" customWidth="1"/>
    <col min="2308" max="2308" width="6.5703125" style="1" customWidth="1"/>
    <col min="2309" max="2309" width="7.42578125" style="1" customWidth="1"/>
    <col min="2310" max="2310" width="7.85546875" style="1" customWidth="1"/>
    <col min="2311" max="2311" width="6.140625" style="1" customWidth="1"/>
    <col min="2312" max="2312" width="7.42578125" style="1" customWidth="1"/>
    <col min="2313" max="2313" width="8.5703125" style="1" customWidth="1"/>
    <col min="2314" max="2314" width="6.42578125" style="1" customWidth="1"/>
    <col min="2315" max="2315" width="6.85546875" style="1" customWidth="1"/>
    <col min="2316" max="2316" width="8.140625" style="1" customWidth="1"/>
    <col min="2317" max="2317" width="6.28515625" style="1" customWidth="1"/>
    <col min="2318" max="2318" width="6.85546875" style="1" customWidth="1"/>
    <col min="2319" max="2319" width="8.42578125" style="1" customWidth="1"/>
    <col min="2320" max="2320" width="6.42578125" style="1" customWidth="1"/>
    <col min="2321" max="2321" width="7.5703125" style="1" customWidth="1"/>
    <col min="2322" max="2322" width="8" style="1" customWidth="1"/>
    <col min="2323" max="2323" width="6.5703125" style="1" customWidth="1"/>
    <col min="2324" max="2324" width="7.5703125" style="1" customWidth="1"/>
    <col min="2325" max="2325" width="9" style="1" customWidth="1"/>
    <col min="2326" max="2326" width="6.140625" style="1" customWidth="1"/>
    <col min="2327" max="2327" width="6.7109375" style="1" customWidth="1"/>
    <col min="2328" max="2328" width="8" style="1" customWidth="1"/>
    <col min="2329" max="2329" width="5.42578125" style="1" customWidth="1"/>
    <col min="2330" max="2330" width="6.42578125" style="1" customWidth="1"/>
    <col min="2331" max="2331" width="8.140625" style="1" customWidth="1"/>
    <col min="2332" max="2332" width="5.5703125" style="1" customWidth="1"/>
    <col min="2333" max="2333" width="7.140625" style="1" customWidth="1"/>
    <col min="2334" max="2334" width="8.140625" style="1" customWidth="1"/>
    <col min="2335" max="2335" width="6.140625" style="1" customWidth="1"/>
    <col min="2336" max="2560" width="8.7109375" style="1"/>
    <col min="2561" max="2561" width="15.85546875" style="1" customWidth="1"/>
    <col min="2562" max="2562" width="7.42578125" style="1" customWidth="1"/>
    <col min="2563" max="2563" width="8" style="1" customWidth="1"/>
    <col min="2564" max="2564" width="6.5703125" style="1" customWidth="1"/>
    <col min="2565" max="2565" width="7.42578125" style="1" customWidth="1"/>
    <col min="2566" max="2566" width="7.85546875" style="1" customWidth="1"/>
    <col min="2567" max="2567" width="6.140625" style="1" customWidth="1"/>
    <col min="2568" max="2568" width="7.42578125" style="1" customWidth="1"/>
    <col min="2569" max="2569" width="8.5703125" style="1" customWidth="1"/>
    <col min="2570" max="2570" width="6.42578125" style="1" customWidth="1"/>
    <col min="2571" max="2571" width="6.85546875" style="1" customWidth="1"/>
    <col min="2572" max="2572" width="8.140625" style="1" customWidth="1"/>
    <col min="2573" max="2573" width="6.28515625" style="1" customWidth="1"/>
    <col min="2574" max="2574" width="6.85546875" style="1" customWidth="1"/>
    <col min="2575" max="2575" width="8.42578125" style="1" customWidth="1"/>
    <col min="2576" max="2576" width="6.42578125" style="1" customWidth="1"/>
    <col min="2577" max="2577" width="7.5703125" style="1" customWidth="1"/>
    <col min="2578" max="2578" width="8" style="1" customWidth="1"/>
    <col min="2579" max="2579" width="6.5703125" style="1" customWidth="1"/>
    <col min="2580" max="2580" width="7.5703125" style="1" customWidth="1"/>
    <col min="2581" max="2581" width="9" style="1" customWidth="1"/>
    <col min="2582" max="2582" width="6.140625" style="1" customWidth="1"/>
    <col min="2583" max="2583" width="6.7109375" style="1" customWidth="1"/>
    <col min="2584" max="2584" width="8" style="1" customWidth="1"/>
    <col min="2585" max="2585" width="5.42578125" style="1" customWidth="1"/>
    <col min="2586" max="2586" width="6.42578125" style="1" customWidth="1"/>
    <col min="2587" max="2587" width="8.140625" style="1" customWidth="1"/>
    <col min="2588" max="2588" width="5.5703125" style="1" customWidth="1"/>
    <col min="2589" max="2589" width="7.140625" style="1" customWidth="1"/>
    <col min="2590" max="2590" width="8.140625" style="1" customWidth="1"/>
    <col min="2591" max="2591" width="6.140625" style="1" customWidth="1"/>
    <col min="2592" max="2816" width="8.7109375" style="1"/>
    <col min="2817" max="2817" width="15.85546875" style="1" customWidth="1"/>
    <col min="2818" max="2818" width="7.42578125" style="1" customWidth="1"/>
    <col min="2819" max="2819" width="8" style="1" customWidth="1"/>
    <col min="2820" max="2820" width="6.5703125" style="1" customWidth="1"/>
    <col min="2821" max="2821" width="7.42578125" style="1" customWidth="1"/>
    <col min="2822" max="2822" width="7.85546875" style="1" customWidth="1"/>
    <col min="2823" max="2823" width="6.140625" style="1" customWidth="1"/>
    <col min="2824" max="2824" width="7.42578125" style="1" customWidth="1"/>
    <col min="2825" max="2825" width="8.5703125" style="1" customWidth="1"/>
    <col min="2826" max="2826" width="6.42578125" style="1" customWidth="1"/>
    <col min="2827" max="2827" width="6.85546875" style="1" customWidth="1"/>
    <col min="2828" max="2828" width="8.140625" style="1" customWidth="1"/>
    <col min="2829" max="2829" width="6.28515625" style="1" customWidth="1"/>
    <col min="2830" max="2830" width="6.85546875" style="1" customWidth="1"/>
    <col min="2831" max="2831" width="8.42578125" style="1" customWidth="1"/>
    <col min="2832" max="2832" width="6.42578125" style="1" customWidth="1"/>
    <col min="2833" max="2833" width="7.5703125" style="1" customWidth="1"/>
    <col min="2834" max="2834" width="8" style="1" customWidth="1"/>
    <col min="2835" max="2835" width="6.5703125" style="1" customWidth="1"/>
    <col min="2836" max="2836" width="7.5703125" style="1" customWidth="1"/>
    <col min="2837" max="2837" width="9" style="1" customWidth="1"/>
    <col min="2838" max="2838" width="6.140625" style="1" customWidth="1"/>
    <col min="2839" max="2839" width="6.7109375" style="1" customWidth="1"/>
    <col min="2840" max="2840" width="8" style="1" customWidth="1"/>
    <col min="2841" max="2841" width="5.42578125" style="1" customWidth="1"/>
    <col min="2842" max="2842" width="6.42578125" style="1" customWidth="1"/>
    <col min="2843" max="2843" width="8.140625" style="1" customWidth="1"/>
    <col min="2844" max="2844" width="5.5703125" style="1" customWidth="1"/>
    <col min="2845" max="2845" width="7.140625" style="1" customWidth="1"/>
    <col min="2846" max="2846" width="8.140625" style="1" customWidth="1"/>
    <col min="2847" max="2847" width="6.140625" style="1" customWidth="1"/>
    <col min="2848" max="3072" width="8.7109375" style="1"/>
    <col min="3073" max="3073" width="15.85546875" style="1" customWidth="1"/>
    <col min="3074" max="3074" width="7.42578125" style="1" customWidth="1"/>
    <col min="3075" max="3075" width="8" style="1" customWidth="1"/>
    <col min="3076" max="3076" width="6.5703125" style="1" customWidth="1"/>
    <col min="3077" max="3077" width="7.42578125" style="1" customWidth="1"/>
    <col min="3078" max="3078" width="7.85546875" style="1" customWidth="1"/>
    <col min="3079" max="3079" width="6.140625" style="1" customWidth="1"/>
    <col min="3080" max="3080" width="7.42578125" style="1" customWidth="1"/>
    <col min="3081" max="3081" width="8.5703125" style="1" customWidth="1"/>
    <col min="3082" max="3082" width="6.42578125" style="1" customWidth="1"/>
    <col min="3083" max="3083" width="6.85546875" style="1" customWidth="1"/>
    <col min="3084" max="3084" width="8.140625" style="1" customWidth="1"/>
    <col min="3085" max="3085" width="6.28515625" style="1" customWidth="1"/>
    <col min="3086" max="3086" width="6.85546875" style="1" customWidth="1"/>
    <col min="3087" max="3087" width="8.42578125" style="1" customWidth="1"/>
    <col min="3088" max="3088" width="6.42578125" style="1" customWidth="1"/>
    <col min="3089" max="3089" width="7.5703125" style="1" customWidth="1"/>
    <col min="3090" max="3090" width="8" style="1" customWidth="1"/>
    <col min="3091" max="3091" width="6.5703125" style="1" customWidth="1"/>
    <col min="3092" max="3092" width="7.5703125" style="1" customWidth="1"/>
    <col min="3093" max="3093" width="9" style="1" customWidth="1"/>
    <col min="3094" max="3094" width="6.140625" style="1" customWidth="1"/>
    <col min="3095" max="3095" width="6.7109375" style="1" customWidth="1"/>
    <col min="3096" max="3096" width="8" style="1" customWidth="1"/>
    <col min="3097" max="3097" width="5.42578125" style="1" customWidth="1"/>
    <col min="3098" max="3098" width="6.42578125" style="1" customWidth="1"/>
    <col min="3099" max="3099" width="8.140625" style="1" customWidth="1"/>
    <col min="3100" max="3100" width="5.5703125" style="1" customWidth="1"/>
    <col min="3101" max="3101" width="7.140625" style="1" customWidth="1"/>
    <col min="3102" max="3102" width="8.140625" style="1" customWidth="1"/>
    <col min="3103" max="3103" width="6.140625" style="1" customWidth="1"/>
    <col min="3104" max="3328" width="8.7109375" style="1"/>
    <col min="3329" max="3329" width="15.85546875" style="1" customWidth="1"/>
    <col min="3330" max="3330" width="7.42578125" style="1" customWidth="1"/>
    <col min="3331" max="3331" width="8" style="1" customWidth="1"/>
    <col min="3332" max="3332" width="6.5703125" style="1" customWidth="1"/>
    <col min="3333" max="3333" width="7.42578125" style="1" customWidth="1"/>
    <col min="3334" max="3334" width="7.85546875" style="1" customWidth="1"/>
    <col min="3335" max="3335" width="6.140625" style="1" customWidth="1"/>
    <col min="3336" max="3336" width="7.42578125" style="1" customWidth="1"/>
    <col min="3337" max="3337" width="8.5703125" style="1" customWidth="1"/>
    <col min="3338" max="3338" width="6.42578125" style="1" customWidth="1"/>
    <col min="3339" max="3339" width="6.85546875" style="1" customWidth="1"/>
    <col min="3340" max="3340" width="8.140625" style="1" customWidth="1"/>
    <col min="3341" max="3341" width="6.28515625" style="1" customWidth="1"/>
    <col min="3342" max="3342" width="6.85546875" style="1" customWidth="1"/>
    <col min="3343" max="3343" width="8.42578125" style="1" customWidth="1"/>
    <col min="3344" max="3344" width="6.42578125" style="1" customWidth="1"/>
    <col min="3345" max="3345" width="7.5703125" style="1" customWidth="1"/>
    <col min="3346" max="3346" width="8" style="1" customWidth="1"/>
    <col min="3347" max="3347" width="6.5703125" style="1" customWidth="1"/>
    <col min="3348" max="3348" width="7.5703125" style="1" customWidth="1"/>
    <col min="3349" max="3349" width="9" style="1" customWidth="1"/>
    <col min="3350" max="3350" width="6.140625" style="1" customWidth="1"/>
    <col min="3351" max="3351" width="6.7109375" style="1" customWidth="1"/>
    <col min="3352" max="3352" width="8" style="1" customWidth="1"/>
    <col min="3353" max="3353" width="5.42578125" style="1" customWidth="1"/>
    <col min="3354" max="3354" width="6.42578125" style="1" customWidth="1"/>
    <col min="3355" max="3355" width="8.140625" style="1" customWidth="1"/>
    <col min="3356" max="3356" width="5.5703125" style="1" customWidth="1"/>
    <col min="3357" max="3357" width="7.140625" style="1" customWidth="1"/>
    <col min="3358" max="3358" width="8.140625" style="1" customWidth="1"/>
    <col min="3359" max="3359" width="6.140625" style="1" customWidth="1"/>
    <col min="3360" max="3584" width="8.7109375" style="1"/>
    <col min="3585" max="3585" width="15.85546875" style="1" customWidth="1"/>
    <col min="3586" max="3586" width="7.42578125" style="1" customWidth="1"/>
    <col min="3587" max="3587" width="8" style="1" customWidth="1"/>
    <col min="3588" max="3588" width="6.5703125" style="1" customWidth="1"/>
    <col min="3589" max="3589" width="7.42578125" style="1" customWidth="1"/>
    <col min="3590" max="3590" width="7.85546875" style="1" customWidth="1"/>
    <col min="3591" max="3591" width="6.140625" style="1" customWidth="1"/>
    <col min="3592" max="3592" width="7.42578125" style="1" customWidth="1"/>
    <col min="3593" max="3593" width="8.5703125" style="1" customWidth="1"/>
    <col min="3594" max="3594" width="6.42578125" style="1" customWidth="1"/>
    <col min="3595" max="3595" width="6.85546875" style="1" customWidth="1"/>
    <col min="3596" max="3596" width="8.140625" style="1" customWidth="1"/>
    <col min="3597" max="3597" width="6.28515625" style="1" customWidth="1"/>
    <col min="3598" max="3598" width="6.85546875" style="1" customWidth="1"/>
    <col min="3599" max="3599" width="8.42578125" style="1" customWidth="1"/>
    <col min="3600" max="3600" width="6.42578125" style="1" customWidth="1"/>
    <col min="3601" max="3601" width="7.5703125" style="1" customWidth="1"/>
    <col min="3602" max="3602" width="8" style="1" customWidth="1"/>
    <col min="3603" max="3603" width="6.5703125" style="1" customWidth="1"/>
    <col min="3604" max="3604" width="7.5703125" style="1" customWidth="1"/>
    <col min="3605" max="3605" width="9" style="1" customWidth="1"/>
    <col min="3606" max="3606" width="6.140625" style="1" customWidth="1"/>
    <col min="3607" max="3607" width="6.7109375" style="1" customWidth="1"/>
    <col min="3608" max="3608" width="8" style="1" customWidth="1"/>
    <col min="3609" max="3609" width="5.42578125" style="1" customWidth="1"/>
    <col min="3610" max="3610" width="6.42578125" style="1" customWidth="1"/>
    <col min="3611" max="3611" width="8.140625" style="1" customWidth="1"/>
    <col min="3612" max="3612" width="5.5703125" style="1" customWidth="1"/>
    <col min="3613" max="3613" width="7.140625" style="1" customWidth="1"/>
    <col min="3614" max="3614" width="8.140625" style="1" customWidth="1"/>
    <col min="3615" max="3615" width="6.140625" style="1" customWidth="1"/>
    <col min="3616" max="3840" width="8.7109375" style="1"/>
    <col min="3841" max="3841" width="15.85546875" style="1" customWidth="1"/>
    <col min="3842" max="3842" width="7.42578125" style="1" customWidth="1"/>
    <col min="3843" max="3843" width="8" style="1" customWidth="1"/>
    <col min="3844" max="3844" width="6.5703125" style="1" customWidth="1"/>
    <col min="3845" max="3845" width="7.42578125" style="1" customWidth="1"/>
    <col min="3846" max="3846" width="7.85546875" style="1" customWidth="1"/>
    <col min="3847" max="3847" width="6.140625" style="1" customWidth="1"/>
    <col min="3848" max="3848" width="7.42578125" style="1" customWidth="1"/>
    <col min="3849" max="3849" width="8.5703125" style="1" customWidth="1"/>
    <col min="3850" max="3850" width="6.42578125" style="1" customWidth="1"/>
    <col min="3851" max="3851" width="6.85546875" style="1" customWidth="1"/>
    <col min="3852" max="3852" width="8.140625" style="1" customWidth="1"/>
    <col min="3853" max="3853" width="6.28515625" style="1" customWidth="1"/>
    <col min="3854" max="3854" width="6.85546875" style="1" customWidth="1"/>
    <col min="3855" max="3855" width="8.42578125" style="1" customWidth="1"/>
    <col min="3856" max="3856" width="6.42578125" style="1" customWidth="1"/>
    <col min="3857" max="3857" width="7.5703125" style="1" customWidth="1"/>
    <col min="3858" max="3858" width="8" style="1" customWidth="1"/>
    <col min="3859" max="3859" width="6.5703125" style="1" customWidth="1"/>
    <col min="3860" max="3860" width="7.5703125" style="1" customWidth="1"/>
    <col min="3861" max="3861" width="9" style="1" customWidth="1"/>
    <col min="3862" max="3862" width="6.140625" style="1" customWidth="1"/>
    <col min="3863" max="3863" width="6.7109375" style="1" customWidth="1"/>
    <col min="3864" max="3864" width="8" style="1" customWidth="1"/>
    <col min="3865" max="3865" width="5.42578125" style="1" customWidth="1"/>
    <col min="3866" max="3866" width="6.42578125" style="1" customWidth="1"/>
    <col min="3867" max="3867" width="8.140625" style="1" customWidth="1"/>
    <col min="3868" max="3868" width="5.5703125" style="1" customWidth="1"/>
    <col min="3869" max="3869" width="7.140625" style="1" customWidth="1"/>
    <col min="3870" max="3870" width="8.140625" style="1" customWidth="1"/>
    <col min="3871" max="3871" width="6.140625" style="1" customWidth="1"/>
    <col min="3872" max="4096" width="8.7109375" style="1"/>
    <col min="4097" max="4097" width="15.85546875" style="1" customWidth="1"/>
    <col min="4098" max="4098" width="7.42578125" style="1" customWidth="1"/>
    <col min="4099" max="4099" width="8" style="1" customWidth="1"/>
    <col min="4100" max="4100" width="6.5703125" style="1" customWidth="1"/>
    <col min="4101" max="4101" width="7.42578125" style="1" customWidth="1"/>
    <col min="4102" max="4102" width="7.85546875" style="1" customWidth="1"/>
    <col min="4103" max="4103" width="6.140625" style="1" customWidth="1"/>
    <col min="4104" max="4104" width="7.42578125" style="1" customWidth="1"/>
    <col min="4105" max="4105" width="8.5703125" style="1" customWidth="1"/>
    <col min="4106" max="4106" width="6.42578125" style="1" customWidth="1"/>
    <col min="4107" max="4107" width="6.85546875" style="1" customWidth="1"/>
    <col min="4108" max="4108" width="8.140625" style="1" customWidth="1"/>
    <col min="4109" max="4109" width="6.28515625" style="1" customWidth="1"/>
    <col min="4110" max="4110" width="6.85546875" style="1" customWidth="1"/>
    <col min="4111" max="4111" width="8.42578125" style="1" customWidth="1"/>
    <col min="4112" max="4112" width="6.42578125" style="1" customWidth="1"/>
    <col min="4113" max="4113" width="7.5703125" style="1" customWidth="1"/>
    <col min="4114" max="4114" width="8" style="1" customWidth="1"/>
    <col min="4115" max="4115" width="6.5703125" style="1" customWidth="1"/>
    <col min="4116" max="4116" width="7.5703125" style="1" customWidth="1"/>
    <col min="4117" max="4117" width="9" style="1" customWidth="1"/>
    <col min="4118" max="4118" width="6.140625" style="1" customWidth="1"/>
    <col min="4119" max="4119" width="6.7109375" style="1" customWidth="1"/>
    <col min="4120" max="4120" width="8" style="1" customWidth="1"/>
    <col min="4121" max="4121" width="5.42578125" style="1" customWidth="1"/>
    <col min="4122" max="4122" width="6.42578125" style="1" customWidth="1"/>
    <col min="4123" max="4123" width="8.140625" style="1" customWidth="1"/>
    <col min="4124" max="4124" width="5.5703125" style="1" customWidth="1"/>
    <col min="4125" max="4125" width="7.140625" style="1" customWidth="1"/>
    <col min="4126" max="4126" width="8.140625" style="1" customWidth="1"/>
    <col min="4127" max="4127" width="6.140625" style="1" customWidth="1"/>
    <col min="4128" max="4352" width="8.7109375" style="1"/>
    <col min="4353" max="4353" width="15.85546875" style="1" customWidth="1"/>
    <col min="4354" max="4354" width="7.42578125" style="1" customWidth="1"/>
    <col min="4355" max="4355" width="8" style="1" customWidth="1"/>
    <col min="4356" max="4356" width="6.5703125" style="1" customWidth="1"/>
    <col min="4357" max="4357" width="7.42578125" style="1" customWidth="1"/>
    <col min="4358" max="4358" width="7.85546875" style="1" customWidth="1"/>
    <col min="4359" max="4359" width="6.140625" style="1" customWidth="1"/>
    <col min="4360" max="4360" width="7.42578125" style="1" customWidth="1"/>
    <col min="4361" max="4361" width="8.5703125" style="1" customWidth="1"/>
    <col min="4362" max="4362" width="6.42578125" style="1" customWidth="1"/>
    <col min="4363" max="4363" width="6.85546875" style="1" customWidth="1"/>
    <col min="4364" max="4364" width="8.140625" style="1" customWidth="1"/>
    <col min="4365" max="4365" width="6.28515625" style="1" customWidth="1"/>
    <col min="4366" max="4366" width="6.85546875" style="1" customWidth="1"/>
    <col min="4367" max="4367" width="8.42578125" style="1" customWidth="1"/>
    <col min="4368" max="4368" width="6.42578125" style="1" customWidth="1"/>
    <col min="4369" max="4369" width="7.5703125" style="1" customWidth="1"/>
    <col min="4370" max="4370" width="8" style="1" customWidth="1"/>
    <col min="4371" max="4371" width="6.5703125" style="1" customWidth="1"/>
    <col min="4372" max="4372" width="7.5703125" style="1" customWidth="1"/>
    <col min="4373" max="4373" width="9" style="1" customWidth="1"/>
    <col min="4374" max="4374" width="6.140625" style="1" customWidth="1"/>
    <col min="4375" max="4375" width="6.7109375" style="1" customWidth="1"/>
    <col min="4376" max="4376" width="8" style="1" customWidth="1"/>
    <col min="4377" max="4377" width="5.42578125" style="1" customWidth="1"/>
    <col min="4378" max="4378" width="6.42578125" style="1" customWidth="1"/>
    <col min="4379" max="4379" width="8.140625" style="1" customWidth="1"/>
    <col min="4380" max="4380" width="5.5703125" style="1" customWidth="1"/>
    <col min="4381" max="4381" width="7.140625" style="1" customWidth="1"/>
    <col min="4382" max="4382" width="8.140625" style="1" customWidth="1"/>
    <col min="4383" max="4383" width="6.140625" style="1" customWidth="1"/>
    <col min="4384" max="4608" width="8.7109375" style="1"/>
    <col min="4609" max="4609" width="15.85546875" style="1" customWidth="1"/>
    <col min="4610" max="4610" width="7.42578125" style="1" customWidth="1"/>
    <col min="4611" max="4611" width="8" style="1" customWidth="1"/>
    <col min="4612" max="4612" width="6.5703125" style="1" customWidth="1"/>
    <col min="4613" max="4613" width="7.42578125" style="1" customWidth="1"/>
    <col min="4614" max="4614" width="7.85546875" style="1" customWidth="1"/>
    <col min="4615" max="4615" width="6.140625" style="1" customWidth="1"/>
    <col min="4616" max="4616" width="7.42578125" style="1" customWidth="1"/>
    <col min="4617" max="4617" width="8.5703125" style="1" customWidth="1"/>
    <col min="4618" max="4618" width="6.42578125" style="1" customWidth="1"/>
    <col min="4619" max="4619" width="6.85546875" style="1" customWidth="1"/>
    <col min="4620" max="4620" width="8.140625" style="1" customWidth="1"/>
    <col min="4621" max="4621" width="6.28515625" style="1" customWidth="1"/>
    <col min="4622" max="4622" width="6.85546875" style="1" customWidth="1"/>
    <col min="4623" max="4623" width="8.42578125" style="1" customWidth="1"/>
    <col min="4624" max="4624" width="6.42578125" style="1" customWidth="1"/>
    <col min="4625" max="4625" width="7.5703125" style="1" customWidth="1"/>
    <col min="4626" max="4626" width="8" style="1" customWidth="1"/>
    <col min="4627" max="4627" width="6.5703125" style="1" customWidth="1"/>
    <col min="4628" max="4628" width="7.5703125" style="1" customWidth="1"/>
    <col min="4629" max="4629" width="9" style="1" customWidth="1"/>
    <col min="4630" max="4630" width="6.140625" style="1" customWidth="1"/>
    <col min="4631" max="4631" width="6.7109375" style="1" customWidth="1"/>
    <col min="4632" max="4632" width="8" style="1" customWidth="1"/>
    <col min="4633" max="4633" width="5.42578125" style="1" customWidth="1"/>
    <col min="4634" max="4634" width="6.42578125" style="1" customWidth="1"/>
    <col min="4635" max="4635" width="8.140625" style="1" customWidth="1"/>
    <col min="4636" max="4636" width="5.5703125" style="1" customWidth="1"/>
    <col min="4637" max="4637" width="7.140625" style="1" customWidth="1"/>
    <col min="4638" max="4638" width="8.140625" style="1" customWidth="1"/>
    <col min="4639" max="4639" width="6.140625" style="1" customWidth="1"/>
    <col min="4640" max="4864" width="8.7109375" style="1"/>
    <col min="4865" max="4865" width="15.85546875" style="1" customWidth="1"/>
    <col min="4866" max="4866" width="7.42578125" style="1" customWidth="1"/>
    <col min="4867" max="4867" width="8" style="1" customWidth="1"/>
    <col min="4868" max="4868" width="6.5703125" style="1" customWidth="1"/>
    <col min="4869" max="4869" width="7.42578125" style="1" customWidth="1"/>
    <col min="4870" max="4870" width="7.85546875" style="1" customWidth="1"/>
    <col min="4871" max="4871" width="6.140625" style="1" customWidth="1"/>
    <col min="4872" max="4872" width="7.42578125" style="1" customWidth="1"/>
    <col min="4873" max="4873" width="8.5703125" style="1" customWidth="1"/>
    <col min="4874" max="4874" width="6.42578125" style="1" customWidth="1"/>
    <col min="4875" max="4875" width="6.85546875" style="1" customWidth="1"/>
    <col min="4876" max="4876" width="8.140625" style="1" customWidth="1"/>
    <col min="4877" max="4877" width="6.28515625" style="1" customWidth="1"/>
    <col min="4878" max="4878" width="6.85546875" style="1" customWidth="1"/>
    <col min="4879" max="4879" width="8.42578125" style="1" customWidth="1"/>
    <col min="4880" max="4880" width="6.42578125" style="1" customWidth="1"/>
    <col min="4881" max="4881" width="7.5703125" style="1" customWidth="1"/>
    <col min="4882" max="4882" width="8" style="1" customWidth="1"/>
    <col min="4883" max="4883" width="6.5703125" style="1" customWidth="1"/>
    <col min="4884" max="4884" width="7.5703125" style="1" customWidth="1"/>
    <col min="4885" max="4885" width="9" style="1" customWidth="1"/>
    <col min="4886" max="4886" width="6.140625" style="1" customWidth="1"/>
    <col min="4887" max="4887" width="6.7109375" style="1" customWidth="1"/>
    <col min="4888" max="4888" width="8" style="1" customWidth="1"/>
    <col min="4889" max="4889" width="5.42578125" style="1" customWidth="1"/>
    <col min="4890" max="4890" width="6.42578125" style="1" customWidth="1"/>
    <col min="4891" max="4891" width="8.140625" style="1" customWidth="1"/>
    <col min="4892" max="4892" width="5.5703125" style="1" customWidth="1"/>
    <col min="4893" max="4893" width="7.140625" style="1" customWidth="1"/>
    <col min="4894" max="4894" width="8.140625" style="1" customWidth="1"/>
    <col min="4895" max="4895" width="6.140625" style="1" customWidth="1"/>
    <col min="4896" max="5120" width="8.7109375" style="1"/>
    <col min="5121" max="5121" width="15.85546875" style="1" customWidth="1"/>
    <col min="5122" max="5122" width="7.42578125" style="1" customWidth="1"/>
    <col min="5123" max="5123" width="8" style="1" customWidth="1"/>
    <col min="5124" max="5124" width="6.5703125" style="1" customWidth="1"/>
    <col min="5125" max="5125" width="7.42578125" style="1" customWidth="1"/>
    <col min="5126" max="5126" width="7.85546875" style="1" customWidth="1"/>
    <col min="5127" max="5127" width="6.140625" style="1" customWidth="1"/>
    <col min="5128" max="5128" width="7.42578125" style="1" customWidth="1"/>
    <col min="5129" max="5129" width="8.5703125" style="1" customWidth="1"/>
    <col min="5130" max="5130" width="6.42578125" style="1" customWidth="1"/>
    <col min="5131" max="5131" width="6.85546875" style="1" customWidth="1"/>
    <col min="5132" max="5132" width="8.140625" style="1" customWidth="1"/>
    <col min="5133" max="5133" width="6.28515625" style="1" customWidth="1"/>
    <col min="5134" max="5134" width="6.85546875" style="1" customWidth="1"/>
    <col min="5135" max="5135" width="8.42578125" style="1" customWidth="1"/>
    <col min="5136" max="5136" width="6.42578125" style="1" customWidth="1"/>
    <col min="5137" max="5137" width="7.5703125" style="1" customWidth="1"/>
    <col min="5138" max="5138" width="8" style="1" customWidth="1"/>
    <col min="5139" max="5139" width="6.5703125" style="1" customWidth="1"/>
    <col min="5140" max="5140" width="7.5703125" style="1" customWidth="1"/>
    <col min="5141" max="5141" width="9" style="1" customWidth="1"/>
    <col min="5142" max="5142" width="6.140625" style="1" customWidth="1"/>
    <col min="5143" max="5143" width="6.7109375" style="1" customWidth="1"/>
    <col min="5144" max="5144" width="8" style="1" customWidth="1"/>
    <col min="5145" max="5145" width="5.42578125" style="1" customWidth="1"/>
    <col min="5146" max="5146" width="6.42578125" style="1" customWidth="1"/>
    <col min="5147" max="5147" width="8.140625" style="1" customWidth="1"/>
    <col min="5148" max="5148" width="5.5703125" style="1" customWidth="1"/>
    <col min="5149" max="5149" width="7.140625" style="1" customWidth="1"/>
    <col min="5150" max="5150" width="8.140625" style="1" customWidth="1"/>
    <col min="5151" max="5151" width="6.140625" style="1" customWidth="1"/>
    <col min="5152" max="5376" width="8.7109375" style="1"/>
    <col min="5377" max="5377" width="15.85546875" style="1" customWidth="1"/>
    <col min="5378" max="5378" width="7.42578125" style="1" customWidth="1"/>
    <col min="5379" max="5379" width="8" style="1" customWidth="1"/>
    <col min="5380" max="5380" width="6.5703125" style="1" customWidth="1"/>
    <col min="5381" max="5381" width="7.42578125" style="1" customWidth="1"/>
    <col min="5382" max="5382" width="7.85546875" style="1" customWidth="1"/>
    <col min="5383" max="5383" width="6.140625" style="1" customWidth="1"/>
    <col min="5384" max="5384" width="7.42578125" style="1" customWidth="1"/>
    <col min="5385" max="5385" width="8.5703125" style="1" customWidth="1"/>
    <col min="5386" max="5386" width="6.42578125" style="1" customWidth="1"/>
    <col min="5387" max="5387" width="6.85546875" style="1" customWidth="1"/>
    <col min="5388" max="5388" width="8.140625" style="1" customWidth="1"/>
    <col min="5389" max="5389" width="6.28515625" style="1" customWidth="1"/>
    <col min="5390" max="5390" width="6.85546875" style="1" customWidth="1"/>
    <col min="5391" max="5391" width="8.42578125" style="1" customWidth="1"/>
    <col min="5392" max="5392" width="6.42578125" style="1" customWidth="1"/>
    <col min="5393" max="5393" width="7.5703125" style="1" customWidth="1"/>
    <col min="5394" max="5394" width="8" style="1" customWidth="1"/>
    <col min="5395" max="5395" width="6.5703125" style="1" customWidth="1"/>
    <col min="5396" max="5396" width="7.5703125" style="1" customWidth="1"/>
    <col min="5397" max="5397" width="9" style="1" customWidth="1"/>
    <col min="5398" max="5398" width="6.140625" style="1" customWidth="1"/>
    <col min="5399" max="5399" width="6.7109375" style="1" customWidth="1"/>
    <col min="5400" max="5400" width="8" style="1" customWidth="1"/>
    <col min="5401" max="5401" width="5.42578125" style="1" customWidth="1"/>
    <col min="5402" max="5402" width="6.42578125" style="1" customWidth="1"/>
    <col min="5403" max="5403" width="8.140625" style="1" customWidth="1"/>
    <col min="5404" max="5404" width="5.5703125" style="1" customWidth="1"/>
    <col min="5405" max="5405" width="7.140625" style="1" customWidth="1"/>
    <col min="5406" max="5406" width="8.140625" style="1" customWidth="1"/>
    <col min="5407" max="5407" width="6.140625" style="1" customWidth="1"/>
    <col min="5408" max="5632" width="8.7109375" style="1"/>
    <col min="5633" max="5633" width="15.85546875" style="1" customWidth="1"/>
    <col min="5634" max="5634" width="7.42578125" style="1" customWidth="1"/>
    <col min="5635" max="5635" width="8" style="1" customWidth="1"/>
    <col min="5636" max="5636" width="6.5703125" style="1" customWidth="1"/>
    <col min="5637" max="5637" width="7.42578125" style="1" customWidth="1"/>
    <col min="5638" max="5638" width="7.85546875" style="1" customWidth="1"/>
    <col min="5639" max="5639" width="6.140625" style="1" customWidth="1"/>
    <col min="5640" max="5640" width="7.42578125" style="1" customWidth="1"/>
    <col min="5641" max="5641" width="8.5703125" style="1" customWidth="1"/>
    <col min="5642" max="5642" width="6.42578125" style="1" customWidth="1"/>
    <col min="5643" max="5643" width="6.85546875" style="1" customWidth="1"/>
    <col min="5644" max="5644" width="8.140625" style="1" customWidth="1"/>
    <col min="5645" max="5645" width="6.28515625" style="1" customWidth="1"/>
    <col min="5646" max="5646" width="6.85546875" style="1" customWidth="1"/>
    <col min="5647" max="5647" width="8.42578125" style="1" customWidth="1"/>
    <col min="5648" max="5648" width="6.42578125" style="1" customWidth="1"/>
    <col min="5649" max="5649" width="7.5703125" style="1" customWidth="1"/>
    <col min="5650" max="5650" width="8" style="1" customWidth="1"/>
    <col min="5651" max="5651" width="6.5703125" style="1" customWidth="1"/>
    <col min="5652" max="5652" width="7.5703125" style="1" customWidth="1"/>
    <col min="5653" max="5653" width="9" style="1" customWidth="1"/>
    <col min="5654" max="5654" width="6.140625" style="1" customWidth="1"/>
    <col min="5655" max="5655" width="6.7109375" style="1" customWidth="1"/>
    <col min="5656" max="5656" width="8" style="1" customWidth="1"/>
    <col min="5657" max="5657" width="5.42578125" style="1" customWidth="1"/>
    <col min="5658" max="5658" width="6.42578125" style="1" customWidth="1"/>
    <col min="5659" max="5659" width="8.140625" style="1" customWidth="1"/>
    <col min="5660" max="5660" width="5.5703125" style="1" customWidth="1"/>
    <col min="5661" max="5661" width="7.140625" style="1" customWidth="1"/>
    <col min="5662" max="5662" width="8.140625" style="1" customWidth="1"/>
    <col min="5663" max="5663" width="6.140625" style="1" customWidth="1"/>
    <col min="5664" max="5888" width="8.7109375" style="1"/>
    <col min="5889" max="5889" width="15.85546875" style="1" customWidth="1"/>
    <col min="5890" max="5890" width="7.42578125" style="1" customWidth="1"/>
    <col min="5891" max="5891" width="8" style="1" customWidth="1"/>
    <col min="5892" max="5892" width="6.5703125" style="1" customWidth="1"/>
    <col min="5893" max="5893" width="7.42578125" style="1" customWidth="1"/>
    <col min="5894" max="5894" width="7.85546875" style="1" customWidth="1"/>
    <col min="5895" max="5895" width="6.140625" style="1" customWidth="1"/>
    <col min="5896" max="5896" width="7.42578125" style="1" customWidth="1"/>
    <col min="5897" max="5897" width="8.5703125" style="1" customWidth="1"/>
    <col min="5898" max="5898" width="6.42578125" style="1" customWidth="1"/>
    <col min="5899" max="5899" width="6.85546875" style="1" customWidth="1"/>
    <col min="5900" max="5900" width="8.140625" style="1" customWidth="1"/>
    <col min="5901" max="5901" width="6.28515625" style="1" customWidth="1"/>
    <col min="5902" max="5902" width="6.85546875" style="1" customWidth="1"/>
    <col min="5903" max="5903" width="8.42578125" style="1" customWidth="1"/>
    <col min="5904" max="5904" width="6.42578125" style="1" customWidth="1"/>
    <col min="5905" max="5905" width="7.5703125" style="1" customWidth="1"/>
    <col min="5906" max="5906" width="8" style="1" customWidth="1"/>
    <col min="5907" max="5907" width="6.5703125" style="1" customWidth="1"/>
    <col min="5908" max="5908" width="7.5703125" style="1" customWidth="1"/>
    <col min="5909" max="5909" width="9" style="1" customWidth="1"/>
    <col min="5910" max="5910" width="6.140625" style="1" customWidth="1"/>
    <col min="5911" max="5911" width="6.7109375" style="1" customWidth="1"/>
    <col min="5912" max="5912" width="8" style="1" customWidth="1"/>
    <col min="5913" max="5913" width="5.42578125" style="1" customWidth="1"/>
    <col min="5914" max="5914" width="6.42578125" style="1" customWidth="1"/>
    <col min="5915" max="5915" width="8.140625" style="1" customWidth="1"/>
    <col min="5916" max="5916" width="5.5703125" style="1" customWidth="1"/>
    <col min="5917" max="5917" width="7.140625" style="1" customWidth="1"/>
    <col min="5918" max="5918" width="8.140625" style="1" customWidth="1"/>
    <col min="5919" max="5919" width="6.140625" style="1" customWidth="1"/>
    <col min="5920" max="6144" width="8.7109375" style="1"/>
    <col min="6145" max="6145" width="15.85546875" style="1" customWidth="1"/>
    <col min="6146" max="6146" width="7.42578125" style="1" customWidth="1"/>
    <col min="6147" max="6147" width="8" style="1" customWidth="1"/>
    <col min="6148" max="6148" width="6.5703125" style="1" customWidth="1"/>
    <col min="6149" max="6149" width="7.42578125" style="1" customWidth="1"/>
    <col min="6150" max="6150" width="7.85546875" style="1" customWidth="1"/>
    <col min="6151" max="6151" width="6.140625" style="1" customWidth="1"/>
    <col min="6152" max="6152" width="7.42578125" style="1" customWidth="1"/>
    <col min="6153" max="6153" width="8.5703125" style="1" customWidth="1"/>
    <col min="6154" max="6154" width="6.42578125" style="1" customWidth="1"/>
    <col min="6155" max="6155" width="6.85546875" style="1" customWidth="1"/>
    <col min="6156" max="6156" width="8.140625" style="1" customWidth="1"/>
    <col min="6157" max="6157" width="6.28515625" style="1" customWidth="1"/>
    <col min="6158" max="6158" width="6.85546875" style="1" customWidth="1"/>
    <col min="6159" max="6159" width="8.42578125" style="1" customWidth="1"/>
    <col min="6160" max="6160" width="6.42578125" style="1" customWidth="1"/>
    <col min="6161" max="6161" width="7.5703125" style="1" customWidth="1"/>
    <col min="6162" max="6162" width="8" style="1" customWidth="1"/>
    <col min="6163" max="6163" width="6.5703125" style="1" customWidth="1"/>
    <col min="6164" max="6164" width="7.5703125" style="1" customWidth="1"/>
    <col min="6165" max="6165" width="9" style="1" customWidth="1"/>
    <col min="6166" max="6166" width="6.140625" style="1" customWidth="1"/>
    <col min="6167" max="6167" width="6.7109375" style="1" customWidth="1"/>
    <col min="6168" max="6168" width="8" style="1" customWidth="1"/>
    <col min="6169" max="6169" width="5.42578125" style="1" customWidth="1"/>
    <col min="6170" max="6170" width="6.42578125" style="1" customWidth="1"/>
    <col min="6171" max="6171" width="8.140625" style="1" customWidth="1"/>
    <col min="6172" max="6172" width="5.5703125" style="1" customWidth="1"/>
    <col min="6173" max="6173" width="7.140625" style="1" customWidth="1"/>
    <col min="6174" max="6174" width="8.140625" style="1" customWidth="1"/>
    <col min="6175" max="6175" width="6.140625" style="1" customWidth="1"/>
    <col min="6176" max="6400" width="8.7109375" style="1"/>
    <col min="6401" max="6401" width="15.85546875" style="1" customWidth="1"/>
    <col min="6402" max="6402" width="7.42578125" style="1" customWidth="1"/>
    <col min="6403" max="6403" width="8" style="1" customWidth="1"/>
    <col min="6404" max="6404" width="6.5703125" style="1" customWidth="1"/>
    <col min="6405" max="6405" width="7.42578125" style="1" customWidth="1"/>
    <col min="6406" max="6406" width="7.85546875" style="1" customWidth="1"/>
    <col min="6407" max="6407" width="6.140625" style="1" customWidth="1"/>
    <col min="6408" max="6408" width="7.42578125" style="1" customWidth="1"/>
    <col min="6409" max="6409" width="8.5703125" style="1" customWidth="1"/>
    <col min="6410" max="6410" width="6.42578125" style="1" customWidth="1"/>
    <col min="6411" max="6411" width="6.85546875" style="1" customWidth="1"/>
    <col min="6412" max="6412" width="8.140625" style="1" customWidth="1"/>
    <col min="6413" max="6413" width="6.28515625" style="1" customWidth="1"/>
    <col min="6414" max="6414" width="6.85546875" style="1" customWidth="1"/>
    <col min="6415" max="6415" width="8.42578125" style="1" customWidth="1"/>
    <col min="6416" max="6416" width="6.42578125" style="1" customWidth="1"/>
    <col min="6417" max="6417" width="7.5703125" style="1" customWidth="1"/>
    <col min="6418" max="6418" width="8" style="1" customWidth="1"/>
    <col min="6419" max="6419" width="6.5703125" style="1" customWidth="1"/>
    <col min="6420" max="6420" width="7.5703125" style="1" customWidth="1"/>
    <col min="6421" max="6421" width="9" style="1" customWidth="1"/>
    <col min="6422" max="6422" width="6.140625" style="1" customWidth="1"/>
    <col min="6423" max="6423" width="6.7109375" style="1" customWidth="1"/>
    <col min="6424" max="6424" width="8" style="1" customWidth="1"/>
    <col min="6425" max="6425" width="5.42578125" style="1" customWidth="1"/>
    <col min="6426" max="6426" width="6.42578125" style="1" customWidth="1"/>
    <col min="6427" max="6427" width="8.140625" style="1" customWidth="1"/>
    <col min="6428" max="6428" width="5.5703125" style="1" customWidth="1"/>
    <col min="6429" max="6429" width="7.140625" style="1" customWidth="1"/>
    <col min="6430" max="6430" width="8.140625" style="1" customWidth="1"/>
    <col min="6431" max="6431" width="6.140625" style="1" customWidth="1"/>
    <col min="6432" max="6656" width="8.7109375" style="1"/>
    <col min="6657" max="6657" width="15.85546875" style="1" customWidth="1"/>
    <col min="6658" max="6658" width="7.42578125" style="1" customWidth="1"/>
    <col min="6659" max="6659" width="8" style="1" customWidth="1"/>
    <col min="6660" max="6660" width="6.5703125" style="1" customWidth="1"/>
    <col min="6661" max="6661" width="7.42578125" style="1" customWidth="1"/>
    <col min="6662" max="6662" width="7.85546875" style="1" customWidth="1"/>
    <col min="6663" max="6663" width="6.140625" style="1" customWidth="1"/>
    <col min="6664" max="6664" width="7.42578125" style="1" customWidth="1"/>
    <col min="6665" max="6665" width="8.5703125" style="1" customWidth="1"/>
    <col min="6666" max="6666" width="6.42578125" style="1" customWidth="1"/>
    <col min="6667" max="6667" width="6.85546875" style="1" customWidth="1"/>
    <col min="6668" max="6668" width="8.140625" style="1" customWidth="1"/>
    <col min="6669" max="6669" width="6.28515625" style="1" customWidth="1"/>
    <col min="6670" max="6670" width="6.85546875" style="1" customWidth="1"/>
    <col min="6671" max="6671" width="8.42578125" style="1" customWidth="1"/>
    <col min="6672" max="6672" width="6.42578125" style="1" customWidth="1"/>
    <col min="6673" max="6673" width="7.5703125" style="1" customWidth="1"/>
    <col min="6674" max="6674" width="8" style="1" customWidth="1"/>
    <col min="6675" max="6675" width="6.5703125" style="1" customWidth="1"/>
    <col min="6676" max="6676" width="7.5703125" style="1" customWidth="1"/>
    <col min="6677" max="6677" width="9" style="1" customWidth="1"/>
    <col min="6678" max="6678" width="6.140625" style="1" customWidth="1"/>
    <col min="6679" max="6679" width="6.7109375" style="1" customWidth="1"/>
    <col min="6680" max="6680" width="8" style="1" customWidth="1"/>
    <col min="6681" max="6681" width="5.42578125" style="1" customWidth="1"/>
    <col min="6682" max="6682" width="6.42578125" style="1" customWidth="1"/>
    <col min="6683" max="6683" width="8.140625" style="1" customWidth="1"/>
    <col min="6684" max="6684" width="5.5703125" style="1" customWidth="1"/>
    <col min="6685" max="6685" width="7.140625" style="1" customWidth="1"/>
    <col min="6686" max="6686" width="8.140625" style="1" customWidth="1"/>
    <col min="6687" max="6687" width="6.140625" style="1" customWidth="1"/>
    <col min="6688" max="6912" width="8.7109375" style="1"/>
    <col min="6913" max="6913" width="15.85546875" style="1" customWidth="1"/>
    <col min="6914" max="6914" width="7.42578125" style="1" customWidth="1"/>
    <col min="6915" max="6915" width="8" style="1" customWidth="1"/>
    <col min="6916" max="6916" width="6.5703125" style="1" customWidth="1"/>
    <col min="6917" max="6917" width="7.42578125" style="1" customWidth="1"/>
    <col min="6918" max="6918" width="7.85546875" style="1" customWidth="1"/>
    <col min="6919" max="6919" width="6.140625" style="1" customWidth="1"/>
    <col min="6920" max="6920" width="7.42578125" style="1" customWidth="1"/>
    <col min="6921" max="6921" width="8.5703125" style="1" customWidth="1"/>
    <col min="6922" max="6922" width="6.42578125" style="1" customWidth="1"/>
    <col min="6923" max="6923" width="6.85546875" style="1" customWidth="1"/>
    <col min="6924" max="6924" width="8.140625" style="1" customWidth="1"/>
    <col min="6925" max="6925" width="6.28515625" style="1" customWidth="1"/>
    <col min="6926" max="6926" width="6.85546875" style="1" customWidth="1"/>
    <col min="6927" max="6927" width="8.42578125" style="1" customWidth="1"/>
    <col min="6928" max="6928" width="6.42578125" style="1" customWidth="1"/>
    <col min="6929" max="6929" width="7.5703125" style="1" customWidth="1"/>
    <col min="6930" max="6930" width="8" style="1" customWidth="1"/>
    <col min="6931" max="6931" width="6.5703125" style="1" customWidth="1"/>
    <col min="6932" max="6932" width="7.5703125" style="1" customWidth="1"/>
    <col min="6933" max="6933" width="9" style="1" customWidth="1"/>
    <col min="6934" max="6934" width="6.140625" style="1" customWidth="1"/>
    <col min="6935" max="6935" width="6.7109375" style="1" customWidth="1"/>
    <col min="6936" max="6936" width="8" style="1" customWidth="1"/>
    <col min="6937" max="6937" width="5.42578125" style="1" customWidth="1"/>
    <col min="6938" max="6938" width="6.42578125" style="1" customWidth="1"/>
    <col min="6939" max="6939" width="8.140625" style="1" customWidth="1"/>
    <col min="6940" max="6940" width="5.5703125" style="1" customWidth="1"/>
    <col min="6941" max="6941" width="7.140625" style="1" customWidth="1"/>
    <col min="6942" max="6942" width="8.140625" style="1" customWidth="1"/>
    <col min="6943" max="6943" width="6.140625" style="1" customWidth="1"/>
    <col min="6944" max="7168" width="8.7109375" style="1"/>
    <col min="7169" max="7169" width="15.85546875" style="1" customWidth="1"/>
    <col min="7170" max="7170" width="7.42578125" style="1" customWidth="1"/>
    <col min="7171" max="7171" width="8" style="1" customWidth="1"/>
    <col min="7172" max="7172" width="6.5703125" style="1" customWidth="1"/>
    <col min="7173" max="7173" width="7.42578125" style="1" customWidth="1"/>
    <col min="7174" max="7174" width="7.85546875" style="1" customWidth="1"/>
    <col min="7175" max="7175" width="6.140625" style="1" customWidth="1"/>
    <col min="7176" max="7176" width="7.42578125" style="1" customWidth="1"/>
    <col min="7177" max="7177" width="8.5703125" style="1" customWidth="1"/>
    <col min="7178" max="7178" width="6.42578125" style="1" customWidth="1"/>
    <col min="7179" max="7179" width="6.85546875" style="1" customWidth="1"/>
    <col min="7180" max="7180" width="8.140625" style="1" customWidth="1"/>
    <col min="7181" max="7181" width="6.28515625" style="1" customWidth="1"/>
    <col min="7182" max="7182" width="6.85546875" style="1" customWidth="1"/>
    <col min="7183" max="7183" width="8.42578125" style="1" customWidth="1"/>
    <col min="7184" max="7184" width="6.42578125" style="1" customWidth="1"/>
    <col min="7185" max="7185" width="7.5703125" style="1" customWidth="1"/>
    <col min="7186" max="7186" width="8" style="1" customWidth="1"/>
    <col min="7187" max="7187" width="6.5703125" style="1" customWidth="1"/>
    <col min="7188" max="7188" width="7.5703125" style="1" customWidth="1"/>
    <col min="7189" max="7189" width="9" style="1" customWidth="1"/>
    <col min="7190" max="7190" width="6.140625" style="1" customWidth="1"/>
    <col min="7191" max="7191" width="6.7109375" style="1" customWidth="1"/>
    <col min="7192" max="7192" width="8" style="1" customWidth="1"/>
    <col min="7193" max="7193" width="5.42578125" style="1" customWidth="1"/>
    <col min="7194" max="7194" width="6.42578125" style="1" customWidth="1"/>
    <col min="7195" max="7195" width="8.140625" style="1" customWidth="1"/>
    <col min="7196" max="7196" width="5.5703125" style="1" customWidth="1"/>
    <col min="7197" max="7197" width="7.140625" style="1" customWidth="1"/>
    <col min="7198" max="7198" width="8.140625" style="1" customWidth="1"/>
    <col min="7199" max="7199" width="6.140625" style="1" customWidth="1"/>
    <col min="7200" max="7424" width="8.7109375" style="1"/>
    <col min="7425" max="7425" width="15.85546875" style="1" customWidth="1"/>
    <col min="7426" max="7426" width="7.42578125" style="1" customWidth="1"/>
    <col min="7427" max="7427" width="8" style="1" customWidth="1"/>
    <col min="7428" max="7428" width="6.5703125" style="1" customWidth="1"/>
    <col min="7429" max="7429" width="7.42578125" style="1" customWidth="1"/>
    <col min="7430" max="7430" width="7.85546875" style="1" customWidth="1"/>
    <col min="7431" max="7431" width="6.140625" style="1" customWidth="1"/>
    <col min="7432" max="7432" width="7.42578125" style="1" customWidth="1"/>
    <col min="7433" max="7433" width="8.5703125" style="1" customWidth="1"/>
    <col min="7434" max="7434" width="6.42578125" style="1" customWidth="1"/>
    <col min="7435" max="7435" width="6.85546875" style="1" customWidth="1"/>
    <col min="7436" max="7436" width="8.140625" style="1" customWidth="1"/>
    <col min="7437" max="7437" width="6.28515625" style="1" customWidth="1"/>
    <col min="7438" max="7438" width="6.85546875" style="1" customWidth="1"/>
    <col min="7439" max="7439" width="8.42578125" style="1" customWidth="1"/>
    <col min="7440" max="7440" width="6.42578125" style="1" customWidth="1"/>
    <col min="7441" max="7441" width="7.5703125" style="1" customWidth="1"/>
    <col min="7442" max="7442" width="8" style="1" customWidth="1"/>
    <col min="7443" max="7443" width="6.5703125" style="1" customWidth="1"/>
    <col min="7444" max="7444" width="7.5703125" style="1" customWidth="1"/>
    <col min="7445" max="7445" width="9" style="1" customWidth="1"/>
    <col min="7446" max="7446" width="6.140625" style="1" customWidth="1"/>
    <col min="7447" max="7447" width="6.7109375" style="1" customWidth="1"/>
    <col min="7448" max="7448" width="8" style="1" customWidth="1"/>
    <col min="7449" max="7449" width="5.42578125" style="1" customWidth="1"/>
    <col min="7450" max="7450" width="6.42578125" style="1" customWidth="1"/>
    <col min="7451" max="7451" width="8.140625" style="1" customWidth="1"/>
    <col min="7452" max="7452" width="5.5703125" style="1" customWidth="1"/>
    <col min="7453" max="7453" width="7.140625" style="1" customWidth="1"/>
    <col min="7454" max="7454" width="8.140625" style="1" customWidth="1"/>
    <col min="7455" max="7455" width="6.140625" style="1" customWidth="1"/>
    <col min="7456" max="7680" width="8.7109375" style="1"/>
    <col min="7681" max="7681" width="15.85546875" style="1" customWidth="1"/>
    <col min="7682" max="7682" width="7.42578125" style="1" customWidth="1"/>
    <col min="7683" max="7683" width="8" style="1" customWidth="1"/>
    <col min="7684" max="7684" width="6.5703125" style="1" customWidth="1"/>
    <col min="7685" max="7685" width="7.42578125" style="1" customWidth="1"/>
    <col min="7686" max="7686" width="7.85546875" style="1" customWidth="1"/>
    <col min="7687" max="7687" width="6.140625" style="1" customWidth="1"/>
    <col min="7688" max="7688" width="7.42578125" style="1" customWidth="1"/>
    <col min="7689" max="7689" width="8.5703125" style="1" customWidth="1"/>
    <col min="7690" max="7690" width="6.42578125" style="1" customWidth="1"/>
    <col min="7691" max="7691" width="6.85546875" style="1" customWidth="1"/>
    <col min="7692" max="7692" width="8.140625" style="1" customWidth="1"/>
    <col min="7693" max="7693" width="6.28515625" style="1" customWidth="1"/>
    <col min="7694" max="7694" width="6.85546875" style="1" customWidth="1"/>
    <col min="7695" max="7695" width="8.42578125" style="1" customWidth="1"/>
    <col min="7696" max="7696" width="6.42578125" style="1" customWidth="1"/>
    <col min="7697" max="7697" width="7.5703125" style="1" customWidth="1"/>
    <col min="7698" max="7698" width="8" style="1" customWidth="1"/>
    <col min="7699" max="7699" width="6.5703125" style="1" customWidth="1"/>
    <col min="7700" max="7700" width="7.5703125" style="1" customWidth="1"/>
    <col min="7701" max="7701" width="9" style="1" customWidth="1"/>
    <col min="7702" max="7702" width="6.140625" style="1" customWidth="1"/>
    <col min="7703" max="7703" width="6.7109375" style="1" customWidth="1"/>
    <col min="7704" max="7704" width="8" style="1" customWidth="1"/>
    <col min="7705" max="7705" width="5.42578125" style="1" customWidth="1"/>
    <col min="7706" max="7706" width="6.42578125" style="1" customWidth="1"/>
    <col min="7707" max="7707" width="8.140625" style="1" customWidth="1"/>
    <col min="7708" max="7708" width="5.5703125" style="1" customWidth="1"/>
    <col min="7709" max="7709" width="7.140625" style="1" customWidth="1"/>
    <col min="7710" max="7710" width="8.140625" style="1" customWidth="1"/>
    <col min="7711" max="7711" width="6.140625" style="1" customWidth="1"/>
    <col min="7712" max="7936" width="8.7109375" style="1"/>
    <col min="7937" max="7937" width="15.85546875" style="1" customWidth="1"/>
    <col min="7938" max="7938" width="7.42578125" style="1" customWidth="1"/>
    <col min="7939" max="7939" width="8" style="1" customWidth="1"/>
    <col min="7940" max="7940" width="6.5703125" style="1" customWidth="1"/>
    <col min="7941" max="7941" width="7.42578125" style="1" customWidth="1"/>
    <col min="7942" max="7942" width="7.85546875" style="1" customWidth="1"/>
    <col min="7943" max="7943" width="6.140625" style="1" customWidth="1"/>
    <col min="7944" max="7944" width="7.42578125" style="1" customWidth="1"/>
    <col min="7945" max="7945" width="8.5703125" style="1" customWidth="1"/>
    <col min="7946" max="7946" width="6.42578125" style="1" customWidth="1"/>
    <col min="7947" max="7947" width="6.85546875" style="1" customWidth="1"/>
    <col min="7948" max="7948" width="8.140625" style="1" customWidth="1"/>
    <col min="7949" max="7949" width="6.28515625" style="1" customWidth="1"/>
    <col min="7950" max="7950" width="6.85546875" style="1" customWidth="1"/>
    <col min="7951" max="7951" width="8.42578125" style="1" customWidth="1"/>
    <col min="7952" max="7952" width="6.42578125" style="1" customWidth="1"/>
    <col min="7953" max="7953" width="7.5703125" style="1" customWidth="1"/>
    <col min="7954" max="7954" width="8" style="1" customWidth="1"/>
    <col min="7955" max="7955" width="6.5703125" style="1" customWidth="1"/>
    <col min="7956" max="7956" width="7.5703125" style="1" customWidth="1"/>
    <col min="7957" max="7957" width="9" style="1" customWidth="1"/>
    <col min="7958" max="7958" width="6.140625" style="1" customWidth="1"/>
    <col min="7959" max="7959" width="6.7109375" style="1" customWidth="1"/>
    <col min="7960" max="7960" width="8" style="1" customWidth="1"/>
    <col min="7961" max="7961" width="5.42578125" style="1" customWidth="1"/>
    <col min="7962" max="7962" width="6.42578125" style="1" customWidth="1"/>
    <col min="7963" max="7963" width="8.140625" style="1" customWidth="1"/>
    <col min="7964" max="7964" width="5.5703125" style="1" customWidth="1"/>
    <col min="7965" max="7965" width="7.140625" style="1" customWidth="1"/>
    <col min="7966" max="7966" width="8.140625" style="1" customWidth="1"/>
    <col min="7967" max="7967" width="6.140625" style="1" customWidth="1"/>
    <col min="7968" max="8192" width="8.7109375" style="1"/>
    <col min="8193" max="8193" width="15.85546875" style="1" customWidth="1"/>
    <col min="8194" max="8194" width="7.42578125" style="1" customWidth="1"/>
    <col min="8195" max="8195" width="8" style="1" customWidth="1"/>
    <col min="8196" max="8196" width="6.5703125" style="1" customWidth="1"/>
    <col min="8197" max="8197" width="7.42578125" style="1" customWidth="1"/>
    <col min="8198" max="8198" width="7.85546875" style="1" customWidth="1"/>
    <col min="8199" max="8199" width="6.140625" style="1" customWidth="1"/>
    <col min="8200" max="8200" width="7.42578125" style="1" customWidth="1"/>
    <col min="8201" max="8201" width="8.5703125" style="1" customWidth="1"/>
    <col min="8202" max="8202" width="6.42578125" style="1" customWidth="1"/>
    <col min="8203" max="8203" width="6.85546875" style="1" customWidth="1"/>
    <col min="8204" max="8204" width="8.140625" style="1" customWidth="1"/>
    <col min="8205" max="8205" width="6.28515625" style="1" customWidth="1"/>
    <col min="8206" max="8206" width="6.85546875" style="1" customWidth="1"/>
    <col min="8207" max="8207" width="8.42578125" style="1" customWidth="1"/>
    <col min="8208" max="8208" width="6.42578125" style="1" customWidth="1"/>
    <col min="8209" max="8209" width="7.5703125" style="1" customWidth="1"/>
    <col min="8210" max="8210" width="8" style="1" customWidth="1"/>
    <col min="8211" max="8211" width="6.5703125" style="1" customWidth="1"/>
    <col min="8212" max="8212" width="7.5703125" style="1" customWidth="1"/>
    <col min="8213" max="8213" width="9" style="1" customWidth="1"/>
    <col min="8214" max="8214" width="6.140625" style="1" customWidth="1"/>
    <col min="8215" max="8215" width="6.7109375" style="1" customWidth="1"/>
    <col min="8216" max="8216" width="8" style="1" customWidth="1"/>
    <col min="8217" max="8217" width="5.42578125" style="1" customWidth="1"/>
    <col min="8218" max="8218" width="6.42578125" style="1" customWidth="1"/>
    <col min="8219" max="8219" width="8.140625" style="1" customWidth="1"/>
    <col min="8220" max="8220" width="5.5703125" style="1" customWidth="1"/>
    <col min="8221" max="8221" width="7.140625" style="1" customWidth="1"/>
    <col min="8222" max="8222" width="8.140625" style="1" customWidth="1"/>
    <col min="8223" max="8223" width="6.140625" style="1" customWidth="1"/>
    <col min="8224" max="8448" width="8.7109375" style="1"/>
    <col min="8449" max="8449" width="15.85546875" style="1" customWidth="1"/>
    <col min="8450" max="8450" width="7.42578125" style="1" customWidth="1"/>
    <col min="8451" max="8451" width="8" style="1" customWidth="1"/>
    <col min="8452" max="8452" width="6.5703125" style="1" customWidth="1"/>
    <col min="8453" max="8453" width="7.42578125" style="1" customWidth="1"/>
    <col min="8454" max="8454" width="7.85546875" style="1" customWidth="1"/>
    <col min="8455" max="8455" width="6.140625" style="1" customWidth="1"/>
    <col min="8456" max="8456" width="7.42578125" style="1" customWidth="1"/>
    <col min="8457" max="8457" width="8.5703125" style="1" customWidth="1"/>
    <col min="8458" max="8458" width="6.42578125" style="1" customWidth="1"/>
    <col min="8459" max="8459" width="6.85546875" style="1" customWidth="1"/>
    <col min="8460" max="8460" width="8.140625" style="1" customWidth="1"/>
    <col min="8461" max="8461" width="6.28515625" style="1" customWidth="1"/>
    <col min="8462" max="8462" width="6.85546875" style="1" customWidth="1"/>
    <col min="8463" max="8463" width="8.42578125" style="1" customWidth="1"/>
    <col min="8464" max="8464" width="6.42578125" style="1" customWidth="1"/>
    <col min="8465" max="8465" width="7.5703125" style="1" customWidth="1"/>
    <col min="8466" max="8466" width="8" style="1" customWidth="1"/>
    <col min="8467" max="8467" width="6.5703125" style="1" customWidth="1"/>
    <col min="8468" max="8468" width="7.5703125" style="1" customWidth="1"/>
    <col min="8469" max="8469" width="9" style="1" customWidth="1"/>
    <col min="8470" max="8470" width="6.140625" style="1" customWidth="1"/>
    <col min="8471" max="8471" width="6.7109375" style="1" customWidth="1"/>
    <col min="8472" max="8472" width="8" style="1" customWidth="1"/>
    <col min="8473" max="8473" width="5.42578125" style="1" customWidth="1"/>
    <col min="8474" max="8474" width="6.42578125" style="1" customWidth="1"/>
    <col min="8475" max="8475" width="8.140625" style="1" customWidth="1"/>
    <col min="8476" max="8476" width="5.5703125" style="1" customWidth="1"/>
    <col min="8477" max="8477" width="7.140625" style="1" customWidth="1"/>
    <col min="8478" max="8478" width="8.140625" style="1" customWidth="1"/>
    <col min="8479" max="8479" width="6.140625" style="1" customWidth="1"/>
    <col min="8480" max="8704" width="8.7109375" style="1"/>
    <col min="8705" max="8705" width="15.85546875" style="1" customWidth="1"/>
    <col min="8706" max="8706" width="7.42578125" style="1" customWidth="1"/>
    <col min="8707" max="8707" width="8" style="1" customWidth="1"/>
    <col min="8708" max="8708" width="6.5703125" style="1" customWidth="1"/>
    <col min="8709" max="8709" width="7.42578125" style="1" customWidth="1"/>
    <col min="8710" max="8710" width="7.85546875" style="1" customWidth="1"/>
    <col min="8711" max="8711" width="6.140625" style="1" customWidth="1"/>
    <col min="8712" max="8712" width="7.42578125" style="1" customWidth="1"/>
    <col min="8713" max="8713" width="8.5703125" style="1" customWidth="1"/>
    <col min="8714" max="8714" width="6.42578125" style="1" customWidth="1"/>
    <col min="8715" max="8715" width="6.85546875" style="1" customWidth="1"/>
    <col min="8716" max="8716" width="8.140625" style="1" customWidth="1"/>
    <col min="8717" max="8717" width="6.28515625" style="1" customWidth="1"/>
    <col min="8718" max="8718" width="6.85546875" style="1" customWidth="1"/>
    <col min="8719" max="8719" width="8.42578125" style="1" customWidth="1"/>
    <col min="8720" max="8720" width="6.42578125" style="1" customWidth="1"/>
    <col min="8721" max="8721" width="7.5703125" style="1" customWidth="1"/>
    <col min="8722" max="8722" width="8" style="1" customWidth="1"/>
    <col min="8723" max="8723" width="6.5703125" style="1" customWidth="1"/>
    <col min="8724" max="8724" width="7.5703125" style="1" customWidth="1"/>
    <col min="8725" max="8725" width="9" style="1" customWidth="1"/>
    <col min="8726" max="8726" width="6.140625" style="1" customWidth="1"/>
    <col min="8727" max="8727" width="6.7109375" style="1" customWidth="1"/>
    <col min="8728" max="8728" width="8" style="1" customWidth="1"/>
    <col min="8729" max="8729" width="5.42578125" style="1" customWidth="1"/>
    <col min="8730" max="8730" width="6.42578125" style="1" customWidth="1"/>
    <col min="8731" max="8731" width="8.140625" style="1" customWidth="1"/>
    <col min="8732" max="8732" width="5.5703125" style="1" customWidth="1"/>
    <col min="8733" max="8733" width="7.140625" style="1" customWidth="1"/>
    <col min="8734" max="8734" width="8.140625" style="1" customWidth="1"/>
    <col min="8735" max="8735" width="6.140625" style="1" customWidth="1"/>
    <col min="8736" max="8960" width="8.7109375" style="1"/>
    <col min="8961" max="8961" width="15.85546875" style="1" customWidth="1"/>
    <col min="8962" max="8962" width="7.42578125" style="1" customWidth="1"/>
    <col min="8963" max="8963" width="8" style="1" customWidth="1"/>
    <col min="8964" max="8964" width="6.5703125" style="1" customWidth="1"/>
    <col min="8965" max="8965" width="7.42578125" style="1" customWidth="1"/>
    <col min="8966" max="8966" width="7.85546875" style="1" customWidth="1"/>
    <col min="8967" max="8967" width="6.140625" style="1" customWidth="1"/>
    <col min="8968" max="8968" width="7.42578125" style="1" customWidth="1"/>
    <col min="8969" max="8969" width="8.5703125" style="1" customWidth="1"/>
    <col min="8970" max="8970" width="6.42578125" style="1" customWidth="1"/>
    <col min="8971" max="8971" width="6.85546875" style="1" customWidth="1"/>
    <col min="8972" max="8972" width="8.140625" style="1" customWidth="1"/>
    <col min="8973" max="8973" width="6.28515625" style="1" customWidth="1"/>
    <col min="8974" max="8974" width="6.85546875" style="1" customWidth="1"/>
    <col min="8975" max="8975" width="8.42578125" style="1" customWidth="1"/>
    <col min="8976" max="8976" width="6.42578125" style="1" customWidth="1"/>
    <col min="8977" max="8977" width="7.5703125" style="1" customWidth="1"/>
    <col min="8978" max="8978" width="8" style="1" customWidth="1"/>
    <col min="8979" max="8979" width="6.5703125" style="1" customWidth="1"/>
    <col min="8980" max="8980" width="7.5703125" style="1" customWidth="1"/>
    <col min="8981" max="8981" width="9" style="1" customWidth="1"/>
    <col min="8982" max="8982" width="6.140625" style="1" customWidth="1"/>
    <col min="8983" max="8983" width="6.7109375" style="1" customWidth="1"/>
    <col min="8984" max="8984" width="8" style="1" customWidth="1"/>
    <col min="8985" max="8985" width="5.42578125" style="1" customWidth="1"/>
    <col min="8986" max="8986" width="6.42578125" style="1" customWidth="1"/>
    <col min="8987" max="8987" width="8.140625" style="1" customWidth="1"/>
    <col min="8988" max="8988" width="5.5703125" style="1" customWidth="1"/>
    <col min="8989" max="8989" width="7.140625" style="1" customWidth="1"/>
    <col min="8990" max="8990" width="8.140625" style="1" customWidth="1"/>
    <col min="8991" max="8991" width="6.140625" style="1" customWidth="1"/>
    <col min="8992" max="9216" width="8.7109375" style="1"/>
    <col min="9217" max="9217" width="15.85546875" style="1" customWidth="1"/>
    <col min="9218" max="9218" width="7.42578125" style="1" customWidth="1"/>
    <col min="9219" max="9219" width="8" style="1" customWidth="1"/>
    <col min="9220" max="9220" width="6.5703125" style="1" customWidth="1"/>
    <col min="9221" max="9221" width="7.42578125" style="1" customWidth="1"/>
    <col min="9222" max="9222" width="7.85546875" style="1" customWidth="1"/>
    <col min="9223" max="9223" width="6.140625" style="1" customWidth="1"/>
    <col min="9224" max="9224" width="7.42578125" style="1" customWidth="1"/>
    <col min="9225" max="9225" width="8.5703125" style="1" customWidth="1"/>
    <col min="9226" max="9226" width="6.42578125" style="1" customWidth="1"/>
    <col min="9227" max="9227" width="6.85546875" style="1" customWidth="1"/>
    <col min="9228" max="9228" width="8.140625" style="1" customWidth="1"/>
    <col min="9229" max="9229" width="6.28515625" style="1" customWidth="1"/>
    <col min="9230" max="9230" width="6.85546875" style="1" customWidth="1"/>
    <col min="9231" max="9231" width="8.42578125" style="1" customWidth="1"/>
    <col min="9232" max="9232" width="6.42578125" style="1" customWidth="1"/>
    <col min="9233" max="9233" width="7.5703125" style="1" customWidth="1"/>
    <col min="9234" max="9234" width="8" style="1" customWidth="1"/>
    <col min="9235" max="9235" width="6.5703125" style="1" customWidth="1"/>
    <col min="9236" max="9236" width="7.5703125" style="1" customWidth="1"/>
    <col min="9237" max="9237" width="9" style="1" customWidth="1"/>
    <col min="9238" max="9238" width="6.140625" style="1" customWidth="1"/>
    <col min="9239" max="9239" width="6.7109375" style="1" customWidth="1"/>
    <col min="9240" max="9240" width="8" style="1" customWidth="1"/>
    <col min="9241" max="9241" width="5.42578125" style="1" customWidth="1"/>
    <col min="9242" max="9242" width="6.42578125" style="1" customWidth="1"/>
    <col min="9243" max="9243" width="8.140625" style="1" customWidth="1"/>
    <col min="9244" max="9244" width="5.5703125" style="1" customWidth="1"/>
    <col min="9245" max="9245" width="7.140625" style="1" customWidth="1"/>
    <col min="9246" max="9246" width="8.140625" style="1" customWidth="1"/>
    <col min="9247" max="9247" width="6.140625" style="1" customWidth="1"/>
    <col min="9248" max="9472" width="8.7109375" style="1"/>
    <col min="9473" max="9473" width="15.85546875" style="1" customWidth="1"/>
    <col min="9474" max="9474" width="7.42578125" style="1" customWidth="1"/>
    <col min="9475" max="9475" width="8" style="1" customWidth="1"/>
    <col min="9476" max="9476" width="6.5703125" style="1" customWidth="1"/>
    <col min="9477" max="9477" width="7.42578125" style="1" customWidth="1"/>
    <col min="9478" max="9478" width="7.85546875" style="1" customWidth="1"/>
    <col min="9479" max="9479" width="6.140625" style="1" customWidth="1"/>
    <col min="9480" max="9480" width="7.42578125" style="1" customWidth="1"/>
    <col min="9481" max="9481" width="8.5703125" style="1" customWidth="1"/>
    <col min="9482" max="9482" width="6.42578125" style="1" customWidth="1"/>
    <col min="9483" max="9483" width="6.85546875" style="1" customWidth="1"/>
    <col min="9484" max="9484" width="8.140625" style="1" customWidth="1"/>
    <col min="9485" max="9485" width="6.28515625" style="1" customWidth="1"/>
    <col min="9486" max="9486" width="6.85546875" style="1" customWidth="1"/>
    <col min="9487" max="9487" width="8.42578125" style="1" customWidth="1"/>
    <col min="9488" max="9488" width="6.42578125" style="1" customWidth="1"/>
    <col min="9489" max="9489" width="7.5703125" style="1" customWidth="1"/>
    <col min="9490" max="9490" width="8" style="1" customWidth="1"/>
    <col min="9491" max="9491" width="6.5703125" style="1" customWidth="1"/>
    <col min="9492" max="9492" width="7.5703125" style="1" customWidth="1"/>
    <col min="9493" max="9493" width="9" style="1" customWidth="1"/>
    <col min="9494" max="9494" width="6.140625" style="1" customWidth="1"/>
    <col min="9495" max="9495" width="6.7109375" style="1" customWidth="1"/>
    <col min="9496" max="9496" width="8" style="1" customWidth="1"/>
    <col min="9497" max="9497" width="5.42578125" style="1" customWidth="1"/>
    <col min="9498" max="9498" width="6.42578125" style="1" customWidth="1"/>
    <col min="9499" max="9499" width="8.140625" style="1" customWidth="1"/>
    <col min="9500" max="9500" width="5.5703125" style="1" customWidth="1"/>
    <col min="9501" max="9501" width="7.140625" style="1" customWidth="1"/>
    <col min="9502" max="9502" width="8.140625" style="1" customWidth="1"/>
    <col min="9503" max="9503" width="6.140625" style="1" customWidth="1"/>
    <col min="9504" max="9728" width="8.7109375" style="1"/>
    <col min="9729" max="9729" width="15.85546875" style="1" customWidth="1"/>
    <col min="9730" max="9730" width="7.42578125" style="1" customWidth="1"/>
    <col min="9731" max="9731" width="8" style="1" customWidth="1"/>
    <col min="9732" max="9732" width="6.5703125" style="1" customWidth="1"/>
    <col min="9733" max="9733" width="7.42578125" style="1" customWidth="1"/>
    <col min="9734" max="9734" width="7.85546875" style="1" customWidth="1"/>
    <col min="9735" max="9735" width="6.140625" style="1" customWidth="1"/>
    <col min="9736" max="9736" width="7.42578125" style="1" customWidth="1"/>
    <col min="9737" max="9737" width="8.5703125" style="1" customWidth="1"/>
    <col min="9738" max="9738" width="6.42578125" style="1" customWidth="1"/>
    <col min="9739" max="9739" width="6.85546875" style="1" customWidth="1"/>
    <col min="9740" max="9740" width="8.140625" style="1" customWidth="1"/>
    <col min="9741" max="9741" width="6.28515625" style="1" customWidth="1"/>
    <col min="9742" max="9742" width="6.85546875" style="1" customWidth="1"/>
    <col min="9743" max="9743" width="8.42578125" style="1" customWidth="1"/>
    <col min="9744" max="9744" width="6.42578125" style="1" customWidth="1"/>
    <col min="9745" max="9745" width="7.5703125" style="1" customWidth="1"/>
    <col min="9746" max="9746" width="8" style="1" customWidth="1"/>
    <col min="9747" max="9747" width="6.5703125" style="1" customWidth="1"/>
    <col min="9748" max="9748" width="7.5703125" style="1" customWidth="1"/>
    <col min="9749" max="9749" width="9" style="1" customWidth="1"/>
    <col min="9750" max="9750" width="6.140625" style="1" customWidth="1"/>
    <col min="9751" max="9751" width="6.7109375" style="1" customWidth="1"/>
    <col min="9752" max="9752" width="8" style="1" customWidth="1"/>
    <col min="9753" max="9753" width="5.42578125" style="1" customWidth="1"/>
    <col min="9754" max="9754" width="6.42578125" style="1" customWidth="1"/>
    <col min="9755" max="9755" width="8.140625" style="1" customWidth="1"/>
    <col min="9756" max="9756" width="5.5703125" style="1" customWidth="1"/>
    <col min="9757" max="9757" width="7.140625" style="1" customWidth="1"/>
    <col min="9758" max="9758" width="8.140625" style="1" customWidth="1"/>
    <col min="9759" max="9759" width="6.140625" style="1" customWidth="1"/>
    <col min="9760" max="9984" width="8.7109375" style="1"/>
    <col min="9985" max="9985" width="15.85546875" style="1" customWidth="1"/>
    <col min="9986" max="9986" width="7.42578125" style="1" customWidth="1"/>
    <col min="9987" max="9987" width="8" style="1" customWidth="1"/>
    <col min="9988" max="9988" width="6.5703125" style="1" customWidth="1"/>
    <col min="9989" max="9989" width="7.42578125" style="1" customWidth="1"/>
    <col min="9990" max="9990" width="7.85546875" style="1" customWidth="1"/>
    <col min="9991" max="9991" width="6.140625" style="1" customWidth="1"/>
    <col min="9992" max="9992" width="7.42578125" style="1" customWidth="1"/>
    <col min="9993" max="9993" width="8.5703125" style="1" customWidth="1"/>
    <col min="9994" max="9994" width="6.42578125" style="1" customWidth="1"/>
    <col min="9995" max="9995" width="6.85546875" style="1" customWidth="1"/>
    <col min="9996" max="9996" width="8.140625" style="1" customWidth="1"/>
    <col min="9997" max="9997" width="6.28515625" style="1" customWidth="1"/>
    <col min="9998" max="9998" width="6.85546875" style="1" customWidth="1"/>
    <col min="9999" max="9999" width="8.42578125" style="1" customWidth="1"/>
    <col min="10000" max="10000" width="6.42578125" style="1" customWidth="1"/>
    <col min="10001" max="10001" width="7.5703125" style="1" customWidth="1"/>
    <col min="10002" max="10002" width="8" style="1" customWidth="1"/>
    <col min="10003" max="10003" width="6.5703125" style="1" customWidth="1"/>
    <col min="10004" max="10004" width="7.5703125" style="1" customWidth="1"/>
    <col min="10005" max="10005" width="9" style="1" customWidth="1"/>
    <col min="10006" max="10006" width="6.140625" style="1" customWidth="1"/>
    <col min="10007" max="10007" width="6.7109375" style="1" customWidth="1"/>
    <col min="10008" max="10008" width="8" style="1" customWidth="1"/>
    <col min="10009" max="10009" width="5.42578125" style="1" customWidth="1"/>
    <col min="10010" max="10010" width="6.42578125" style="1" customWidth="1"/>
    <col min="10011" max="10011" width="8.140625" style="1" customWidth="1"/>
    <col min="10012" max="10012" width="5.5703125" style="1" customWidth="1"/>
    <col min="10013" max="10013" width="7.140625" style="1" customWidth="1"/>
    <col min="10014" max="10014" width="8.140625" style="1" customWidth="1"/>
    <col min="10015" max="10015" width="6.140625" style="1" customWidth="1"/>
    <col min="10016" max="10240" width="8.7109375" style="1"/>
    <col min="10241" max="10241" width="15.85546875" style="1" customWidth="1"/>
    <col min="10242" max="10242" width="7.42578125" style="1" customWidth="1"/>
    <col min="10243" max="10243" width="8" style="1" customWidth="1"/>
    <col min="10244" max="10244" width="6.5703125" style="1" customWidth="1"/>
    <col min="10245" max="10245" width="7.42578125" style="1" customWidth="1"/>
    <col min="10246" max="10246" width="7.85546875" style="1" customWidth="1"/>
    <col min="10247" max="10247" width="6.140625" style="1" customWidth="1"/>
    <col min="10248" max="10248" width="7.42578125" style="1" customWidth="1"/>
    <col min="10249" max="10249" width="8.5703125" style="1" customWidth="1"/>
    <col min="10250" max="10250" width="6.42578125" style="1" customWidth="1"/>
    <col min="10251" max="10251" width="6.85546875" style="1" customWidth="1"/>
    <col min="10252" max="10252" width="8.140625" style="1" customWidth="1"/>
    <col min="10253" max="10253" width="6.28515625" style="1" customWidth="1"/>
    <col min="10254" max="10254" width="6.85546875" style="1" customWidth="1"/>
    <col min="10255" max="10255" width="8.42578125" style="1" customWidth="1"/>
    <col min="10256" max="10256" width="6.42578125" style="1" customWidth="1"/>
    <col min="10257" max="10257" width="7.5703125" style="1" customWidth="1"/>
    <col min="10258" max="10258" width="8" style="1" customWidth="1"/>
    <col min="10259" max="10259" width="6.5703125" style="1" customWidth="1"/>
    <col min="10260" max="10260" width="7.5703125" style="1" customWidth="1"/>
    <col min="10261" max="10261" width="9" style="1" customWidth="1"/>
    <col min="10262" max="10262" width="6.140625" style="1" customWidth="1"/>
    <col min="10263" max="10263" width="6.7109375" style="1" customWidth="1"/>
    <col min="10264" max="10264" width="8" style="1" customWidth="1"/>
    <col min="10265" max="10265" width="5.42578125" style="1" customWidth="1"/>
    <col min="10266" max="10266" width="6.42578125" style="1" customWidth="1"/>
    <col min="10267" max="10267" width="8.140625" style="1" customWidth="1"/>
    <col min="10268" max="10268" width="5.5703125" style="1" customWidth="1"/>
    <col min="10269" max="10269" width="7.140625" style="1" customWidth="1"/>
    <col min="10270" max="10270" width="8.140625" style="1" customWidth="1"/>
    <col min="10271" max="10271" width="6.140625" style="1" customWidth="1"/>
    <col min="10272" max="10496" width="8.7109375" style="1"/>
    <col min="10497" max="10497" width="15.85546875" style="1" customWidth="1"/>
    <col min="10498" max="10498" width="7.42578125" style="1" customWidth="1"/>
    <col min="10499" max="10499" width="8" style="1" customWidth="1"/>
    <col min="10500" max="10500" width="6.5703125" style="1" customWidth="1"/>
    <col min="10501" max="10501" width="7.42578125" style="1" customWidth="1"/>
    <col min="10502" max="10502" width="7.85546875" style="1" customWidth="1"/>
    <col min="10503" max="10503" width="6.140625" style="1" customWidth="1"/>
    <col min="10504" max="10504" width="7.42578125" style="1" customWidth="1"/>
    <col min="10505" max="10505" width="8.5703125" style="1" customWidth="1"/>
    <col min="10506" max="10506" width="6.42578125" style="1" customWidth="1"/>
    <col min="10507" max="10507" width="6.85546875" style="1" customWidth="1"/>
    <col min="10508" max="10508" width="8.140625" style="1" customWidth="1"/>
    <col min="10509" max="10509" width="6.28515625" style="1" customWidth="1"/>
    <col min="10510" max="10510" width="6.85546875" style="1" customWidth="1"/>
    <col min="10511" max="10511" width="8.42578125" style="1" customWidth="1"/>
    <col min="10512" max="10512" width="6.42578125" style="1" customWidth="1"/>
    <col min="10513" max="10513" width="7.5703125" style="1" customWidth="1"/>
    <col min="10514" max="10514" width="8" style="1" customWidth="1"/>
    <col min="10515" max="10515" width="6.5703125" style="1" customWidth="1"/>
    <col min="10516" max="10516" width="7.5703125" style="1" customWidth="1"/>
    <col min="10517" max="10517" width="9" style="1" customWidth="1"/>
    <col min="10518" max="10518" width="6.140625" style="1" customWidth="1"/>
    <col min="10519" max="10519" width="6.7109375" style="1" customWidth="1"/>
    <col min="10520" max="10520" width="8" style="1" customWidth="1"/>
    <col min="10521" max="10521" width="5.42578125" style="1" customWidth="1"/>
    <col min="10522" max="10522" width="6.42578125" style="1" customWidth="1"/>
    <col min="10523" max="10523" width="8.140625" style="1" customWidth="1"/>
    <col min="10524" max="10524" width="5.5703125" style="1" customWidth="1"/>
    <col min="10525" max="10525" width="7.140625" style="1" customWidth="1"/>
    <col min="10526" max="10526" width="8.140625" style="1" customWidth="1"/>
    <col min="10527" max="10527" width="6.140625" style="1" customWidth="1"/>
    <col min="10528" max="10752" width="8.7109375" style="1"/>
    <col min="10753" max="10753" width="15.85546875" style="1" customWidth="1"/>
    <col min="10754" max="10754" width="7.42578125" style="1" customWidth="1"/>
    <col min="10755" max="10755" width="8" style="1" customWidth="1"/>
    <col min="10756" max="10756" width="6.5703125" style="1" customWidth="1"/>
    <col min="10757" max="10757" width="7.42578125" style="1" customWidth="1"/>
    <col min="10758" max="10758" width="7.85546875" style="1" customWidth="1"/>
    <col min="10759" max="10759" width="6.140625" style="1" customWidth="1"/>
    <col min="10760" max="10760" width="7.42578125" style="1" customWidth="1"/>
    <col min="10761" max="10761" width="8.5703125" style="1" customWidth="1"/>
    <col min="10762" max="10762" width="6.42578125" style="1" customWidth="1"/>
    <col min="10763" max="10763" width="6.85546875" style="1" customWidth="1"/>
    <col min="10764" max="10764" width="8.140625" style="1" customWidth="1"/>
    <col min="10765" max="10765" width="6.28515625" style="1" customWidth="1"/>
    <col min="10766" max="10766" width="6.85546875" style="1" customWidth="1"/>
    <col min="10767" max="10767" width="8.42578125" style="1" customWidth="1"/>
    <col min="10768" max="10768" width="6.42578125" style="1" customWidth="1"/>
    <col min="10769" max="10769" width="7.5703125" style="1" customWidth="1"/>
    <col min="10770" max="10770" width="8" style="1" customWidth="1"/>
    <col min="10771" max="10771" width="6.5703125" style="1" customWidth="1"/>
    <col min="10772" max="10772" width="7.5703125" style="1" customWidth="1"/>
    <col min="10773" max="10773" width="9" style="1" customWidth="1"/>
    <col min="10774" max="10774" width="6.140625" style="1" customWidth="1"/>
    <col min="10775" max="10775" width="6.7109375" style="1" customWidth="1"/>
    <col min="10776" max="10776" width="8" style="1" customWidth="1"/>
    <col min="10777" max="10777" width="5.42578125" style="1" customWidth="1"/>
    <col min="10778" max="10778" width="6.42578125" style="1" customWidth="1"/>
    <col min="10779" max="10779" width="8.140625" style="1" customWidth="1"/>
    <col min="10780" max="10780" width="5.5703125" style="1" customWidth="1"/>
    <col min="10781" max="10781" width="7.140625" style="1" customWidth="1"/>
    <col min="10782" max="10782" width="8.140625" style="1" customWidth="1"/>
    <col min="10783" max="10783" width="6.140625" style="1" customWidth="1"/>
    <col min="10784" max="11008" width="8.7109375" style="1"/>
    <col min="11009" max="11009" width="15.85546875" style="1" customWidth="1"/>
    <col min="11010" max="11010" width="7.42578125" style="1" customWidth="1"/>
    <col min="11011" max="11011" width="8" style="1" customWidth="1"/>
    <col min="11012" max="11012" width="6.5703125" style="1" customWidth="1"/>
    <col min="11013" max="11013" width="7.42578125" style="1" customWidth="1"/>
    <col min="11014" max="11014" width="7.85546875" style="1" customWidth="1"/>
    <col min="11015" max="11015" width="6.140625" style="1" customWidth="1"/>
    <col min="11016" max="11016" width="7.42578125" style="1" customWidth="1"/>
    <col min="11017" max="11017" width="8.5703125" style="1" customWidth="1"/>
    <col min="11018" max="11018" width="6.42578125" style="1" customWidth="1"/>
    <col min="11019" max="11019" width="6.85546875" style="1" customWidth="1"/>
    <col min="11020" max="11020" width="8.140625" style="1" customWidth="1"/>
    <col min="11021" max="11021" width="6.28515625" style="1" customWidth="1"/>
    <col min="11022" max="11022" width="6.85546875" style="1" customWidth="1"/>
    <col min="11023" max="11023" width="8.42578125" style="1" customWidth="1"/>
    <col min="11024" max="11024" width="6.42578125" style="1" customWidth="1"/>
    <col min="11025" max="11025" width="7.5703125" style="1" customWidth="1"/>
    <col min="11026" max="11026" width="8" style="1" customWidth="1"/>
    <col min="11027" max="11027" width="6.5703125" style="1" customWidth="1"/>
    <col min="11028" max="11028" width="7.5703125" style="1" customWidth="1"/>
    <col min="11029" max="11029" width="9" style="1" customWidth="1"/>
    <col min="11030" max="11030" width="6.140625" style="1" customWidth="1"/>
    <col min="11031" max="11031" width="6.7109375" style="1" customWidth="1"/>
    <col min="11032" max="11032" width="8" style="1" customWidth="1"/>
    <col min="11033" max="11033" width="5.42578125" style="1" customWidth="1"/>
    <col min="11034" max="11034" width="6.42578125" style="1" customWidth="1"/>
    <col min="11035" max="11035" width="8.140625" style="1" customWidth="1"/>
    <col min="11036" max="11036" width="5.5703125" style="1" customWidth="1"/>
    <col min="11037" max="11037" width="7.140625" style="1" customWidth="1"/>
    <col min="11038" max="11038" width="8.140625" style="1" customWidth="1"/>
    <col min="11039" max="11039" width="6.140625" style="1" customWidth="1"/>
    <col min="11040" max="11264" width="8.7109375" style="1"/>
    <col min="11265" max="11265" width="15.85546875" style="1" customWidth="1"/>
    <col min="11266" max="11266" width="7.42578125" style="1" customWidth="1"/>
    <col min="11267" max="11267" width="8" style="1" customWidth="1"/>
    <col min="11268" max="11268" width="6.5703125" style="1" customWidth="1"/>
    <col min="11269" max="11269" width="7.42578125" style="1" customWidth="1"/>
    <col min="11270" max="11270" width="7.85546875" style="1" customWidth="1"/>
    <col min="11271" max="11271" width="6.140625" style="1" customWidth="1"/>
    <col min="11272" max="11272" width="7.42578125" style="1" customWidth="1"/>
    <col min="11273" max="11273" width="8.5703125" style="1" customWidth="1"/>
    <col min="11274" max="11274" width="6.42578125" style="1" customWidth="1"/>
    <col min="11275" max="11275" width="6.85546875" style="1" customWidth="1"/>
    <col min="11276" max="11276" width="8.140625" style="1" customWidth="1"/>
    <col min="11277" max="11277" width="6.28515625" style="1" customWidth="1"/>
    <col min="11278" max="11278" width="6.85546875" style="1" customWidth="1"/>
    <col min="11279" max="11279" width="8.42578125" style="1" customWidth="1"/>
    <col min="11280" max="11280" width="6.42578125" style="1" customWidth="1"/>
    <col min="11281" max="11281" width="7.5703125" style="1" customWidth="1"/>
    <col min="11282" max="11282" width="8" style="1" customWidth="1"/>
    <col min="11283" max="11283" width="6.5703125" style="1" customWidth="1"/>
    <col min="11284" max="11284" width="7.5703125" style="1" customWidth="1"/>
    <col min="11285" max="11285" width="9" style="1" customWidth="1"/>
    <col min="11286" max="11286" width="6.140625" style="1" customWidth="1"/>
    <col min="11287" max="11287" width="6.7109375" style="1" customWidth="1"/>
    <col min="11288" max="11288" width="8" style="1" customWidth="1"/>
    <col min="11289" max="11289" width="5.42578125" style="1" customWidth="1"/>
    <col min="11290" max="11290" width="6.42578125" style="1" customWidth="1"/>
    <col min="11291" max="11291" width="8.140625" style="1" customWidth="1"/>
    <col min="11292" max="11292" width="5.5703125" style="1" customWidth="1"/>
    <col min="11293" max="11293" width="7.140625" style="1" customWidth="1"/>
    <col min="11294" max="11294" width="8.140625" style="1" customWidth="1"/>
    <col min="11295" max="11295" width="6.140625" style="1" customWidth="1"/>
    <col min="11296" max="11520" width="8.7109375" style="1"/>
    <col min="11521" max="11521" width="15.85546875" style="1" customWidth="1"/>
    <col min="11522" max="11522" width="7.42578125" style="1" customWidth="1"/>
    <col min="11523" max="11523" width="8" style="1" customWidth="1"/>
    <col min="11524" max="11524" width="6.5703125" style="1" customWidth="1"/>
    <col min="11525" max="11525" width="7.42578125" style="1" customWidth="1"/>
    <col min="11526" max="11526" width="7.85546875" style="1" customWidth="1"/>
    <col min="11527" max="11527" width="6.140625" style="1" customWidth="1"/>
    <col min="11528" max="11528" width="7.42578125" style="1" customWidth="1"/>
    <col min="11529" max="11529" width="8.5703125" style="1" customWidth="1"/>
    <col min="11530" max="11530" width="6.42578125" style="1" customWidth="1"/>
    <col min="11531" max="11531" width="6.85546875" style="1" customWidth="1"/>
    <col min="11532" max="11532" width="8.140625" style="1" customWidth="1"/>
    <col min="11533" max="11533" width="6.28515625" style="1" customWidth="1"/>
    <col min="11534" max="11534" width="6.85546875" style="1" customWidth="1"/>
    <col min="11535" max="11535" width="8.42578125" style="1" customWidth="1"/>
    <col min="11536" max="11536" width="6.42578125" style="1" customWidth="1"/>
    <col min="11537" max="11537" width="7.5703125" style="1" customWidth="1"/>
    <col min="11538" max="11538" width="8" style="1" customWidth="1"/>
    <col min="11539" max="11539" width="6.5703125" style="1" customWidth="1"/>
    <col min="11540" max="11540" width="7.5703125" style="1" customWidth="1"/>
    <col min="11541" max="11541" width="9" style="1" customWidth="1"/>
    <col min="11542" max="11542" width="6.140625" style="1" customWidth="1"/>
    <col min="11543" max="11543" width="6.7109375" style="1" customWidth="1"/>
    <col min="11544" max="11544" width="8" style="1" customWidth="1"/>
    <col min="11545" max="11545" width="5.42578125" style="1" customWidth="1"/>
    <col min="11546" max="11546" width="6.42578125" style="1" customWidth="1"/>
    <col min="11547" max="11547" width="8.140625" style="1" customWidth="1"/>
    <col min="11548" max="11548" width="5.5703125" style="1" customWidth="1"/>
    <col min="11549" max="11549" width="7.140625" style="1" customWidth="1"/>
    <col min="11550" max="11550" width="8.140625" style="1" customWidth="1"/>
    <col min="11551" max="11551" width="6.140625" style="1" customWidth="1"/>
    <col min="11552" max="11776" width="8.7109375" style="1"/>
    <col min="11777" max="11777" width="15.85546875" style="1" customWidth="1"/>
    <col min="11778" max="11778" width="7.42578125" style="1" customWidth="1"/>
    <col min="11779" max="11779" width="8" style="1" customWidth="1"/>
    <col min="11780" max="11780" width="6.5703125" style="1" customWidth="1"/>
    <col min="11781" max="11781" width="7.42578125" style="1" customWidth="1"/>
    <col min="11782" max="11782" width="7.85546875" style="1" customWidth="1"/>
    <col min="11783" max="11783" width="6.140625" style="1" customWidth="1"/>
    <col min="11784" max="11784" width="7.42578125" style="1" customWidth="1"/>
    <col min="11785" max="11785" width="8.5703125" style="1" customWidth="1"/>
    <col min="11786" max="11786" width="6.42578125" style="1" customWidth="1"/>
    <col min="11787" max="11787" width="6.85546875" style="1" customWidth="1"/>
    <col min="11788" max="11788" width="8.140625" style="1" customWidth="1"/>
    <col min="11789" max="11789" width="6.28515625" style="1" customWidth="1"/>
    <col min="11790" max="11790" width="6.85546875" style="1" customWidth="1"/>
    <col min="11791" max="11791" width="8.42578125" style="1" customWidth="1"/>
    <col min="11792" max="11792" width="6.42578125" style="1" customWidth="1"/>
    <col min="11793" max="11793" width="7.5703125" style="1" customWidth="1"/>
    <col min="11794" max="11794" width="8" style="1" customWidth="1"/>
    <col min="11795" max="11795" width="6.5703125" style="1" customWidth="1"/>
    <col min="11796" max="11796" width="7.5703125" style="1" customWidth="1"/>
    <col min="11797" max="11797" width="9" style="1" customWidth="1"/>
    <col min="11798" max="11798" width="6.140625" style="1" customWidth="1"/>
    <col min="11799" max="11799" width="6.7109375" style="1" customWidth="1"/>
    <col min="11800" max="11800" width="8" style="1" customWidth="1"/>
    <col min="11801" max="11801" width="5.42578125" style="1" customWidth="1"/>
    <col min="11802" max="11802" width="6.42578125" style="1" customWidth="1"/>
    <col min="11803" max="11803" width="8.140625" style="1" customWidth="1"/>
    <col min="11804" max="11804" width="5.5703125" style="1" customWidth="1"/>
    <col min="11805" max="11805" width="7.140625" style="1" customWidth="1"/>
    <col min="11806" max="11806" width="8.140625" style="1" customWidth="1"/>
    <col min="11807" max="11807" width="6.140625" style="1" customWidth="1"/>
    <col min="11808" max="12032" width="8.7109375" style="1"/>
    <col min="12033" max="12033" width="15.85546875" style="1" customWidth="1"/>
    <col min="12034" max="12034" width="7.42578125" style="1" customWidth="1"/>
    <col min="12035" max="12035" width="8" style="1" customWidth="1"/>
    <col min="12036" max="12036" width="6.5703125" style="1" customWidth="1"/>
    <col min="12037" max="12037" width="7.42578125" style="1" customWidth="1"/>
    <col min="12038" max="12038" width="7.85546875" style="1" customWidth="1"/>
    <col min="12039" max="12039" width="6.140625" style="1" customWidth="1"/>
    <col min="12040" max="12040" width="7.42578125" style="1" customWidth="1"/>
    <col min="12041" max="12041" width="8.5703125" style="1" customWidth="1"/>
    <col min="12042" max="12042" width="6.42578125" style="1" customWidth="1"/>
    <col min="12043" max="12043" width="6.85546875" style="1" customWidth="1"/>
    <col min="12044" max="12044" width="8.140625" style="1" customWidth="1"/>
    <col min="12045" max="12045" width="6.28515625" style="1" customWidth="1"/>
    <col min="12046" max="12046" width="6.85546875" style="1" customWidth="1"/>
    <col min="12047" max="12047" width="8.42578125" style="1" customWidth="1"/>
    <col min="12048" max="12048" width="6.42578125" style="1" customWidth="1"/>
    <col min="12049" max="12049" width="7.5703125" style="1" customWidth="1"/>
    <col min="12050" max="12050" width="8" style="1" customWidth="1"/>
    <col min="12051" max="12051" width="6.5703125" style="1" customWidth="1"/>
    <col min="12052" max="12052" width="7.5703125" style="1" customWidth="1"/>
    <col min="12053" max="12053" width="9" style="1" customWidth="1"/>
    <col min="12054" max="12054" width="6.140625" style="1" customWidth="1"/>
    <col min="12055" max="12055" width="6.7109375" style="1" customWidth="1"/>
    <col min="12056" max="12056" width="8" style="1" customWidth="1"/>
    <col min="12057" max="12057" width="5.42578125" style="1" customWidth="1"/>
    <col min="12058" max="12058" width="6.42578125" style="1" customWidth="1"/>
    <col min="12059" max="12059" width="8.140625" style="1" customWidth="1"/>
    <col min="12060" max="12060" width="5.5703125" style="1" customWidth="1"/>
    <col min="12061" max="12061" width="7.140625" style="1" customWidth="1"/>
    <col min="12062" max="12062" width="8.140625" style="1" customWidth="1"/>
    <col min="12063" max="12063" width="6.140625" style="1" customWidth="1"/>
    <col min="12064" max="12288" width="8.7109375" style="1"/>
    <col min="12289" max="12289" width="15.85546875" style="1" customWidth="1"/>
    <col min="12290" max="12290" width="7.42578125" style="1" customWidth="1"/>
    <col min="12291" max="12291" width="8" style="1" customWidth="1"/>
    <col min="12292" max="12292" width="6.5703125" style="1" customWidth="1"/>
    <col min="12293" max="12293" width="7.42578125" style="1" customWidth="1"/>
    <col min="12294" max="12294" width="7.85546875" style="1" customWidth="1"/>
    <col min="12295" max="12295" width="6.140625" style="1" customWidth="1"/>
    <col min="12296" max="12296" width="7.42578125" style="1" customWidth="1"/>
    <col min="12297" max="12297" width="8.5703125" style="1" customWidth="1"/>
    <col min="12298" max="12298" width="6.42578125" style="1" customWidth="1"/>
    <col min="12299" max="12299" width="6.85546875" style="1" customWidth="1"/>
    <col min="12300" max="12300" width="8.140625" style="1" customWidth="1"/>
    <col min="12301" max="12301" width="6.28515625" style="1" customWidth="1"/>
    <col min="12302" max="12302" width="6.85546875" style="1" customWidth="1"/>
    <col min="12303" max="12303" width="8.42578125" style="1" customWidth="1"/>
    <col min="12304" max="12304" width="6.42578125" style="1" customWidth="1"/>
    <col min="12305" max="12305" width="7.5703125" style="1" customWidth="1"/>
    <col min="12306" max="12306" width="8" style="1" customWidth="1"/>
    <col min="12307" max="12307" width="6.5703125" style="1" customWidth="1"/>
    <col min="12308" max="12308" width="7.5703125" style="1" customWidth="1"/>
    <col min="12309" max="12309" width="9" style="1" customWidth="1"/>
    <col min="12310" max="12310" width="6.140625" style="1" customWidth="1"/>
    <col min="12311" max="12311" width="6.7109375" style="1" customWidth="1"/>
    <col min="12312" max="12312" width="8" style="1" customWidth="1"/>
    <col min="12313" max="12313" width="5.42578125" style="1" customWidth="1"/>
    <col min="12314" max="12314" width="6.42578125" style="1" customWidth="1"/>
    <col min="12315" max="12315" width="8.140625" style="1" customWidth="1"/>
    <col min="12316" max="12316" width="5.5703125" style="1" customWidth="1"/>
    <col min="12317" max="12317" width="7.140625" style="1" customWidth="1"/>
    <col min="12318" max="12318" width="8.140625" style="1" customWidth="1"/>
    <col min="12319" max="12319" width="6.140625" style="1" customWidth="1"/>
    <col min="12320" max="12544" width="8.7109375" style="1"/>
    <col min="12545" max="12545" width="15.85546875" style="1" customWidth="1"/>
    <col min="12546" max="12546" width="7.42578125" style="1" customWidth="1"/>
    <col min="12547" max="12547" width="8" style="1" customWidth="1"/>
    <col min="12548" max="12548" width="6.5703125" style="1" customWidth="1"/>
    <col min="12549" max="12549" width="7.42578125" style="1" customWidth="1"/>
    <col min="12550" max="12550" width="7.85546875" style="1" customWidth="1"/>
    <col min="12551" max="12551" width="6.140625" style="1" customWidth="1"/>
    <col min="12552" max="12552" width="7.42578125" style="1" customWidth="1"/>
    <col min="12553" max="12553" width="8.5703125" style="1" customWidth="1"/>
    <col min="12554" max="12554" width="6.42578125" style="1" customWidth="1"/>
    <col min="12555" max="12555" width="6.85546875" style="1" customWidth="1"/>
    <col min="12556" max="12556" width="8.140625" style="1" customWidth="1"/>
    <col min="12557" max="12557" width="6.28515625" style="1" customWidth="1"/>
    <col min="12558" max="12558" width="6.85546875" style="1" customWidth="1"/>
    <col min="12559" max="12559" width="8.42578125" style="1" customWidth="1"/>
    <col min="12560" max="12560" width="6.42578125" style="1" customWidth="1"/>
    <col min="12561" max="12561" width="7.5703125" style="1" customWidth="1"/>
    <col min="12562" max="12562" width="8" style="1" customWidth="1"/>
    <col min="12563" max="12563" width="6.5703125" style="1" customWidth="1"/>
    <col min="12564" max="12564" width="7.5703125" style="1" customWidth="1"/>
    <col min="12565" max="12565" width="9" style="1" customWidth="1"/>
    <col min="12566" max="12566" width="6.140625" style="1" customWidth="1"/>
    <col min="12567" max="12567" width="6.7109375" style="1" customWidth="1"/>
    <col min="12568" max="12568" width="8" style="1" customWidth="1"/>
    <col min="12569" max="12569" width="5.42578125" style="1" customWidth="1"/>
    <col min="12570" max="12570" width="6.42578125" style="1" customWidth="1"/>
    <col min="12571" max="12571" width="8.140625" style="1" customWidth="1"/>
    <col min="12572" max="12572" width="5.5703125" style="1" customWidth="1"/>
    <col min="12573" max="12573" width="7.140625" style="1" customWidth="1"/>
    <col min="12574" max="12574" width="8.140625" style="1" customWidth="1"/>
    <col min="12575" max="12575" width="6.140625" style="1" customWidth="1"/>
    <col min="12576" max="12800" width="8.7109375" style="1"/>
    <col min="12801" max="12801" width="15.85546875" style="1" customWidth="1"/>
    <col min="12802" max="12802" width="7.42578125" style="1" customWidth="1"/>
    <col min="12803" max="12803" width="8" style="1" customWidth="1"/>
    <col min="12804" max="12804" width="6.5703125" style="1" customWidth="1"/>
    <col min="12805" max="12805" width="7.42578125" style="1" customWidth="1"/>
    <col min="12806" max="12806" width="7.85546875" style="1" customWidth="1"/>
    <col min="12807" max="12807" width="6.140625" style="1" customWidth="1"/>
    <col min="12808" max="12808" width="7.42578125" style="1" customWidth="1"/>
    <col min="12809" max="12809" width="8.5703125" style="1" customWidth="1"/>
    <col min="12810" max="12810" width="6.42578125" style="1" customWidth="1"/>
    <col min="12811" max="12811" width="6.85546875" style="1" customWidth="1"/>
    <col min="12812" max="12812" width="8.140625" style="1" customWidth="1"/>
    <col min="12813" max="12813" width="6.28515625" style="1" customWidth="1"/>
    <col min="12814" max="12814" width="6.85546875" style="1" customWidth="1"/>
    <col min="12815" max="12815" width="8.42578125" style="1" customWidth="1"/>
    <col min="12816" max="12816" width="6.42578125" style="1" customWidth="1"/>
    <col min="12817" max="12817" width="7.5703125" style="1" customWidth="1"/>
    <col min="12818" max="12818" width="8" style="1" customWidth="1"/>
    <col min="12819" max="12819" width="6.5703125" style="1" customWidth="1"/>
    <col min="12820" max="12820" width="7.5703125" style="1" customWidth="1"/>
    <col min="12821" max="12821" width="9" style="1" customWidth="1"/>
    <col min="12822" max="12822" width="6.140625" style="1" customWidth="1"/>
    <col min="12823" max="12823" width="6.7109375" style="1" customWidth="1"/>
    <col min="12824" max="12824" width="8" style="1" customWidth="1"/>
    <col min="12825" max="12825" width="5.42578125" style="1" customWidth="1"/>
    <col min="12826" max="12826" width="6.42578125" style="1" customWidth="1"/>
    <col min="12827" max="12827" width="8.140625" style="1" customWidth="1"/>
    <col min="12828" max="12828" width="5.5703125" style="1" customWidth="1"/>
    <col min="12829" max="12829" width="7.140625" style="1" customWidth="1"/>
    <col min="12830" max="12830" width="8.140625" style="1" customWidth="1"/>
    <col min="12831" max="12831" width="6.140625" style="1" customWidth="1"/>
    <col min="12832" max="13056" width="8.7109375" style="1"/>
    <col min="13057" max="13057" width="15.85546875" style="1" customWidth="1"/>
    <col min="13058" max="13058" width="7.42578125" style="1" customWidth="1"/>
    <col min="13059" max="13059" width="8" style="1" customWidth="1"/>
    <col min="13060" max="13060" width="6.5703125" style="1" customWidth="1"/>
    <col min="13061" max="13061" width="7.42578125" style="1" customWidth="1"/>
    <col min="13062" max="13062" width="7.85546875" style="1" customWidth="1"/>
    <col min="13063" max="13063" width="6.140625" style="1" customWidth="1"/>
    <col min="13064" max="13064" width="7.42578125" style="1" customWidth="1"/>
    <col min="13065" max="13065" width="8.5703125" style="1" customWidth="1"/>
    <col min="13066" max="13066" width="6.42578125" style="1" customWidth="1"/>
    <col min="13067" max="13067" width="6.85546875" style="1" customWidth="1"/>
    <col min="13068" max="13068" width="8.140625" style="1" customWidth="1"/>
    <col min="13069" max="13069" width="6.28515625" style="1" customWidth="1"/>
    <col min="13070" max="13070" width="6.85546875" style="1" customWidth="1"/>
    <col min="13071" max="13071" width="8.42578125" style="1" customWidth="1"/>
    <col min="13072" max="13072" width="6.42578125" style="1" customWidth="1"/>
    <col min="13073" max="13073" width="7.5703125" style="1" customWidth="1"/>
    <col min="13074" max="13074" width="8" style="1" customWidth="1"/>
    <col min="13075" max="13075" width="6.5703125" style="1" customWidth="1"/>
    <col min="13076" max="13076" width="7.5703125" style="1" customWidth="1"/>
    <col min="13077" max="13077" width="9" style="1" customWidth="1"/>
    <col min="13078" max="13078" width="6.140625" style="1" customWidth="1"/>
    <col min="13079" max="13079" width="6.7109375" style="1" customWidth="1"/>
    <col min="13080" max="13080" width="8" style="1" customWidth="1"/>
    <col min="13081" max="13081" width="5.42578125" style="1" customWidth="1"/>
    <col min="13082" max="13082" width="6.42578125" style="1" customWidth="1"/>
    <col min="13083" max="13083" width="8.140625" style="1" customWidth="1"/>
    <col min="13084" max="13084" width="5.5703125" style="1" customWidth="1"/>
    <col min="13085" max="13085" width="7.140625" style="1" customWidth="1"/>
    <col min="13086" max="13086" width="8.140625" style="1" customWidth="1"/>
    <col min="13087" max="13087" width="6.140625" style="1" customWidth="1"/>
    <col min="13088" max="13312" width="8.7109375" style="1"/>
    <col min="13313" max="13313" width="15.85546875" style="1" customWidth="1"/>
    <col min="13314" max="13314" width="7.42578125" style="1" customWidth="1"/>
    <col min="13315" max="13315" width="8" style="1" customWidth="1"/>
    <col min="13316" max="13316" width="6.5703125" style="1" customWidth="1"/>
    <col min="13317" max="13317" width="7.42578125" style="1" customWidth="1"/>
    <col min="13318" max="13318" width="7.85546875" style="1" customWidth="1"/>
    <col min="13319" max="13319" width="6.140625" style="1" customWidth="1"/>
    <col min="13320" max="13320" width="7.42578125" style="1" customWidth="1"/>
    <col min="13321" max="13321" width="8.5703125" style="1" customWidth="1"/>
    <col min="13322" max="13322" width="6.42578125" style="1" customWidth="1"/>
    <col min="13323" max="13323" width="6.85546875" style="1" customWidth="1"/>
    <col min="13324" max="13324" width="8.140625" style="1" customWidth="1"/>
    <col min="13325" max="13325" width="6.28515625" style="1" customWidth="1"/>
    <col min="13326" max="13326" width="6.85546875" style="1" customWidth="1"/>
    <col min="13327" max="13327" width="8.42578125" style="1" customWidth="1"/>
    <col min="13328" max="13328" width="6.42578125" style="1" customWidth="1"/>
    <col min="13329" max="13329" width="7.5703125" style="1" customWidth="1"/>
    <col min="13330" max="13330" width="8" style="1" customWidth="1"/>
    <col min="13331" max="13331" width="6.5703125" style="1" customWidth="1"/>
    <col min="13332" max="13332" width="7.5703125" style="1" customWidth="1"/>
    <col min="13333" max="13333" width="9" style="1" customWidth="1"/>
    <col min="13334" max="13334" width="6.140625" style="1" customWidth="1"/>
    <col min="13335" max="13335" width="6.7109375" style="1" customWidth="1"/>
    <col min="13336" max="13336" width="8" style="1" customWidth="1"/>
    <col min="13337" max="13337" width="5.42578125" style="1" customWidth="1"/>
    <col min="13338" max="13338" width="6.42578125" style="1" customWidth="1"/>
    <col min="13339" max="13339" width="8.140625" style="1" customWidth="1"/>
    <col min="13340" max="13340" width="5.5703125" style="1" customWidth="1"/>
    <col min="13341" max="13341" width="7.140625" style="1" customWidth="1"/>
    <col min="13342" max="13342" width="8.140625" style="1" customWidth="1"/>
    <col min="13343" max="13343" width="6.140625" style="1" customWidth="1"/>
    <col min="13344" max="13568" width="8.7109375" style="1"/>
    <col min="13569" max="13569" width="15.85546875" style="1" customWidth="1"/>
    <col min="13570" max="13570" width="7.42578125" style="1" customWidth="1"/>
    <col min="13571" max="13571" width="8" style="1" customWidth="1"/>
    <col min="13572" max="13572" width="6.5703125" style="1" customWidth="1"/>
    <col min="13573" max="13573" width="7.42578125" style="1" customWidth="1"/>
    <col min="13574" max="13574" width="7.85546875" style="1" customWidth="1"/>
    <col min="13575" max="13575" width="6.140625" style="1" customWidth="1"/>
    <col min="13576" max="13576" width="7.42578125" style="1" customWidth="1"/>
    <col min="13577" max="13577" width="8.5703125" style="1" customWidth="1"/>
    <col min="13578" max="13578" width="6.42578125" style="1" customWidth="1"/>
    <col min="13579" max="13579" width="6.85546875" style="1" customWidth="1"/>
    <col min="13580" max="13580" width="8.140625" style="1" customWidth="1"/>
    <col min="13581" max="13581" width="6.28515625" style="1" customWidth="1"/>
    <col min="13582" max="13582" width="6.85546875" style="1" customWidth="1"/>
    <col min="13583" max="13583" width="8.42578125" style="1" customWidth="1"/>
    <col min="13584" max="13584" width="6.42578125" style="1" customWidth="1"/>
    <col min="13585" max="13585" width="7.5703125" style="1" customWidth="1"/>
    <col min="13586" max="13586" width="8" style="1" customWidth="1"/>
    <col min="13587" max="13587" width="6.5703125" style="1" customWidth="1"/>
    <col min="13588" max="13588" width="7.5703125" style="1" customWidth="1"/>
    <col min="13589" max="13589" width="9" style="1" customWidth="1"/>
    <col min="13590" max="13590" width="6.140625" style="1" customWidth="1"/>
    <col min="13591" max="13591" width="6.7109375" style="1" customWidth="1"/>
    <col min="13592" max="13592" width="8" style="1" customWidth="1"/>
    <col min="13593" max="13593" width="5.42578125" style="1" customWidth="1"/>
    <col min="13594" max="13594" width="6.42578125" style="1" customWidth="1"/>
    <col min="13595" max="13595" width="8.140625" style="1" customWidth="1"/>
    <col min="13596" max="13596" width="5.5703125" style="1" customWidth="1"/>
    <col min="13597" max="13597" width="7.140625" style="1" customWidth="1"/>
    <col min="13598" max="13598" width="8.140625" style="1" customWidth="1"/>
    <col min="13599" max="13599" width="6.140625" style="1" customWidth="1"/>
    <col min="13600" max="13824" width="8.7109375" style="1"/>
    <col min="13825" max="13825" width="15.85546875" style="1" customWidth="1"/>
    <col min="13826" max="13826" width="7.42578125" style="1" customWidth="1"/>
    <col min="13827" max="13827" width="8" style="1" customWidth="1"/>
    <col min="13828" max="13828" width="6.5703125" style="1" customWidth="1"/>
    <col min="13829" max="13829" width="7.42578125" style="1" customWidth="1"/>
    <col min="13830" max="13830" width="7.85546875" style="1" customWidth="1"/>
    <col min="13831" max="13831" width="6.140625" style="1" customWidth="1"/>
    <col min="13832" max="13832" width="7.42578125" style="1" customWidth="1"/>
    <col min="13833" max="13833" width="8.5703125" style="1" customWidth="1"/>
    <col min="13834" max="13834" width="6.42578125" style="1" customWidth="1"/>
    <col min="13835" max="13835" width="6.85546875" style="1" customWidth="1"/>
    <col min="13836" max="13836" width="8.140625" style="1" customWidth="1"/>
    <col min="13837" max="13837" width="6.28515625" style="1" customWidth="1"/>
    <col min="13838" max="13838" width="6.85546875" style="1" customWidth="1"/>
    <col min="13839" max="13839" width="8.42578125" style="1" customWidth="1"/>
    <col min="13840" max="13840" width="6.42578125" style="1" customWidth="1"/>
    <col min="13841" max="13841" width="7.5703125" style="1" customWidth="1"/>
    <col min="13842" max="13842" width="8" style="1" customWidth="1"/>
    <col min="13843" max="13843" width="6.5703125" style="1" customWidth="1"/>
    <col min="13844" max="13844" width="7.5703125" style="1" customWidth="1"/>
    <col min="13845" max="13845" width="9" style="1" customWidth="1"/>
    <col min="13846" max="13846" width="6.140625" style="1" customWidth="1"/>
    <col min="13847" max="13847" width="6.7109375" style="1" customWidth="1"/>
    <col min="13848" max="13848" width="8" style="1" customWidth="1"/>
    <col min="13849" max="13849" width="5.42578125" style="1" customWidth="1"/>
    <col min="13850" max="13850" width="6.42578125" style="1" customWidth="1"/>
    <col min="13851" max="13851" width="8.140625" style="1" customWidth="1"/>
    <col min="13852" max="13852" width="5.5703125" style="1" customWidth="1"/>
    <col min="13853" max="13853" width="7.140625" style="1" customWidth="1"/>
    <col min="13854" max="13854" width="8.140625" style="1" customWidth="1"/>
    <col min="13855" max="13855" width="6.140625" style="1" customWidth="1"/>
    <col min="13856" max="14080" width="8.7109375" style="1"/>
    <col min="14081" max="14081" width="15.85546875" style="1" customWidth="1"/>
    <col min="14082" max="14082" width="7.42578125" style="1" customWidth="1"/>
    <col min="14083" max="14083" width="8" style="1" customWidth="1"/>
    <col min="14084" max="14084" width="6.5703125" style="1" customWidth="1"/>
    <col min="14085" max="14085" width="7.42578125" style="1" customWidth="1"/>
    <col min="14086" max="14086" width="7.85546875" style="1" customWidth="1"/>
    <col min="14087" max="14087" width="6.140625" style="1" customWidth="1"/>
    <col min="14088" max="14088" width="7.42578125" style="1" customWidth="1"/>
    <col min="14089" max="14089" width="8.5703125" style="1" customWidth="1"/>
    <col min="14090" max="14090" width="6.42578125" style="1" customWidth="1"/>
    <col min="14091" max="14091" width="6.85546875" style="1" customWidth="1"/>
    <col min="14092" max="14092" width="8.140625" style="1" customWidth="1"/>
    <col min="14093" max="14093" width="6.28515625" style="1" customWidth="1"/>
    <col min="14094" max="14094" width="6.85546875" style="1" customWidth="1"/>
    <col min="14095" max="14095" width="8.42578125" style="1" customWidth="1"/>
    <col min="14096" max="14096" width="6.42578125" style="1" customWidth="1"/>
    <col min="14097" max="14097" width="7.5703125" style="1" customWidth="1"/>
    <col min="14098" max="14098" width="8" style="1" customWidth="1"/>
    <col min="14099" max="14099" width="6.5703125" style="1" customWidth="1"/>
    <col min="14100" max="14100" width="7.5703125" style="1" customWidth="1"/>
    <col min="14101" max="14101" width="9" style="1" customWidth="1"/>
    <col min="14102" max="14102" width="6.140625" style="1" customWidth="1"/>
    <col min="14103" max="14103" width="6.7109375" style="1" customWidth="1"/>
    <col min="14104" max="14104" width="8" style="1" customWidth="1"/>
    <col min="14105" max="14105" width="5.42578125" style="1" customWidth="1"/>
    <col min="14106" max="14106" width="6.42578125" style="1" customWidth="1"/>
    <col min="14107" max="14107" width="8.140625" style="1" customWidth="1"/>
    <col min="14108" max="14108" width="5.5703125" style="1" customWidth="1"/>
    <col min="14109" max="14109" width="7.140625" style="1" customWidth="1"/>
    <col min="14110" max="14110" width="8.140625" style="1" customWidth="1"/>
    <col min="14111" max="14111" width="6.140625" style="1" customWidth="1"/>
    <col min="14112" max="14336" width="8.7109375" style="1"/>
    <col min="14337" max="14337" width="15.85546875" style="1" customWidth="1"/>
    <col min="14338" max="14338" width="7.42578125" style="1" customWidth="1"/>
    <col min="14339" max="14339" width="8" style="1" customWidth="1"/>
    <col min="14340" max="14340" width="6.5703125" style="1" customWidth="1"/>
    <col min="14341" max="14341" width="7.42578125" style="1" customWidth="1"/>
    <col min="14342" max="14342" width="7.85546875" style="1" customWidth="1"/>
    <col min="14343" max="14343" width="6.140625" style="1" customWidth="1"/>
    <col min="14344" max="14344" width="7.42578125" style="1" customWidth="1"/>
    <col min="14345" max="14345" width="8.5703125" style="1" customWidth="1"/>
    <col min="14346" max="14346" width="6.42578125" style="1" customWidth="1"/>
    <col min="14347" max="14347" width="6.85546875" style="1" customWidth="1"/>
    <col min="14348" max="14348" width="8.140625" style="1" customWidth="1"/>
    <col min="14349" max="14349" width="6.28515625" style="1" customWidth="1"/>
    <col min="14350" max="14350" width="6.85546875" style="1" customWidth="1"/>
    <col min="14351" max="14351" width="8.42578125" style="1" customWidth="1"/>
    <col min="14352" max="14352" width="6.42578125" style="1" customWidth="1"/>
    <col min="14353" max="14353" width="7.5703125" style="1" customWidth="1"/>
    <col min="14354" max="14354" width="8" style="1" customWidth="1"/>
    <col min="14355" max="14355" width="6.5703125" style="1" customWidth="1"/>
    <col min="14356" max="14356" width="7.5703125" style="1" customWidth="1"/>
    <col min="14357" max="14357" width="9" style="1" customWidth="1"/>
    <col min="14358" max="14358" width="6.140625" style="1" customWidth="1"/>
    <col min="14359" max="14359" width="6.7109375" style="1" customWidth="1"/>
    <col min="14360" max="14360" width="8" style="1" customWidth="1"/>
    <col min="14361" max="14361" width="5.42578125" style="1" customWidth="1"/>
    <col min="14362" max="14362" width="6.42578125" style="1" customWidth="1"/>
    <col min="14363" max="14363" width="8.140625" style="1" customWidth="1"/>
    <col min="14364" max="14364" width="5.5703125" style="1" customWidth="1"/>
    <col min="14365" max="14365" width="7.140625" style="1" customWidth="1"/>
    <col min="14366" max="14366" width="8.140625" style="1" customWidth="1"/>
    <col min="14367" max="14367" width="6.140625" style="1" customWidth="1"/>
    <col min="14368" max="14592" width="8.7109375" style="1"/>
    <col min="14593" max="14593" width="15.85546875" style="1" customWidth="1"/>
    <col min="14594" max="14594" width="7.42578125" style="1" customWidth="1"/>
    <col min="14595" max="14595" width="8" style="1" customWidth="1"/>
    <col min="14596" max="14596" width="6.5703125" style="1" customWidth="1"/>
    <col min="14597" max="14597" width="7.42578125" style="1" customWidth="1"/>
    <col min="14598" max="14598" width="7.85546875" style="1" customWidth="1"/>
    <col min="14599" max="14599" width="6.140625" style="1" customWidth="1"/>
    <col min="14600" max="14600" width="7.42578125" style="1" customWidth="1"/>
    <col min="14601" max="14601" width="8.5703125" style="1" customWidth="1"/>
    <col min="14602" max="14602" width="6.42578125" style="1" customWidth="1"/>
    <col min="14603" max="14603" width="6.85546875" style="1" customWidth="1"/>
    <col min="14604" max="14604" width="8.140625" style="1" customWidth="1"/>
    <col min="14605" max="14605" width="6.28515625" style="1" customWidth="1"/>
    <col min="14606" max="14606" width="6.85546875" style="1" customWidth="1"/>
    <col min="14607" max="14607" width="8.42578125" style="1" customWidth="1"/>
    <col min="14608" max="14608" width="6.42578125" style="1" customWidth="1"/>
    <col min="14609" max="14609" width="7.5703125" style="1" customWidth="1"/>
    <col min="14610" max="14610" width="8" style="1" customWidth="1"/>
    <col min="14611" max="14611" width="6.5703125" style="1" customWidth="1"/>
    <col min="14612" max="14612" width="7.5703125" style="1" customWidth="1"/>
    <col min="14613" max="14613" width="9" style="1" customWidth="1"/>
    <col min="14614" max="14614" width="6.140625" style="1" customWidth="1"/>
    <col min="14615" max="14615" width="6.7109375" style="1" customWidth="1"/>
    <col min="14616" max="14616" width="8" style="1" customWidth="1"/>
    <col min="14617" max="14617" width="5.42578125" style="1" customWidth="1"/>
    <col min="14618" max="14618" width="6.42578125" style="1" customWidth="1"/>
    <col min="14619" max="14619" width="8.140625" style="1" customWidth="1"/>
    <col min="14620" max="14620" width="5.5703125" style="1" customWidth="1"/>
    <col min="14621" max="14621" width="7.140625" style="1" customWidth="1"/>
    <col min="14622" max="14622" width="8.140625" style="1" customWidth="1"/>
    <col min="14623" max="14623" width="6.140625" style="1" customWidth="1"/>
    <col min="14624" max="14848" width="8.7109375" style="1"/>
    <col min="14849" max="14849" width="15.85546875" style="1" customWidth="1"/>
    <col min="14850" max="14850" width="7.42578125" style="1" customWidth="1"/>
    <col min="14851" max="14851" width="8" style="1" customWidth="1"/>
    <col min="14852" max="14852" width="6.5703125" style="1" customWidth="1"/>
    <col min="14853" max="14853" width="7.42578125" style="1" customWidth="1"/>
    <col min="14854" max="14854" width="7.85546875" style="1" customWidth="1"/>
    <col min="14855" max="14855" width="6.140625" style="1" customWidth="1"/>
    <col min="14856" max="14856" width="7.42578125" style="1" customWidth="1"/>
    <col min="14857" max="14857" width="8.5703125" style="1" customWidth="1"/>
    <col min="14858" max="14858" width="6.42578125" style="1" customWidth="1"/>
    <col min="14859" max="14859" width="6.85546875" style="1" customWidth="1"/>
    <col min="14860" max="14860" width="8.140625" style="1" customWidth="1"/>
    <col min="14861" max="14861" width="6.28515625" style="1" customWidth="1"/>
    <col min="14862" max="14862" width="6.85546875" style="1" customWidth="1"/>
    <col min="14863" max="14863" width="8.42578125" style="1" customWidth="1"/>
    <col min="14864" max="14864" width="6.42578125" style="1" customWidth="1"/>
    <col min="14865" max="14865" width="7.5703125" style="1" customWidth="1"/>
    <col min="14866" max="14866" width="8" style="1" customWidth="1"/>
    <col min="14867" max="14867" width="6.5703125" style="1" customWidth="1"/>
    <col min="14868" max="14868" width="7.5703125" style="1" customWidth="1"/>
    <col min="14869" max="14869" width="9" style="1" customWidth="1"/>
    <col min="14870" max="14870" width="6.140625" style="1" customWidth="1"/>
    <col min="14871" max="14871" width="6.7109375" style="1" customWidth="1"/>
    <col min="14872" max="14872" width="8" style="1" customWidth="1"/>
    <col min="14873" max="14873" width="5.42578125" style="1" customWidth="1"/>
    <col min="14874" max="14874" width="6.42578125" style="1" customWidth="1"/>
    <col min="14875" max="14875" width="8.140625" style="1" customWidth="1"/>
    <col min="14876" max="14876" width="5.5703125" style="1" customWidth="1"/>
    <col min="14877" max="14877" width="7.140625" style="1" customWidth="1"/>
    <col min="14878" max="14878" width="8.140625" style="1" customWidth="1"/>
    <col min="14879" max="14879" width="6.140625" style="1" customWidth="1"/>
    <col min="14880" max="15104" width="8.7109375" style="1"/>
    <col min="15105" max="15105" width="15.85546875" style="1" customWidth="1"/>
    <col min="15106" max="15106" width="7.42578125" style="1" customWidth="1"/>
    <col min="15107" max="15107" width="8" style="1" customWidth="1"/>
    <col min="15108" max="15108" width="6.5703125" style="1" customWidth="1"/>
    <col min="15109" max="15109" width="7.42578125" style="1" customWidth="1"/>
    <col min="15110" max="15110" width="7.85546875" style="1" customWidth="1"/>
    <col min="15111" max="15111" width="6.140625" style="1" customWidth="1"/>
    <col min="15112" max="15112" width="7.42578125" style="1" customWidth="1"/>
    <col min="15113" max="15113" width="8.5703125" style="1" customWidth="1"/>
    <col min="15114" max="15114" width="6.42578125" style="1" customWidth="1"/>
    <col min="15115" max="15115" width="6.85546875" style="1" customWidth="1"/>
    <col min="15116" max="15116" width="8.140625" style="1" customWidth="1"/>
    <col min="15117" max="15117" width="6.28515625" style="1" customWidth="1"/>
    <col min="15118" max="15118" width="6.85546875" style="1" customWidth="1"/>
    <col min="15119" max="15119" width="8.42578125" style="1" customWidth="1"/>
    <col min="15120" max="15120" width="6.42578125" style="1" customWidth="1"/>
    <col min="15121" max="15121" width="7.5703125" style="1" customWidth="1"/>
    <col min="15122" max="15122" width="8" style="1" customWidth="1"/>
    <col min="15123" max="15123" width="6.5703125" style="1" customWidth="1"/>
    <col min="15124" max="15124" width="7.5703125" style="1" customWidth="1"/>
    <col min="15125" max="15125" width="9" style="1" customWidth="1"/>
    <col min="15126" max="15126" width="6.140625" style="1" customWidth="1"/>
    <col min="15127" max="15127" width="6.7109375" style="1" customWidth="1"/>
    <col min="15128" max="15128" width="8" style="1" customWidth="1"/>
    <col min="15129" max="15129" width="5.42578125" style="1" customWidth="1"/>
    <col min="15130" max="15130" width="6.42578125" style="1" customWidth="1"/>
    <col min="15131" max="15131" width="8.140625" style="1" customWidth="1"/>
    <col min="15132" max="15132" width="5.5703125" style="1" customWidth="1"/>
    <col min="15133" max="15133" width="7.140625" style="1" customWidth="1"/>
    <col min="15134" max="15134" width="8.140625" style="1" customWidth="1"/>
    <col min="15135" max="15135" width="6.140625" style="1" customWidth="1"/>
    <col min="15136" max="15360" width="8.7109375" style="1"/>
    <col min="15361" max="15361" width="15.85546875" style="1" customWidth="1"/>
    <col min="15362" max="15362" width="7.42578125" style="1" customWidth="1"/>
    <col min="15363" max="15363" width="8" style="1" customWidth="1"/>
    <col min="15364" max="15364" width="6.5703125" style="1" customWidth="1"/>
    <col min="15365" max="15365" width="7.42578125" style="1" customWidth="1"/>
    <col min="15366" max="15366" width="7.85546875" style="1" customWidth="1"/>
    <col min="15367" max="15367" width="6.140625" style="1" customWidth="1"/>
    <col min="15368" max="15368" width="7.42578125" style="1" customWidth="1"/>
    <col min="15369" max="15369" width="8.5703125" style="1" customWidth="1"/>
    <col min="15370" max="15370" width="6.42578125" style="1" customWidth="1"/>
    <col min="15371" max="15371" width="6.85546875" style="1" customWidth="1"/>
    <col min="15372" max="15372" width="8.140625" style="1" customWidth="1"/>
    <col min="15373" max="15373" width="6.28515625" style="1" customWidth="1"/>
    <col min="15374" max="15374" width="6.85546875" style="1" customWidth="1"/>
    <col min="15375" max="15375" width="8.42578125" style="1" customWidth="1"/>
    <col min="15376" max="15376" width="6.42578125" style="1" customWidth="1"/>
    <col min="15377" max="15377" width="7.5703125" style="1" customWidth="1"/>
    <col min="15378" max="15378" width="8" style="1" customWidth="1"/>
    <col min="15379" max="15379" width="6.5703125" style="1" customWidth="1"/>
    <col min="15380" max="15380" width="7.5703125" style="1" customWidth="1"/>
    <col min="15381" max="15381" width="9" style="1" customWidth="1"/>
    <col min="15382" max="15382" width="6.140625" style="1" customWidth="1"/>
    <col min="15383" max="15383" width="6.7109375" style="1" customWidth="1"/>
    <col min="15384" max="15384" width="8" style="1" customWidth="1"/>
    <col min="15385" max="15385" width="5.42578125" style="1" customWidth="1"/>
    <col min="15386" max="15386" width="6.42578125" style="1" customWidth="1"/>
    <col min="15387" max="15387" width="8.140625" style="1" customWidth="1"/>
    <col min="15388" max="15388" width="5.5703125" style="1" customWidth="1"/>
    <col min="15389" max="15389" width="7.140625" style="1" customWidth="1"/>
    <col min="15390" max="15390" width="8.140625" style="1" customWidth="1"/>
    <col min="15391" max="15391" width="6.140625" style="1" customWidth="1"/>
    <col min="15392" max="15616" width="8.7109375" style="1"/>
    <col min="15617" max="15617" width="15.85546875" style="1" customWidth="1"/>
    <col min="15618" max="15618" width="7.42578125" style="1" customWidth="1"/>
    <col min="15619" max="15619" width="8" style="1" customWidth="1"/>
    <col min="15620" max="15620" width="6.5703125" style="1" customWidth="1"/>
    <col min="15621" max="15621" width="7.42578125" style="1" customWidth="1"/>
    <col min="15622" max="15622" width="7.85546875" style="1" customWidth="1"/>
    <col min="15623" max="15623" width="6.140625" style="1" customWidth="1"/>
    <col min="15624" max="15624" width="7.42578125" style="1" customWidth="1"/>
    <col min="15625" max="15625" width="8.5703125" style="1" customWidth="1"/>
    <col min="15626" max="15626" width="6.42578125" style="1" customWidth="1"/>
    <col min="15627" max="15627" width="6.85546875" style="1" customWidth="1"/>
    <col min="15628" max="15628" width="8.140625" style="1" customWidth="1"/>
    <col min="15629" max="15629" width="6.28515625" style="1" customWidth="1"/>
    <col min="15630" max="15630" width="6.85546875" style="1" customWidth="1"/>
    <col min="15631" max="15631" width="8.42578125" style="1" customWidth="1"/>
    <col min="15632" max="15632" width="6.42578125" style="1" customWidth="1"/>
    <col min="15633" max="15633" width="7.5703125" style="1" customWidth="1"/>
    <col min="15634" max="15634" width="8" style="1" customWidth="1"/>
    <col min="15635" max="15635" width="6.5703125" style="1" customWidth="1"/>
    <col min="15636" max="15636" width="7.5703125" style="1" customWidth="1"/>
    <col min="15637" max="15637" width="9" style="1" customWidth="1"/>
    <col min="15638" max="15638" width="6.140625" style="1" customWidth="1"/>
    <col min="15639" max="15639" width="6.7109375" style="1" customWidth="1"/>
    <col min="15640" max="15640" width="8" style="1" customWidth="1"/>
    <col min="15641" max="15641" width="5.42578125" style="1" customWidth="1"/>
    <col min="15642" max="15642" width="6.42578125" style="1" customWidth="1"/>
    <col min="15643" max="15643" width="8.140625" style="1" customWidth="1"/>
    <col min="15644" max="15644" width="5.5703125" style="1" customWidth="1"/>
    <col min="15645" max="15645" width="7.140625" style="1" customWidth="1"/>
    <col min="15646" max="15646" width="8.140625" style="1" customWidth="1"/>
    <col min="15647" max="15647" width="6.140625" style="1" customWidth="1"/>
    <col min="15648" max="15872" width="8.7109375" style="1"/>
    <col min="15873" max="15873" width="15.85546875" style="1" customWidth="1"/>
    <col min="15874" max="15874" width="7.42578125" style="1" customWidth="1"/>
    <col min="15875" max="15875" width="8" style="1" customWidth="1"/>
    <col min="15876" max="15876" width="6.5703125" style="1" customWidth="1"/>
    <col min="15877" max="15877" width="7.42578125" style="1" customWidth="1"/>
    <col min="15878" max="15878" width="7.85546875" style="1" customWidth="1"/>
    <col min="15879" max="15879" width="6.140625" style="1" customWidth="1"/>
    <col min="15880" max="15880" width="7.42578125" style="1" customWidth="1"/>
    <col min="15881" max="15881" width="8.5703125" style="1" customWidth="1"/>
    <col min="15882" max="15882" width="6.42578125" style="1" customWidth="1"/>
    <col min="15883" max="15883" width="6.85546875" style="1" customWidth="1"/>
    <col min="15884" max="15884" width="8.140625" style="1" customWidth="1"/>
    <col min="15885" max="15885" width="6.28515625" style="1" customWidth="1"/>
    <col min="15886" max="15886" width="6.85546875" style="1" customWidth="1"/>
    <col min="15887" max="15887" width="8.42578125" style="1" customWidth="1"/>
    <col min="15888" max="15888" width="6.42578125" style="1" customWidth="1"/>
    <col min="15889" max="15889" width="7.5703125" style="1" customWidth="1"/>
    <col min="15890" max="15890" width="8" style="1" customWidth="1"/>
    <col min="15891" max="15891" width="6.5703125" style="1" customWidth="1"/>
    <col min="15892" max="15892" width="7.5703125" style="1" customWidth="1"/>
    <col min="15893" max="15893" width="9" style="1" customWidth="1"/>
    <col min="15894" max="15894" width="6.140625" style="1" customWidth="1"/>
    <col min="15895" max="15895" width="6.7109375" style="1" customWidth="1"/>
    <col min="15896" max="15896" width="8" style="1" customWidth="1"/>
    <col min="15897" max="15897" width="5.42578125" style="1" customWidth="1"/>
    <col min="15898" max="15898" width="6.42578125" style="1" customWidth="1"/>
    <col min="15899" max="15899" width="8.140625" style="1" customWidth="1"/>
    <col min="15900" max="15900" width="5.5703125" style="1" customWidth="1"/>
    <col min="15901" max="15901" width="7.140625" style="1" customWidth="1"/>
    <col min="15902" max="15902" width="8.140625" style="1" customWidth="1"/>
    <col min="15903" max="15903" width="6.140625" style="1" customWidth="1"/>
    <col min="15904" max="16128" width="8.7109375" style="1"/>
    <col min="16129" max="16129" width="15.85546875" style="1" customWidth="1"/>
    <col min="16130" max="16130" width="7.42578125" style="1" customWidth="1"/>
    <col min="16131" max="16131" width="8" style="1" customWidth="1"/>
    <col min="16132" max="16132" width="6.5703125" style="1" customWidth="1"/>
    <col min="16133" max="16133" width="7.42578125" style="1" customWidth="1"/>
    <col min="16134" max="16134" width="7.85546875" style="1" customWidth="1"/>
    <col min="16135" max="16135" width="6.140625" style="1" customWidth="1"/>
    <col min="16136" max="16136" width="7.42578125" style="1" customWidth="1"/>
    <col min="16137" max="16137" width="8.5703125" style="1" customWidth="1"/>
    <col min="16138" max="16138" width="6.42578125" style="1" customWidth="1"/>
    <col min="16139" max="16139" width="6.85546875" style="1" customWidth="1"/>
    <col min="16140" max="16140" width="8.140625" style="1" customWidth="1"/>
    <col min="16141" max="16141" width="6.28515625" style="1" customWidth="1"/>
    <col min="16142" max="16142" width="6.85546875" style="1" customWidth="1"/>
    <col min="16143" max="16143" width="8.42578125" style="1" customWidth="1"/>
    <col min="16144" max="16144" width="6.42578125" style="1" customWidth="1"/>
    <col min="16145" max="16145" width="7.5703125" style="1" customWidth="1"/>
    <col min="16146" max="16146" width="8" style="1" customWidth="1"/>
    <col min="16147" max="16147" width="6.5703125" style="1" customWidth="1"/>
    <col min="16148" max="16148" width="7.5703125" style="1" customWidth="1"/>
    <col min="16149" max="16149" width="9" style="1" customWidth="1"/>
    <col min="16150" max="16150" width="6.140625" style="1" customWidth="1"/>
    <col min="16151" max="16151" width="6.7109375" style="1" customWidth="1"/>
    <col min="16152" max="16152" width="8" style="1" customWidth="1"/>
    <col min="16153" max="16153" width="5.42578125" style="1" customWidth="1"/>
    <col min="16154" max="16154" width="6.42578125" style="1" customWidth="1"/>
    <col min="16155" max="16155" width="8.140625" style="1" customWidth="1"/>
    <col min="16156" max="16156" width="5.5703125" style="1" customWidth="1"/>
    <col min="16157" max="16157" width="7.140625" style="1" customWidth="1"/>
    <col min="16158" max="16158" width="8.140625" style="1" customWidth="1"/>
    <col min="16159" max="16159" width="6.140625" style="1" customWidth="1"/>
    <col min="16160" max="16384" width="8.7109375" style="1"/>
  </cols>
  <sheetData>
    <row r="1" spans="1:31" ht="59.1" customHeight="1" x14ac:dyDescent="0.2">
      <c r="A1" s="387" t="s">
        <v>346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</row>
    <row r="2" spans="1:31" ht="26.45" customHeight="1" x14ac:dyDescent="0.3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</row>
    <row r="3" spans="1:31" ht="66.75" customHeight="1" x14ac:dyDescent="0.2">
      <c r="A3" s="385" t="s">
        <v>49</v>
      </c>
      <c r="B3" s="393" t="s">
        <v>347</v>
      </c>
      <c r="C3" s="393"/>
      <c r="D3" s="393"/>
      <c r="E3" s="393" t="s">
        <v>348</v>
      </c>
      <c r="F3" s="393"/>
      <c r="G3" s="393"/>
      <c r="H3" s="393" t="s">
        <v>347</v>
      </c>
      <c r="I3" s="393"/>
      <c r="J3" s="393"/>
      <c r="K3" s="393" t="s">
        <v>348</v>
      </c>
      <c r="L3" s="393"/>
      <c r="M3" s="393"/>
      <c r="N3" s="393" t="s">
        <v>347</v>
      </c>
      <c r="O3" s="393"/>
      <c r="P3" s="393"/>
      <c r="Q3" s="393" t="s">
        <v>348</v>
      </c>
      <c r="R3" s="393"/>
      <c r="S3" s="393"/>
      <c r="T3" s="393" t="s">
        <v>347</v>
      </c>
      <c r="U3" s="393"/>
      <c r="V3" s="393"/>
      <c r="W3" s="393" t="s">
        <v>348</v>
      </c>
      <c r="X3" s="393"/>
      <c r="Y3" s="393"/>
      <c r="Z3" s="393" t="s">
        <v>349</v>
      </c>
      <c r="AA3" s="393"/>
      <c r="AB3" s="393"/>
      <c r="AC3" s="446" t="s">
        <v>350</v>
      </c>
      <c r="AD3" s="446"/>
      <c r="AE3" s="446"/>
    </row>
    <row r="4" spans="1:31" ht="78" customHeight="1" x14ac:dyDescent="0.2">
      <c r="A4" s="385"/>
      <c r="B4" s="5" t="s">
        <v>351</v>
      </c>
      <c r="C4" s="5" t="s">
        <v>352</v>
      </c>
      <c r="D4" s="199" t="s">
        <v>353</v>
      </c>
      <c r="E4" s="5" t="s">
        <v>351</v>
      </c>
      <c r="F4" s="5" t="s">
        <v>352</v>
      </c>
      <c r="G4" s="199" t="s">
        <v>353</v>
      </c>
      <c r="H4" s="5" t="s">
        <v>351</v>
      </c>
      <c r="I4" s="5" t="s">
        <v>352</v>
      </c>
      <c r="J4" s="199" t="s">
        <v>353</v>
      </c>
      <c r="K4" s="5" t="s">
        <v>351</v>
      </c>
      <c r="L4" s="5" t="s">
        <v>352</v>
      </c>
      <c r="M4" s="199" t="s">
        <v>353</v>
      </c>
      <c r="N4" s="5" t="s">
        <v>351</v>
      </c>
      <c r="O4" s="5" t="s">
        <v>352</v>
      </c>
      <c r="P4" s="199" t="s">
        <v>353</v>
      </c>
      <c r="Q4" s="5" t="s">
        <v>351</v>
      </c>
      <c r="R4" s="5" t="s">
        <v>352</v>
      </c>
      <c r="S4" s="199" t="s">
        <v>353</v>
      </c>
      <c r="T4" s="5" t="s">
        <v>351</v>
      </c>
      <c r="U4" s="5" t="s">
        <v>352</v>
      </c>
      <c r="V4" s="199" t="s">
        <v>353</v>
      </c>
      <c r="W4" s="5" t="s">
        <v>351</v>
      </c>
      <c r="X4" s="5" t="s">
        <v>352</v>
      </c>
      <c r="Y4" s="199" t="s">
        <v>353</v>
      </c>
      <c r="Z4" s="5" t="s">
        <v>351</v>
      </c>
      <c r="AA4" s="5" t="s">
        <v>352</v>
      </c>
      <c r="AB4" s="199" t="s">
        <v>353</v>
      </c>
      <c r="AC4" s="5" t="s">
        <v>351</v>
      </c>
      <c r="AD4" s="5" t="s">
        <v>352</v>
      </c>
      <c r="AE4" s="199" t="s">
        <v>353</v>
      </c>
    </row>
    <row r="5" spans="1:31" ht="12" customHeight="1" x14ac:dyDescent="0.2">
      <c r="A5" s="385"/>
      <c r="B5" s="395">
        <v>2011</v>
      </c>
      <c r="C5" s="396"/>
      <c r="D5" s="396"/>
      <c r="E5" s="396"/>
      <c r="F5" s="396"/>
      <c r="G5" s="397"/>
      <c r="H5" s="395">
        <v>2012</v>
      </c>
      <c r="I5" s="396"/>
      <c r="J5" s="396"/>
      <c r="K5" s="396"/>
      <c r="L5" s="396"/>
      <c r="M5" s="397"/>
      <c r="N5" s="395">
        <v>2013</v>
      </c>
      <c r="O5" s="396"/>
      <c r="P5" s="396"/>
      <c r="Q5" s="396"/>
      <c r="R5" s="396"/>
      <c r="S5" s="397"/>
      <c r="T5" s="395">
        <v>2014</v>
      </c>
      <c r="U5" s="396"/>
      <c r="V5" s="396"/>
      <c r="W5" s="396"/>
      <c r="X5" s="396"/>
      <c r="Y5" s="397"/>
      <c r="Z5" s="385" t="e">
        <f>#REF!</f>
        <v>#REF!</v>
      </c>
      <c r="AA5" s="385"/>
      <c r="AB5" s="385"/>
      <c r="AC5" s="385"/>
      <c r="AD5" s="385"/>
      <c r="AE5" s="385"/>
    </row>
    <row r="6" spans="1:31" ht="4.5" customHeight="1" x14ac:dyDescent="0.2">
      <c r="A6" s="385"/>
      <c r="B6" s="398"/>
      <c r="C6" s="399"/>
      <c r="D6" s="399"/>
      <c r="E6" s="399"/>
      <c r="F6" s="399"/>
      <c r="G6" s="400"/>
      <c r="H6" s="398"/>
      <c r="I6" s="399"/>
      <c r="J6" s="399"/>
      <c r="K6" s="399"/>
      <c r="L6" s="399"/>
      <c r="M6" s="400"/>
      <c r="N6" s="398"/>
      <c r="O6" s="399"/>
      <c r="P6" s="399"/>
      <c r="Q6" s="399"/>
      <c r="R6" s="399"/>
      <c r="S6" s="400"/>
      <c r="T6" s="398"/>
      <c r="U6" s="399"/>
      <c r="V6" s="399"/>
      <c r="W6" s="399"/>
      <c r="X6" s="399"/>
      <c r="Y6" s="400"/>
      <c r="Z6" s="385"/>
      <c r="AA6" s="385"/>
      <c r="AB6" s="385"/>
      <c r="AC6" s="385"/>
      <c r="AD6" s="385"/>
      <c r="AE6" s="385"/>
    </row>
    <row r="7" spans="1:31" ht="18.75" customHeight="1" x14ac:dyDescent="0.2">
      <c r="A7" s="200" t="s">
        <v>3</v>
      </c>
      <c r="B7" s="62">
        <v>41</v>
      </c>
      <c r="C7" s="62">
        <v>159</v>
      </c>
      <c r="D7" s="201">
        <v>3.8780487804878048</v>
      </c>
      <c r="E7" s="62">
        <v>40</v>
      </c>
      <c r="F7" s="62">
        <v>153</v>
      </c>
      <c r="G7" s="201">
        <v>3.8250000000000002</v>
      </c>
      <c r="H7" s="62">
        <v>51</v>
      </c>
      <c r="I7" s="62">
        <v>155</v>
      </c>
      <c r="J7" s="201">
        <v>3.0392156862745097</v>
      </c>
      <c r="K7" s="62">
        <v>50</v>
      </c>
      <c r="L7" s="62">
        <v>142</v>
      </c>
      <c r="M7" s="201">
        <v>2.84</v>
      </c>
      <c r="N7" s="62">
        <v>57</v>
      </c>
      <c r="O7" s="62">
        <v>147</v>
      </c>
      <c r="P7" s="201">
        <v>2.5789473684210527</v>
      </c>
      <c r="Q7" s="62">
        <v>52</v>
      </c>
      <c r="R7" s="62">
        <v>136</v>
      </c>
      <c r="S7" s="201">
        <v>2.6153846153846154</v>
      </c>
      <c r="T7" s="62">
        <v>57</v>
      </c>
      <c r="U7" s="62">
        <v>149</v>
      </c>
      <c r="V7" s="201">
        <v>2.6140350877192984</v>
      </c>
      <c r="W7" s="62">
        <v>50</v>
      </c>
      <c r="X7" s="62">
        <v>141</v>
      </c>
      <c r="Y7" s="201">
        <v>2.82</v>
      </c>
      <c r="Z7" s="62">
        <v>63</v>
      </c>
      <c r="AA7" s="62">
        <v>153</v>
      </c>
      <c r="AB7" s="201">
        <v>2.4285714285714284</v>
      </c>
      <c r="AC7" s="62">
        <v>56</v>
      </c>
      <c r="AD7" s="62">
        <v>145</v>
      </c>
      <c r="AE7" s="201">
        <v>2.5892857142857144</v>
      </c>
    </row>
    <row r="8" spans="1:31" ht="18.75" customHeight="1" x14ac:dyDescent="0.2">
      <c r="A8" s="200" t="s">
        <v>4</v>
      </c>
      <c r="B8" s="62">
        <v>18</v>
      </c>
      <c r="C8" s="62">
        <v>71</v>
      </c>
      <c r="D8" s="201">
        <v>3.9444444444444446</v>
      </c>
      <c r="E8" s="62">
        <v>18</v>
      </c>
      <c r="F8" s="62">
        <v>67</v>
      </c>
      <c r="G8" s="201">
        <v>3.7222222222222223</v>
      </c>
      <c r="H8" s="62">
        <v>20</v>
      </c>
      <c r="I8" s="62">
        <v>69</v>
      </c>
      <c r="J8" s="201">
        <v>3.45</v>
      </c>
      <c r="K8" s="62">
        <v>20</v>
      </c>
      <c r="L8" s="62">
        <v>66</v>
      </c>
      <c r="M8" s="201">
        <v>3.3</v>
      </c>
      <c r="N8" s="62">
        <v>25</v>
      </c>
      <c r="O8" s="62">
        <v>66</v>
      </c>
      <c r="P8" s="201">
        <v>2.64</v>
      </c>
      <c r="Q8" s="62">
        <v>25</v>
      </c>
      <c r="R8" s="62">
        <v>61</v>
      </c>
      <c r="S8" s="201">
        <v>2.44</v>
      </c>
      <c r="T8" s="62">
        <v>24</v>
      </c>
      <c r="U8" s="62">
        <v>66</v>
      </c>
      <c r="V8" s="201">
        <v>2.75</v>
      </c>
      <c r="W8" s="62">
        <v>23</v>
      </c>
      <c r="X8" s="62">
        <v>61</v>
      </c>
      <c r="Y8" s="201">
        <v>2.652173913043478</v>
      </c>
      <c r="Z8" s="62">
        <v>23</v>
      </c>
      <c r="AA8" s="62">
        <v>61</v>
      </c>
      <c r="AB8" s="201">
        <v>2.652173913043478</v>
      </c>
      <c r="AC8" s="62">
        <v>22</v>
      </c>
      <c r="AD8" s="62">
        <v>56</v>
      </c>
      <c r="AE8" s="201">
        <v>2.5454545454545454</v>
      </c>
    </row>
    <row r="9" spans="1:31" ht="18.75" customHeight="1" x14ac:dyDescent="0.2">
      <c r="A9" s="200" t="s">
        <v>5</v>
      </c>
      <c r="B9" s="62">
        <v>29</v>
      </c>
      <c r="C9" s="62">
        <v>120</v>
      </c>
      <c r="D9" s="201">
        <v>4.1379310344827589</v>
      </c>
      <c r="E9" s="62">
        <v>24</v>
      </c>
      <c r="F9" s="62">
        <v>115</v>
      </c>
      <c r="G9" s="201">
        <v>4.791666666666667</v>
      </c>
      <c r="H9" s="62">
        <v>28</v>
      </c>
      <c r="I9" s="62">
        <v>116</v>
      </c>
      <c r="J9" s="201">
        <v>4.1428571428571432</v>
      </c>
      <c r="K9" s="62">
        <v>21</v>
      </c>
      <c r="L9" s="62">
        <v>108</v>
      </c>
      <c r="M9" s="201">
        <v>5.1428571428571432</v>
      </c>
      <c r="N9" s="62">
        <v>32</v>
      </c>
      <c r="O9" s="62">
        <v>117</v>
      </c>
      <c r="P9" s="201">
        <v>3.65625</v>
      </c>
      <c r="Q9" s="62">
        <v>25</v>
      </c>
      <c r="R9" s="62">
        <v>108</v>
      </c>
      <c r="S9" s="201">
        <v>4.32</v>
      </c>
      <c r="T9" s="62">
        <v>32</v>
      </c>
      <c r="U9" s="62">
        <v>118</v>
      </c>
      <c r="V9" s="201">
        <v>3.6875</v>
      </c>
      <c r="W9" s="62">
        <v>28</v>
      </c>
      <c r="X9" s="62">
        <v>108</v>
      </c>
      <c r="Y9" s="201">
        <v>3.8571428571428572</v>
      </c>
      <c r="Z9" s="62">
        <v>30</v>
      </c>
      <c r="AA9" s="62">
        <v>109</v>
      </c>
      <c r="AB9" s="201">
        <v>3.6333333333333333</v>
      </c>
      <c r="AC9" s="62">
        <v>28</v>
      </c>
      <c r="AD9" s="62">
        <v>104</v>
      </c>
      <c r="AE9" s="201">
        <v>3.7142857142857144</v>
      </c>
    </row>
    <row r="10" spans="1:31" ht="18.75" customHeight="1" x14ac:dyDescent="0.2">
      <c r="A10" s="200" t="s">
        <v>6</v>
      </c>
      <c r="B10" s="62">
        <v>31</v>
      </c>
      <c r="C10" s="62">
        <v>147</v>
      </c>
      <c r="D10" s="201">
        <v>4.741935483870968</v>
      </c>
      <c r="E10" s="62">
        <v>29</v>
      </c>
      <c r="F10" s="62">
        <v>136</v>
      </c>
      <c r="G10" s="201">
        <v>4.6896551724137927</v>
      </c>
      <c r="H10" s="62">
        <v>33</v>
      </c>
      <c r="I10" s="62">
        <v>138</v>
      </c>
      <c r="J10" s="201">
        <v>4.1818181818181817</v>
      </c>
      <c r="K10" s="62">
        <v>28</v>
      </c>
      <c r="L10" s="62">
        <v>129</v>
      </c>
      <c r="M10" s="201">
        <v>4.6071428571428568</v>
      </c>
      <c r="N10" s="62">
        <v>40</v>
      </c>
      <c r="O10" s="62">
        <v>133</v>
      </c>
      <c r="P10" s="201">
        <v>3.3250000000000002</v>
      </c>
      <c r="Q10" s="62">
        <v>34</v>
      </c>
      <c r="R10" s="62">
        <v>118</v>
      </c>
      <c r="S10" s="201">
        <v>3.4705882352941178</v>
      </c>
      <c r="T10" s="62">
        <v>37</v>
      </c>
      <c r="U10" s="62">
        <v>136</v>
      </c>
      <c r="V10" s="201">
        <v>3.6756756756756759</v>
      </c>
      <c r="W10" s="62">
        <v>34</v>
      </c>
      <c r="X10" s="62">
        <v>123</v>
      </c>
      <c r="Y10" s="201">
        <v>3.6176470588235294</v>
      </c>
      <c r="Z10" s="62">
        <v>34</v>
      </c>
      <c r="AA10" s="62">
        <v>131</v>
      </c>
      <c r="AB10" s="201">
        <v>3.8529411764705883</v>
      </c>
      <c r="AC10" s="62">
        <v>28</v>
      </c>
      <c r="AD10" s="62">
        <v>115</v>
      </c>
      <c r="AE10" s="201">
        <v>4.1071428571428568</v>
      </c>
    </row>
    <row r="11" spans="1:31" ht="18.75" customHeight="1" x14ac:dyDescent="0.2">
      <c r="A11" s="200" t="s">
        <v>7</v>
      </c>
      <c r="B11" s="62">
        <v>44</v>
      </c>
      <c r="C11" s="62">
        <v>161</v>
      </c>
      <c r="D11" s="201">
        <v>3.6590909090909092</v>
      </c>
      <c r="E11" s="62">
        <v>43</v>
      </c>
      <c r="F11" s="62">
        <v>143</v>
      </c>
      <c r="G11" s="201">
        <v>3.3255813953488373</v>
      </c>
      <c r="H11" s="62">
        <v>47</v>
      </c>
      <c r="I11" s="62">
        <v>169</v>
      </c>
      <c r="J11" s="201">
        <v>3.5957446808510638</v>
      </c>
      <c r="K11" s="62">
        <v>42</v>
      </c>
      <c r="L11" s="62">
        <v>154</v>
      </c>
      <c r="M11" s="201">
        <v>3.6666666666666665</v>
      </c>
      <c r="N11" s="62">
        <v>54</v>
      </c>
      <c r="O11" s="62">
        <v>165</v>
      </c>
      <c r="P11" s="201">
        <v>3.0555555555555554</v>
      </c>
      <c r="Q11" s="62">
        <v>41</v>
      </c>
      <c r="R11" s="62">
        <v>157</v>
      </c>
      <c r="S11" s="201">
        <v>3.8292682926829267</v>
      </c>
      <c r="T11" s="62">
        <v>56</v>
      </c>
      <c r="U11" s="62">
        <v>171</v>
      </c>
      <c r="V11" s="201">
        <v>3.0535714285714284</v>
      </c>
      <c r="W11" s="62">
        <v>45</v>
      </c>
      <c r="X11" s="62">
        <v>159</v>
      </c>
      <c r="Y11" s="201">
        <v>3.5333333333333332</v>
      </c>
      <c r="Z11" s="62">
        <v>52</v>
      </c>
      <c r="AA11" s="62">
        <v>170</v>
      </c>
      <c r="AB11" s="201">
        <v>3.2692307692307692</v>
      </c>
      <c r="AC11" s="62">
        <v>43</v>
      </c>
      <c r="AD11" s="62">
        <v>155</v>
      </c>
      <c r="AE11" s="201">
        <v>3.6046511627906979</v>
      </c>
    </row>
    <row r="12" spans="1:31" ht="18.75" customHeight="1" x14ac:dyDescent="0.2">
      <c r="A12" s="200" t="s">
        <v>8</v>
      </c>
      <c r="B12" s="62">
        <v>34</v>
      </c>
      <c r="C12" s="62">
        <v>154</v>
      </c>
      <c r="D12" s="201">
        <v>4.5294117647058822</v>
      </c>
      <c r="E12" s="62">
        <v>29</v>
      </c>
      <c r="F12" s="62">
        <v>137</v>
      </c>
      <c r="G12" s="201">
        <v>4.7241379310344831</v>
      </c>
      <c r="H12" s="62">
        <v>34</v>
      </c>
      <c r="I12" s="62">
        <v>158</v>
      </c>
      <c r="J12" s="201">
        <v>4.6470588235294121</v>
      </c>
      <c r="K12" s="62">
        <v>33</v>
      </c>
      <c r="L12" s="62">
        <v>139</v>
      </c>
      <c r="M12" s="201">
        <v>4.2121212121212119</v>
      </c>
      <c r="N12" s="62">
        <v>37</v>
      </c>
      <c r="O12" s="62">
        <v>160</v>
      </c>
      <c r="P12" s="201">
        <v>4.3243243243243246</v>
      </c>
      <c r="Q12" s="62">
        <v>34</v>
      </c>
      <c r="R12" s="62">
        <v>144</v>
      </c>
      <c r="S12" s="201">
        <v>4.2352941176470589</v>
      </c>
      <c r="T12" s="62">
        <v>35</v>
      </c>
      <c r="U12" s="62">
        <v>153</v>
      </c>
      <c r="V12" s="201">
        <v>4.371428571428571</v>
      </c>
      <c r="W12" s="62">
        <v>27</v>
      </c>
      <c r="X12" s="62">
        <v>131</v>
      </c>
      <c r="Y12" s="201">
        <v>4.8518518518518521</v>
      </c>
      <c r="Z12" s="62">
        <v>38</v>
      </c>
      <c r="AA12" s="62">
        <v>149</v>
      </c>
      <c r="AB12" s="201">
        <v>3.9210526315789473</v>
      </c>
      <c r="AC12" s="62">
        <v>26</v>
      </c>
      <c r="AD12" s="62">
        <v>132</v>
      </c>
      <c r="AE12" s="201">
        <v>5.0769230769230766</v>
      </c>
    </row>
    <row r="13" spans="1:31" ht="18.75" customHeight="1" x14ac:dyDescent="0.2">
      <c r="A13" s="200" t="s">
        <v>27</v>
      </c>
      <c r="B13" s="62">
        <v>48</v>
      </c>
      <c r="C13" s="62">
        <v>185</v>
      </c>
      <c r="D13" s="201">
        <v>3.8541666666666665</v>
      </c>
      <c r="E13" s="62">
        <v>46</v>
      </c>
      <c r="F13" s="62">
        <v>172</v>
      </c>
      <c r="G13" s="201">
        <v>3.7391304347826089</v>
      </c>
      <c r="H13" s="62">
        <v>44</v>
      </c>
      <c r="I13" s="62">
        <v>192</v>
      </c>
      <c r="J13" s="201">
        <v>4.3636363636363633</v>
      </c>
      <c r="K13" s="62">
        <v>40</v>
      </c>
      <c r="L13" s="62">
        <v>165</v>
      </c>
      <c r="M13" s="201">
        <v>4.125</v>
      </c>
      <c r="N13" s="62">
        <v>44</v>
      </c>
      <c r="O13" s="62">
        <v>175</v>
      </c>
      <c r="P13" s="201">
        <v>3.9772727272727271</v>
      </c>
      <c r="Q13" s="62">
        <v>40</v>
      </c>
      <c r="R13" s="62">
        <v>168</v>
      </c>
      <c r="S13" s="201">
        <v>4.2</v>
      </c>
      <c r="T13" s="62">
        <v>50</v>
      </c>
      <c r="U13" s="62">
        <v>178</v>
      </c>
      <c r="V13" s="201">
        <v>3.56</v>
      </c>
      <c r="W13" s="62">
        <v>47</v>
      </c>
      <c r="X13" s="62">
        <v>168</v>
      </c>
      <c r="Y13" s="201">
        <v>3.5744680851063828</v>
      </c>
      <c r="Z13" s="62">
        <v>48</v>
      </c>
      <c r="AA13" s="62">
        <v>171</v>
      </c>
      <c r="AB13" s="201">
        <v>3.5625</v>
      </c>
      <c r="AC13" s="62">
        <v>45</v>
      </c>
      <c r="AD13" s="62">
        <v>157</v>
      </c>
      <c r="AE13" s="201">
        <v>3.4888888888888889</v>
      </c>
    </row>
    <row r="14" spans="1:31" ht="18.75" customHeight="1" x14ac:dyDescent="0.2">
      <c r="A14" s="200" t="s">
        <v>28</v>
      </c>
      <c r="B14" s="62">
        <v>26</v>
      </c>
      <c r="C14" s="62">
        <v>174</v>
      </c>
      <c r="D14" s="201">
        <v>6.6923076923076925</v>
      </c>
      <c r="E14" s="62">
        <v>21</v>
      </c>
      <c r="F14" s="62">
        <v>151</v>
      </c>
      <c r="G14" s="201">
        <v>7.1904761904761907</v>
      </c>
      <c r="H14" s="62">
        <v>30</v>
      </c>
      <c r="I14" s="62">
        <v>169</v>
      </c>
      <c r="J14" s="201">
        <v>5.6333333333333337</v>
      </c>
      <c r="K14" s="62">
        <v>27</v>
      </c>
      <c r="L14" s="62">
        <v>141</v>
      </c>
      <c r="M14" s="201">
        <v>5.2222222222222223</v>
      </c>
      <c r="N14" s="62">
        <v>33</v>
      </c>
      <c r="O14" s="62">
        <v>165</v>
      </c>
      <c r="P14" s="201">
        <v>5</v>
      </c>
      <c r="Q14" s="62">
        <v>28</v>
      </c>
      <c r="R14" s="62">
        <v>147</v>
      </c>
      <c r="S14" s="201">
        <v>5.25</v>
      </c>
      <c r="T14" s="62">
        <v>33</v>
      </c>
      <c r="U14" s="62">
        <v>164</v>
      </c>
      <c r="V14" s="201">
        <v>4.9696969696969697</v>
      </c>
      <c r="W14" s="62">
        <v>29</v>
      </c>
      <c r="X14" s="62">
        <v>149</v>
      </c>
      <c r="Y14" s="201">
        <v>5.1379310344827589</v>
      </c>
      <c r="Z14" s="62">
        <v>30</v>
      </c>
      <c r="AA14" s="62">
        <v>157</v>
      </c>
      <c r="AB14" s="201">
        <v>5.2333333333333334</v>
      </c>
      <c r="AC14" s="62">
        <v>29</v>
      </c>
      <c r="AD14" s="62">
        <v>146</v>
      </c>
      <c r="AE14" s="201">
        <v>5.0344827586206895</v>
      </c>
    </row>
    <row r="15" spans="1:31" ht="18.75" customHeight="1" x14ac:dyDescent="0.2">
      <c r="A15" s="200" t="s">
        <v>9</v>
      </c>
      <c r="B15" s="62">
        <v>28</v>
      </c>
      <c r="C15" s="62">
        <v>157</v>
      </c>
      <c r="D15" s="201">
        <v>5.6071428571428568</v>
      </c>
      <c r="E15" s="62">
        <v>28</v>
      </c>
      <c r="F15" s="62">
        <v>142</v>
      </c>
      <c r="G15" s="201">
        <v>5.0714285714285712</v>
      </c>
      <c r="H15" s="62">
        <v>31</v>
      </c>
      <c r="I15" s="62">
        <v>154</v>
      </c>
      <c r="J15" s="201">
        <v>4.967741935483871</v>
      </c>
      <c r="K15" s="62">
        <v>30</v>
      </c>
      <c r="L15" s="62">
        <v>141</v>
      </c>
      <c r="M15" s="201">
        <v>4.7</v>
      </c>
      <c r="N15" s="62">
        <v>30</v>
      </c>
      <c r="O15" s="62">
        <v>153</v>
      </c>
      <c r="P15" s="201">
        <v>5.0999999999999996</v>
      </c>
      <c r="Q15" s="62">
        <v>27</v>
      </c>
      <c r="R15" s="62">
        <v>135</v>
      </c>
      <c r="S15" s="201">
        <v>5</v>
      </c>
      <c r="T15" s="62">
        <v>32</v>
      </c>
      <c r="U15" s="62">
        <v>152</v>
      </c>
      <c r="V15" s="201">
        <v>4.75</v>
      </c>
      <c r="W15" s="62">
        <v>28</v>
      </c>
      <c r="X15" s="62">
        <v>142</v>
      </c>
      <c r="Y15" s="201">
        <v>5.0714285714285712</v>
      </c>
      <c r="Z15" s="62">
        <v>35</v>
      </c>
      <c r="AA15" s="62">
        <v>150</v>
      </c>
      <c r="AB15" s="201">
        <v>4.2857142857142856</v>
      </c>
      <c r="AC15" s="62">
        <v>31</v>
      </c>
      <c r="AD15" s="62">
        <v>142</v>
      </c>
      <c r="AE15" s="201">
        <v>4.580645161290323</v>
      </c>
    </row>
    <row r="16" spans="1:31" ht="18.75" customHeight="1" x14ac:dyDescent="0.2">
      <c r="A16" s="200" t="s">
        <v>10</v>
      </c>
      <c r="B16" s="62">
        <v>20</v>
      </c>
      <c r="C16" s="62">
        <v>92</v>
      </c>
      <c r="D16" s="201">
        <v>4.5999999999999996</v>
      </c>
      <c r="E16" s="62">
        <v>19</v>
      </c>
      <c r="F16" s="62">
        <v>80</v>
      </c>
      <c r="G16" s="201">
        <v>4.2105263157894735</v>
      </c>
      <c r="H16" s="62">
        <v>28</v>
      </c>
      <c r="I16" s="62">
        <v>85</v>
      </c>
      <c r="J16" s="201">
        <v>3.0357142857142856</v>
      </c>
      <c r="K16" s="62">
        <v>22</v>
      </c>
      <c r="L16" s="62">
        <v>75</v>
      </c>
      <c r="M16" s="201">
        <v>3.4090909090909092</v>
      </c>
      <c r="N16" s="62">
        <v>25</v>
      </c>
      <c r="O16" s="62">
        <v>90</v>
      </c>
      <c r="P16" s="201">
        <v>3.6</v>
      </c>
      <c r="Q16" s="62">
        <v>20</v>
      </c>
      <c r="R16" s="62">
        <v>82</v>
      </c>
      <c r="S16" s="201">
        <v>4.0999999999999996</v>
      </c>
      <c r="T16" s="62">
        <v>28</v>
      </c>
      <c r="U16" s="62">
        <v>88</v>
      </c>
      <c r="V16" s="201">
        <v>3.1428571428571428</v>
      </c>
      <c r="W16" s="62">
        <v>21</v>
      </c>
      <c r="X16" s="62">
        <v>74</v>
      </c>
      <c r="Y16" s="201">
        <v>3.5238095238095237</v>
      </c>
      <c r="Z16" s="62">
        <v>25</v>
      </c>
      <c r="AA16" s="62">
        <v>81</v>
      </c>
      <c r="AB16" s="201">
        <v>3.24</v>
      </c>
      <c r="AC16" s="62">
        <v>19</v>
      </c>
      <c r="AD16" s="62">
        <v>70</v>
      </c>
      <c r="AE16" s="201">
        <v>3.6842105263157894</v>
      </c>
    </row>
    <row r="17" spans="1:31" ht="42" customHeight="1" x14ac:dyDescent="0.25">
      <c r="A17" s="19" t="s">
        <v>11</v>
      </c>
      <c r="B17" s="62">
        <v>6</v>
      </c>
      <c r="C17" s="62">
        <v>29</v>
      </c>
      <c r="D17" s="201">
        <v>4.833333333333333</v>
      </c>
      <c r="E17" s="62">
        <v>6</v>
      </c>
      <c r="F17" s="62">
        <v>26</v>
      </c>
      <c r="G17" s="201">
        <v>4.333333333333333</v>
      </c>
      <c r="H17" s="62">
        <v>6</v>
      </c>
      <c r="I17" s="62">
        <v>25</v>
      </c>
      <c r="J17" s="201">
        <v>4.166666666666667</v>
      </c>
      <c r="K17" s="62">
        <v>6</v>
      </c>
      <c r="L17" s="62">
        <v>24</v>
      </c>
      <c r="M17" s="201">
        <v>4</v>
      </c>
      <c r="N17" s="62">
        <v>6</v>
      </c>
      <c r="O17" s="62">
        <v>25</v>
      </c>
      <c r="P17" s="201">
        <v>4.166666666666667</v>
      </c>
      <c r="Q17" s="62">
        <v>6</v>
      </c>
      <c r="R17" s="62">
        <v>23</v>
      </c>
      <c r="S17" s="201">
        <v>3.8333333333333335</v>
      </c>
      <c r="T17" s="62">
        <v>6</v>
      </c>
      <c r="U17" s="62">
        <v>26</v>
      </c>
      <c r="V17" s="201">
        <v>4.333333333333333</v>
      </c>
      <c r="W17" s="62">
        <v>6</v>
      </c>
      <c r="X17" s="62">
        <v>25</v>
      </c>
      <c r="Y17" s="201">
        <v>4.166666666666667</v>
      </c>
      <c r="Z17" s="62">
        <v>5</v>
      </c>
      <c r="AA17" s="62">
        <v>22</v>
      </c>
      <c r="AB17" s="201">
        <v>4.4000000000000004</v>
      </c>
      <c r="AC17" s="62">
        <v>5</v>
      </c>
      <c r="AD17" s="62">
        <v>22</v>
      </c>
      <c r="AE17" s="201">
        <v>4.4000000000000004</v>
      </c>
    </row>
    <row r="18" spans="1:31" ht="18.75" customHeight="1" x14ac:dyDescent="0.2">
      <c r="A18" s="200" t="s">
        <v>126</v>
      </c>
      <c r="B18" s="62">
        <v>2</v>
      </c>
      <c r="C18" s="62">
        <v>39</v>
      </c>
      <c r="D18" s="201">
        <v>19.5</v>
      </c>
      <c r="E18" s="62">
        <v>2</v>
      </c>
      <c r="F18" s="62">
        <v>38</v>
      </c>
      <c r="G18" s="201">
        <v>19</v>
      </c>
      <c r="H18" s="62">
        <v>4</v>
      </c>
      <c r="I18" s="62">
        <v>34</v>
      </c>
      <c r="J18" s="201">
        <v>8.5</v>
      </c>
      <c r="K18" s="62">
        <v>4</v>
      </c>
      <c r="L18" s="62">
        <v>34</v>
      </c>
      <c r="M18" s="201">
        <v>8.5</v>
      </c>
      <c r="N18" s="62">
        <v>4</v>
      </c>
      <c r="O18" s="62">
        <v>36</v>
      </c>
      <c r="P18" s="201">
        <v>9</v>
      </c>
      <c r="Q18" s="62">
        <v>4</v>
      </c>
      <c r="R18" s="62">
        <v>36</v>
      </c>
      <c r="S18" s="201">
        <v>9</v>
      </c>
      <c r="T18" s="62">
        <v>4</v>
      </c>
      <c r="U18" s="62">
        <v>33</v>
      </c>
      <c r="V18" s="201">
        <v>8.25</v>
      </c>
      <c r="W18" s="62">
        <v>3</v>
      </c>
      <c r="X18" s="62">
        <v>33</v>
      </c>
      <c r="Y18" s="201">
        <v>11</v>
      </c>
      <c r="Z18" s="62">
        <v>3</v>
      </c>
      <c r="AA18" s="62">
        <v>30</v>
      </c>
      <c r="AB18" s="201">
        <v>10</v>
      </c>
      <c r="AC18" s="62">
        <v>2</v>
      </c>
      <c r="AD18" s="62">
        <v>28</v>
      </c>
      <c r="AE18" s="201">
        <v>14</v>
      </c>
    </row>
    <row r="19" spans="1:31" ht="30.75" customHeight="1" x14ac:dyDescent="0.2">
      <c r="A19" s="202" t="s">
        <v>93</v>
      </c>
      <c r="B19" s="62">
        <v>327</v>
      </c>
      <c r="C19" s="62">
        <v>1488</v>
      </c>
      <c r="D19" s="201">
        <v>4.5504587155963305</v>
      </c>
      <c r="E19" s="62">
        <v>305</v>
      </c>
      <c r="F19" s="62">
        <v>1360</v>
      </c>
      <c r="G19" s="201">
        <v>4.4590163934426226</v>
      </c>
      <c r="H19" s="62">
        <v>356</v>
      </c>
      <c r="I19" s="62">
        <v>1464</v>
      </c>
      <c r="J19" s="201">
        <v>4.1123595505617976</v>
      </c>
      <c r="K19" s="62">
        <v>323</v>
      </c>
      <c r="L19" s="62">
        <v>1318</v>
      </c>
      <c r="M19" s="201">
        <v>4.0804953560371517</v>
      </c>
      <c r="N19" s="62">
        <v>387</v>
      </c>
      <c r="O19" s="62">
        <v>1432</v>
      </c>
      <c r="P19" s="201">
        <v>3.7002583979328167</v>
      </c>
      <c r="Q19" s="62">
        <v>330</v>
      </c>
      <c r="R19" s="62">
        <v>1292</v>
      </c>
      <c r="S19" s="201">
        <v>3.915151515151515</v>
      </c>
      <c r="T19" s="62">
        <v>396</v>
      </c>
      <c r="U19" s="62">
        <v>1445</v>
      </c>
      <c r="V19" s="201">
        <v>3.6489898989898988</v>
      </c>
      <c r="W19" s="62">
        <v>341</v>
      </c>
      <c r="X19" s="62">
        <v>1314</v>
      </c>
      <c r="Y19" s="201">
        <v>3.8533724340175954</v>
      </c>
      <c r="Z19" s="62">
        <v>387</v>
      </c>
      <c r="AA19" s="62">
        <v>1394</v>
      </c>
      <c r="AB19" s="201">
        <v>3.6020671834625322</v>
      </c>
      <c r="AC19" s="62">
        <v>335</v>
      </c>
      <c r="AD19" s="62">
        <v>1282</v>
      </c>
      <c r="AE19" s="201">
        <v>3.8268656716417913</v>
      </c>
    </row>
    <row r="20" spans="1:31" ht="24.75" customHeight="1" x14ac:dyDescent="0.2">
      <c r="A20" s="200" t="s">
        <v>96</v>
      </c>
      <c r="B20" s="62">
        <v>430</v>
      </c>
      <c r="C20" s="62">
        <v>1112</v>
      </c>
      <c r="D20" s="201">
        <v>2.5860465116279068</v>
      </c>
      <c r="E20" s="62">
        <v>397</v>
      </c>
      <c r="F20" s="62">
        <v>1009</v>
      </c>
      <c r="G20" s="201">
        <v>2.5415617128463475</v>
      </c>
      <c r="H20" s="62">
        <v>405</v>
      </c>
      <c r="I20" s="62">
        <v>1125</v>
      </c>
      <c r="J20" s="201">
        <v>2.7777777777777777</v>
      </c>
      <c r="K20" s="62">
        <v>378</v>
      </c>
      <c r="L20" s="62">
        <v>1025</v>
      </c>
      <c r="M20" s="201">
        <v>2.7116402116402116</v>
      </c>
      <c r="N20" s="62">
        <v>416</v>
      </c>
      <c r="O20" s="62">
        <v>1144</v>
      </c>
      <c r="P20" s="201">
        <v>2.75</v>
      </c>
      <c r="Q20" s="62">
        <v>391</v>
      </c>
      <c r="R20" s="62">
        <v>1061</v>
      </c>
      <c r="S20" s="201">
        <v>2.7135549872122762</v>
      </c>
      <c r="T20" s="62">
        <v>441</v>
      </c>
      <c r="U20" s="62">
        <v>1176</v>
      </c>
      <c r="V20" s="201">
        <v>2.6666666666666665</v>
      </c>
      <c r="W20" s="203">
        <v>414</v>
      </c>
      <c r="X20" s="62">
        <v>1075</v>
      </c>
      <c r="Y20" s="204">
        <v>2.6</v>
      </c>
      <c r="Z20" s="62">
        <v>456</v>
      </c>
      <c r="AA20" s="62">
        <v>1197</v>
      </c>
      <c r="AB20" s="201">
        <v>2.625</v>
      </c>
      <c r="AC20" s="62">
        <v>417</v>
      </c>
      <c r="AD20" s="62">
        <v>1093</v>
      </c>
      <c r="AE20" s="201">
        <v>2.6211031175059953</v>
      </c>
    </row>
    <row r="21" spans="1:31" ht="28.5" customHeight="1" x14ac:dyDescent="0.2">
      <c r="A21" s="202" t="s">
        <v>354</v>
      </c>
      <c r="B21" s="62">
        <v>757</v>
      </c>
      <c r="C21" s="62">
        <v>2600</v>
      </c>
      <c r="D21" s="201">
        <v>3.4346103038309117</v>
      </c>
      <c r="E21" s="62">
        <v>702</v>
      </c>
      <c r="F21" s="62">
        <v>2369</v>
      </c>
      <c r="G21" s="201">
        <v>3.3746438746438745</v>
      </c>
      <c r="H21" s="62">
        <v>761</v>
      </c>
      <c r="I21" s="62">
        <v>2589</v>
      </c>
      <c r="J21" s="201">
        <v>3.402102496714849</v>
      </c>
      <c r="K21" s="62">
        <v>701</v>
      </c>
      <c r="L21" s="62">
        <v>2343</v>
      </c>
      <c r="M21" s="201">
        <v>3.342368045649073</v>
      </c>
      <c r="N21" s="62">
        <v>803</v>
      </c>
      <c r="O21" s="62">
        <v>2576</v>
      </c>
      <c r="P21" s="201">
        <v>3.2079701120797011</v>
      </c>
      <c r="Q21" s="62">
        <v>721</v>
      </c>
      <c r="R21" s="62">
        <v>2353</v>
      </c>
      <c r="S21" s="201">
        <v>3.2635228848821081</v>
      </c>
      <c r="T21" s="62">
        <v>837</v>
      </c>
      <c r="U21" s="62">
        <v>2621</v>
      </c>
      <c r="V21" s="201">
        <v>3.1314217443249701</v>
      </c>
      <c r="W21" s="203">
        <v>755</v>
      </c>
      <c r="X21" s="62">
        <v>2389</v>
      </c>
      <c r="Y21" s="204">
        <v>3.16</v>
      </c>
      <c r="Z21" s="62">
        <v>843</v>
      </c>
      <c r="AA21" s="62">
        <v>2591</v>
      </c>
      <c r="AB21" s="201">
        <v>3.0735468564650059</v>
      </c>
      <c r="AC21" s="62">
        <v>752</v>
      </c>
      <c r="AD21" s="62">
        <v>2375</v>
      </c>
      <c r="AE21" s="201">
        <v>3.1582446808510638</v>
      </c>
    </row>
    <row r="22" spans="1:31" ht="28.5" customHeight="1" x14ac:dyDescent="0.2">
      <c r="A22" s="202" t="s">
        <v>97</v>
      </c>
      <c r="B22" s="62">
        <v>824</v>
      </c>
      <c r="C22" s="62">
        <v>2742</v>
      </c>
      <c r="D22" s="201">
        <v>3.3276699029126213</v>
      </c>
      <c r="E22" s="62" t="s">
        <v>130</v>
      </c>
      <c r="F22" s="62" t="s">
        <v>130</v>
      </c>
      <c r="G22" s="62" t="s">
        <v>130</v>
      </c>
      <c r="H22" s="62">
        <v>832</v>
      </c>
      <c r="I22" s="62">
        <v>2721</v>
      </c>
      <c r="J22" s="201">
        <v>3.2704326923076925</v>
      </c>
      <c r="K22" s="62" t="s">
        <v>130</v>
      </c>
      <c r="L22" s="62" t="s">
        <v>130</v>
      </c>
      <c r="M22" s="62" t="s">
        <v>130</v>
      </c>
      <c r="N22" s="62">
        <v>868</v>
      </c>
      <c r="O22" s="62">
        <v>2705</v>
      </c>
      <c r="P22" s="201">
        <v>3.1163594470046081</v>
      </c>
      <c r="Q22" s="62" t="s">
        <v>130</v>
      </c>
      <c r="R22" s="62" t="s">
        <v>130</v>
      </c>
      <c r="S22" s="62" t="s">
        <v>130</v>
      </c>
      <c r="T22" s="62">
        <v>846</v>
      </c>
      <c r="U22" s="62">
        <v>2654</v>
      </c>
      <c r="V22" s="201">
        <v>3.1371158392434988</v>
      </c>
      <c r="W22" s="203">
        <v>764</v>
      </c>
      <c r="X22" s="62">
        <v>2421</v>
      </c>
      <c r="Y22" s="204">
        <v>3.17</v>
      </c>
      <c r="Z22" s="62">
        <v>851</v>
      </c>
      <c r="AA22" s="62">
        <v>2625</v>
      </c>
      <c r="AB22" s="201">
        <v>3.0846063454759105</v>
      </c>
      <c r="AC22" s="62">
        <v>760</v>
      </c>
      <c r="AD22" s="62">
        <v>2408</v>
      </c>
      <c r="AE22" s="201">
        <v>3.168421052631579</v>
      </c>
    </row>
    <row r="23" spans="1:31" ht="18.75" customHeight="1" x14ac:dyDescent="0.2">
      <c r="A23" s="202" t="s">
        <v>98</v>
      </c>
      <c r="B23" s="201">
        <v>628.48</v>
      </c>
      <c r="C23" s="201">
        <v>1320.02</v>
      </c>
      <c r="D23" s="201">
        <v>2.1003373217922605</v>
      </c>
      <c r="E23" s="62" t="s">
        <v>130</v>
      </c>
      <c r="F23" s="62" t="s">
        <v>130</v>
      </c>
      <c r="G23" s="62" t="s">
        <v>130</v>
      </c>
      <c r="H23" s="205">
        <v>639.29999999999995</v>
      </c>
      <c r="I23" s="205">
        <v>1299.3</v>
      </c>
      <c r="J23" s="201">
        <v>2.0323791647114033</v>
      </c>
      <c r="K23" s="62" t="s">
        <v>130</v>
      </c>
      <c r="L23" s="62" t="s">
        <v>130</v>
      </c>
      <c r="M23" s="62" t="s">
        <v>130</v>
      </c>
      <c r="N23" s="201">
        <v>635.29999999999995</v>
      </c>
      <c r="O23" s="201">
        <v>1295.74</v>
      </c>
      <c r="P23" s="201">
        <v>2.03957185581615</v>
      </c>
      <c r="Q23" s="62" t="s">
        <v>130</v>
      </c>
      <c r="R23" s="62" t="s">
        <v>130</v>
      </c>
      <c r="S23" s="62" t="s">
        <v>130</v>
      </c>
      <c r="T23" s="205">
        <v>622.6</v>
      </c>
      <c r="U23" s="205">
        <v>1287.7</v>
      </c>
      <c r="V23" s="201">
        <v>2.0682621265660135</v>
      </c>
      <c r="W23" s="62" t="s">
        <v>130</v>
      </c>
      <c r="X23" s="62" t="s">
        <v>130</v>
      </c>
      <c r="Y23" s="62" t="s">
        <v>130</v>
      </c>
      <c r="Z23" s="62"/>
      <c r="AA23" s="62"/>
      <c r="AB23" s="62"/>
      <c r="AC23" s="62"/>
      <c r="AD23" s="62"/>
      <c r="AE23" s="62"/>
    </row>
    <row r="24" spans="1:31" ht="18.75" customHeight="1" x14ac:dyDescent="0.2">
      <c r="A24" s="202" t="s">
        <v>99</v>
      </c>
      <c r="B24" s="201">
        <v>87.96</v>
      </c>
      <c r="C24" s="201">
        <v>189.69</v>
      </c>
      <c r="D24" s="201">
        <v>2.156548431105048</v>
      </c>
      <c r="E24" s="201">
        <v>63.71</v>
      </c>
      <c r="F24" s="201">
        <v>161.1</v>
      </c>
      <c r="G24" s="201">
        <v>2.5</v>
      </c>
      <c r="H24" s="201">
        <v>90.55</v>
      </c>
      <c r="I24" s="201">
        <v>186.51</v>
      </c>
      <c r="J24" s="201">
        <v>2.0597459966869134</v>
      </c>
      <c r="K24" s="201">
        <v>63.12</v>
      </c>
      <c r="L24" s="201">
        <v>157.30000000000001</v>
      </c>
      <c r="M24" s="201">
        <v>2.5</v>
      </c>
      <c r="N24" s="201">
        <v>87.11</v>
      </c>
      <c r="O24" s="201">
        <v>185.17</v>
      </c>
      <c r="P24" s="201">
        <v>2.1257031339685453</v>
      </c>
      <c r="Q24" s="62" t="s">
        <v>130</v>
      </c>
      <c r="R24" s="62" t="s">
        <v>130</v>
      </c>
      <c r="S24" s="62" t="s">
        <v>130</v>
      </c>
      <c r="T24" s="201">
        <v>84.53</v>
      </c>
      <c r="U24" s="201">
        <v>180.83</v>
      </c>
      <c r="V24" s="201">
        <v>2.1392405063291142</v>
      </c>
      <c r="W24" s="62" t="s">
        <v>130</v>
      </c>
      <c r="X24" s="62" t="s">
        <v>130</v>
      </c>
      <c r="Y24" s="62" t="s">
        <v>130</v>
      </c>
      <c r="Z24" s="62"/>
      <c r="AA24" s="62"/>
      <c r="AB24" s="205"/>
      <c r="AC24" s="62"/>
      <c r="AD24" s="62"/>
      <c r="AE24" s="62"/>
    </row>
    <row r="25" spans="1:31" ht="17.25" customHeight="1" x14ac:dyDescent="0.2">
      <c r="A25" s="447" t="s">
        <v>355</v>
      </c>
      <c r="B25" s="447"/>
      <c r="C25" s="447"/>
      <c r="D25" s="447"/>
      <c r="E25" s="447"/>
      <c r="F25" s="447"/>
      <c r="G25" s="447"/>
      <c r="H25" s="447"/>
      <c r="I25" s="447"/>
      <c r="J25" s="447"/>
      <c r="K25" s="447"/>
      <c r="L25" s="447"/>
      <c r="M25" s="447"/>
      <c r="N25" s="447"/>
      <c r="O25" s="447"/>
      <c r="P25" s="447"/>
      <c r="Q25" s="447"/>
      <c r="R25" s="447"/>
      <c r="S25" s="447"/>
      <c r="T25" s="447"/>
      <c r="U25" s="447"/>
      <c r="V25" s="447"/>
      <c r="W25" s="447"/>
      <c r="X25" s="447"/>
      <c r="Y25" s="447"/>
    </row>
    <row r="26" spans="1:31" ht="16.350000000000001" customHeight="1" x14ac:dyDescent="0.2">
      <c r="A26" s="448" t="s">
        <v>104</v>
      </c>
      <c r="B26" s="448"/>
      <c r="C26" s="448"/>
      <c r="D26" s="448"/>
      <c r="E26" s="448"/>
      <c r="F26" s="448"/>
      <c r="G26" s="448"/>
      <c r="H26" s="448"/>
      <c r="I26" s="448"/>
      <c r="J26" s="448"/>
      <c r="K26" s="448"/>
      <c r="L26" s="448"/>
      <c r="M26" s="448"/>
      <c r="N26" s="448"/>
      <c r="O26" s="448"/>
      <c r="P26" s="448"/>
      <c r="Q26" s="448"/>
      <c r="R26" s="448"/>
      <c r="S26" s="448"/>
      <c r="T26" s="448"/>
      <c r="U26" s="448"/>
      <c r="V26" s="448"/>
      <c r="W26" s="448"/>
      <c r="X26" s="448"/>
      <c r="Y26" s="448"/>
    </row>
    <row r="27" spans="1:31" ht="19.5" customHeight="1" x14ac:dyDescent="0.25">
      <c r="A27" s="418" t="s">
        <v>117</v>
      </c>
      <c r="B27" s="418"/>
      <c r="C27" s="418"/>
      <c r="D27" s="418"/>
      <c r="E27" s="418"/>
      <c r="F27" s="418"/>
      <c r="G27" s="418"/>
      <c r="H27" s="418"/>
      <c r="I27" s="418"/>
      <c r="J27" s="418"/>
      <c r="K27" s="418"/>
      <c r="L27" s="418"/>
      <c r="M27" s="418"/>
      <c r="N27" s="418"/>
      <c r="O27" s="418"/>
      <c r="P27" s="418"/>
      <c r="Q27" s="418"/>
      <c r="R27" s="418"/>
      <c r="S27" s="418"/>
    </row>
  </sheetData>
  <sheetProtection selectLockedCells="1" selectUnlockedCells="1"/>
  <mergeCells count="21">
    <mergeCell ref="A25:Y25"/>
    <mergeCell ref="A26:Y26"/>
    <mergeCell ref="A27:S27"/>
    <mergeCell ref="W3:Y3"/>
    <mergeCell ref="Z3:AB3"/>
    <mergeCell ref="AC3:AE3"/>
    <mergeCell ref="B5:G6"/>
    <mergeCell ref="H5:M6"/>
    <mergeCell ref="N5:S6"/>
    <mergeCell ref="T5:Y6"/>
    <mergeCell ref="Z5:AE6"/>
    <mergeCell ref="A1:Y1"/>
    <mergeCell ref="A2:S2"/>
    <mergeCell ref="A3:A6"/>
    <mergeCell ref="B3:D3"/>
    <mergeCell ref="E3:G3"/>
    <mergeCell ref="H3:J3"/>
    <mergeCell ref="K3:M3"/>
    <mergeCell ref="N3:P3"/>
    <mergeCell ref="Q3:S3"/>
    <mergeCell ref="T3:V3"/>
  </mergeCells>
  <pageMargins left="0.59055118110236227" right="0.39370078740157483" top="0.59055118110236227" bottom="0.39370078740157483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AM32"/>
  <sheetViews>
    <sheetView zoomScale="80" zoomScaleNormal="80" workbookViewId="0">
      <selection activeCell="F23" sqref="F23"/>
    </sheetView>
  </sheetViews>
  <sheetFormatPr defaultRowHeight="12.75" x14ac:dyDescent="0.2"/>
  <cols>
    <col min="1" max="1" width="26.42578125" style="1" customWidth="1"/>
    <col min="2" max="2" width="8.42578125" style="1" customWidth="1"/>
    <col min="3" max="3" width="8" style="1" customWidth="1"/>
    <col min="4" max="4" width="7.85546875" style="1" customWidth="1"/>
    <col min="5" max="7" width="8.42578125" style="1" customWidth="1"/>
    <col min="8" max="10" width="8.140625" style="1" customWidth="1"/>
    <col min="11" max="11" width="8.28515625" style="1" customWidth="1"/>
    <col min="12" max="16" width="5.140625" style="1" customWidth="1"/>
    <col min="17" max="17" width="6.85546875" style="1" customWidth="1"/>
    <col min="18" max="18" width="7" style="1" customWidth="1"/>
    <col min="19" max="19" width="7.5703125" style="1" customWidth="1"/>
    <col min="20" max="20" width="7.140625" style="1" customWidth="1"/>
    <col min="21" max="21" width="6.85546875" style="1" customWidth="1"/>
    <col min="22" max="26" width="5.85546875" style="1" customWidth="1"/>
    <col min="27" max="30" width="5.5703125" style="1" customWidth="1"/>
    <col min="31" max="31" width="5.85546875" style="1" customWidth="1"/>
    <col min="32" max="32" width="0" style="1" hidden="1" customWidth="1"/>
    <col min="33" max="33" width="10.5703125" style="1" hidden="1" customWidth="1"/>
    <col min="34" max="34" width="0" style="1" hidden="1" customWidth="1"/>
    <col min="35" max="246" width="8.7109375" style="1"/>
    <col min="247" max="247" width="14.7109375" style="1" customWidth="1"/>
    <col min="248" max="248" width="7.5703125" style="1" customWidth="1"/>
    <col min="249" max="249" width="7.7109375" style="1" customWidth="1"/>
    <col min="250" max="250" width="7.85546875" style="1" customWidth="1"/>
    <col min="251" max="252" width="8.42578125" style="1" customWidth="1"/>
    <col min="253" max="253" width="7.85546875" style="1" customWidth="1"/>
    <col min="254" max="254" width="7.7109375" style="1" customWidth="1"/>
    <col min="255" max="256" width="8.140625" style="1" customWidth="1"/>
    <col min="257" max="257" width="7.85546875" style="1" customWidth="1"/>
    <col min="258" max="258" width="6.28515625" style="1" customWidth="1"/>
    <col min="259" max="259" width="6" style="1" customWidth="1"/>
    <col min="260" max="260" width="6.140625" style="1" customWidth="1"/>
    <col min="261" max="261" width="6" style="1" customWidth="1"/>
    <col min="262" max="262" width="5.85546875" style="1" customWidth="1"/>
    <col min="263" max="263" width="7.5703125" style="1" customWidth="1"/>
    <col min="264" max="264" width="7.28515625" style="1" customWidth="1"/>
    <col min="265" max="265" width="7.5703125" style="1" customWidth="1"/>
    <col min="266" max="266" width="7.140625" style="1" customWidth="1"/>
    <col min="267" max="267" width="6.85546875" style="1" customWidth="1"/>
    <col min="268" max="272" width="5.85546875" style="1" customWidth="1"/>
    <col min="273" max="276" width="5.5703125" style="1" customWidth="1"/>
    <col min="277" max="278" width="5.140625" style="1" customWidth="1"/>
    <col min="279" max="279" width="5.42578125" style="1" customWidth="1"/>
    <col min="280" max="280" width="5.140625" style="1" customWidth="1"/>
    <col min="281" max="281" width="5.5703125" style="1" customWidth="1"/>
    <col min="282" max="282" width="5" style="1" customWidth="1"/>
    <col min="283" max="285" width="5.5703125" style="1" customWidth="1"/>
    <col min="286" max="286" width="5.42578125" style="1" customWidth="1"/>
    <col min="287" max="287" width="5.28515625" style="1" customWidth="1"/>
    <col min="288" max="290" width="0" style="1" hidden="1" customWidth="1"/>
    <col min="291" max="502" width="8.7109375" style="1"/>
    <col min="503" max="503" width="14.7109375" style="1" customWidth="1"/>
    <col min="504" max="504" width="7.5703125" style="1" customWidth="1"/>
    <col min="505" max="505" width="7.7109375" style="1" customWidth="1"/>
    <col min="506" max="506" width="7.85546875" style="1" customWidth="1"/>
    <col min="507" max="508" width="8.42578125" style="1" customWidth="1"/>
    <col min="509" max="509" width="7.85546875" style="1" customWidth="1"/>
    <col min="510" max="510" width="7.7109375" style="1" customWidth="1"/>
    <col min="511" max="512" width="8.140625" style="1" customWidth="1"/>
    <col min="513" max="513" width="7.85546875" style="1" customWidth="1"/>
    <col min="514" max="514" width="6.28515625" style="1" customWidth="1"/>
    <col min="515" max="515" width="6" style="1" customWidth="1"/>
    <col min="516" max="516" width="6.140625" style="1" customWidth="1"/>
    <col min="517" max="517" width="6" style="1" customWidth="1"/>
    <col min="518" max="518" width="5.85546875" style="1" customWidth="1"/>
    <col min="519" max="519" width="7.5703125" style="1" customWidth="1"/>
    <col min="520" max="520" width="7.28515625" style="1" customWidth="1"/>
    <col min="521" max="521" width="7.5703125" style="1" customWidth="1"/>
    <col min="522" max="522" width="7.140625" style="1" customWidth="1"/>
    <col min="523" max="523" width="6.85546875" style="1" customWidth="1"/>
    <col min="524" max="528" width="5.85546875" style="1" customWidth="1"/>
    <col min="529" max="532" width="5.5703125" style="1" customWidth="1"/>
    <col min="533" max="534" width="5.140625" style="1" customWidth="1"/>
    <col min="535" max="535" width="5.42578125" style="1" customWidth="1"/>
    <col min="536" max="536" width="5.140625" style="1" customWidth="1"/>
    <col min="537" max="537" width="5.5703125" style="1" customWidth="1"/>
    <col min="538" max="538" width="5" style="1" customWidth="1"/>
    <col min="539" max="541" width="5.5703125" style="1" customWidth="1"/>
    <col min="542" max="542" width="5.42578125" style="1" customWidth="1"/>
    <col min="543" max="543" width="5.28515625" style="1" customWidth="1"/>
    <col min="544" max="546" width="0" style="1" hidden="1" customWidth="1"/>
    <col min="547" max="758" width="8.7109375" style="1"/>
    <col min="759" max="759" width="14.7109375" style="1" customWidth="1"/>
    <col min="760" max="760" width="7.5703125" style="1" customWidth="1"/>
    <col min="761" max="761" width="7.7109375" style="1" customWidth="1"/>
    <col min="762" max="762" width="7.85546875" style="1" customWidth="1"/>
    <col min="763" max="764" width="8.42578125" style="1" customWidth="1"/>
    <col min="765" max="765" width="7.85546875" style="1" customWidth="1"/>
    <col min="766" max="766" width="7.7109375" style="1" customWidth="1"/>
    <col min="767" max="768" width="8.140625" style="1" customWidth="1"/>
    <col min="769" max="769" width="7.85546875" style="1" customWidth="1"/>
    <col min="770" max="770" width="6.28515625" style="1" customWidth="1"/>
    <col min="771" max="771" width="6" style="1" customWidth="1"/>
    <col min="772" max="772" width="6.140625" style="1" customWidth="1"/>
    <col min="773" max="773" width="6" style="1" customWidth="1"/>
    <col min="774" max="774" width="5.85546875" style="1" customWidth="1"/>
    <col min="775" max="775" width="7.5703125" style="1" customWidth="1"/>
    <col min="776" max="776" width="7.28515625" style="1" customWidth="1"/>
    <col min="777" max="777" width="7.5703125" style="1" customWidth="1"/>
    <col min="778" max="778" width="7.140625" style="1" customWidth="1"/>
    <col min="779" max="779" width="6.85546875" style="1" customWidth="1"/>
    <col min="780" max="784" width="5.85546875" style="1" customWidth="1"/>
    <col min="785" max="788" width="5.5703125" style="1" customWidth="1"/>
    <col min="789" max="790" width="5.140625" style="1" customWidth="1"/>
    <col min="791" max="791" width="5.42578125" style="1" customWidth="1"/>
    <col min="792" max="792" width="5.140625" style="1" customWidth="1"/>
    <col min="793" max="793" width="5.5703125" style="1" customWidth="1"/>
    <col min="794" max="794" width="5" style="1" customWidth="1"/>
    <col min="795" max="797" width="5.5703125" style="1" customWidth="1"/>
    <col min="798" max="798" width="5.42578125" style="1" customWidth="1"/>
    <col min="799" max="799" width="5.28515625" style="1" customWidth="1"/>
    <col min="800" max="802" width="0" style="1" hidden="1" customWidth="1"/>
    <col min="803" max="1014" width="8.7109375" style="1"/>
    <col min="1015" max="1015" width="14.7109375" style="1" customWidth="1"/>
    <col min="1016" max="1016" width="7.5703125" style="1" customWidth="1"/>
    <col min="1017" max="1017" width="7.7109375" style="1" customWidth="1"/>
    <col min="1018" max="1018" width="7.85546875" style="1" customWidth="1"/>
    <col min="1019" max="1020" width="8.42578125" style="1" customWidth="1"/>
    <col min="1021" max="1021" width="7.85546875" style="1" customWidth="1"/>
    <col min="1022" max="1022" width="7.7109375" style="1" customWidth="1"/>
    <col min="1023" max="1024" width="8.140625" style="1" customWidth="1"/>
    <col min="1025" max="1025" width="7.85546875" style="1" customWidth="1"/>
    <col min="1026" max="1026" width="6.28515625" style="1" customWidth="1"/>
    <col min="1027" max="1027" width="6" style="1" customWidth="1"/>
    <col min="1028" max="1028" width="6.140625" style="1" customWidth="1"/>
    <col min="1029" max="1029" width="6" style="1" customWidth="1"/>
    <col min="1030" max="1030" width="5.85546875" style="1" customWidth="1"/>
    <col min="1031" max="1031" width="7.5703125" style="1" customWidth="1"/>
    <col min="1032" max="1032" width="7.28515625" style="1" customWidth="1"/>
    <col min="1033" max="1033" width="7.5703125" style="1" customWidth="1"/>
    <col min="1034" max="1034" width="7.140625" style="1" customWidth="1"/>
    <col min="1035" max="1035" width="6.85546875" style="1" customWidth="1"/>
    <col min="1036" max="1040" width="5.85546875" style="1" customWidth="1"/>
    <col min="1041" max="1044" width="5.5703125" style="1" customWidth="1"/>
    <col min="1045" max="1046" width="5.140625" style="1" customWidth="1"/>
    <col min="1047" max="1047" width="5.42578125" style="1" customWidth="1"/>
    <col min="1048" max="1048" width="5.140625" style="1" customWidth="1"/>
    <col min="1049" max="1049" width="5.5703125" style="1" customWidth="1"/>
    <col min="1050" max="1050" width="5" style="1" customWidth="1"/>
    <col min="1051" max="1053" width="5.5703125" style="1" customWidth="1"/>
    <col min="1054" max="1054" width="5.42578125" style="1" customWidth="1"/>
    <col min="1055" max="1055" width="5.28515625" style="1" customWidth="1"/>
    <col min="1056" max="1058" width="0" style="1" hidden="1" customWidth="1"/>
    <col min="1059" max="1270" width="8.7109375" style="1"/>
    <col min="1271" max="1271" width="14.7109375" style="1" customWidth="1"/>
    <col min="1272" max="1272" width="7.5703125" style="1" customWidth="1"/>
    <col min="1273" max="1273" width="7.7109375" style="1" customWidth="1"/>
    <col min="1274" max="1274" width="7.85546875" style="1" customWidth="1"/>
    <col min="1275" max="1276" width="8.42578125" style="1" customWidth="1"/>
    <col min="1277" max="1277" width="7.85546875" style="1" customWidth="1"/>
    <col min="1278" max="1278" width="7.7109375" style="1" customWidth="1"/>
    <col min="1279" max="1280" width="8.140625" style="1" customWidth="1"/>
    <col min="1281" max="1281" width="7.85546875" style="1" customWidth="1"/>
    <col min="1282" max="1282" width="6.28515625" style="1" customWidth="1"/>
    <col min="1283" max="1283" width="6" style="1" customWidth="1"/>
    <col min="1284" max="1284" width="6.140625" style="1" customWidth="1"/>
    <col min="1285" max="1285" width="6" style="1" customWidth="1"/>
    <col min="1286" max="1286" width="5.85546875" style="1" customWidth="1"/>
    <col min="1287" max="1287" width="7.5703125" style="1" customWidth="1"/>
    <col min="1288" max="1288" width="7.28515625" style="1" customWidth="1"/>
    <col min="1289" max="1289" width="7.5703125" style="1" customWidth="1"/>
    <col min="1290" max="1290" width="7.140625" style="1" customWidth="1"/>
    <col min="1291" max="1291" width="6.85546875" style="1" customWidth="1"/>
    <col min="1292" max="1296" width="5.85546875" style="1" customWidth="1"/>
    <col min="1297" max="1300" width="5.5703125" style="1" customWidth="1"/>
    <col min="1301" max="1302" width="5.140625" style="1" customWidth="1"/>
    <col min="1303" max="1303" width="5.42578125" style="1" customWidth="1"/>
    <col min="1304" max="1304" width="5.140625" style="1" customWidth="1"/>
    <col min="1305" max="1305" width="5.5703125" style="1" customWidth="1"/>
    <col min="1306" max="1306" width="5" style="1" customWidth="1"/>
    <col min="1307" max="1309" width="5.5703125" style="1" customWidth="1"/>
    <col min="1310" max="1310" width="5.42578125" style="1" customWidth="1"/>
    <col min="1311" max="1311" width="5.28515625" style="1" customWidth="1"/>
    <col min="1312" max="1314" width="0" style="1" hidden="1" customWidth="1"/>
    <col min="1315" max="1526" width="8.7109375" style="1"/>
    <col min="1527" max="1527" width="14.7109375" style="1" customWidth="1"/>
    <col min="1528" max="1528" width="7.5703125" style="1" customWidth="1"/>
    <col min="1529" max="1529" width="7.7109375" style="1" customWidth="1"/>
    <col min="1530" max="1530" width="7.85546875" style="1" customWidth="1"/>
    <col min="1531" max="1532" width="8.42578125" style="1" customWidth="1"/>
    <col min="1533" max="1533" width="7.85546875" style="1" customWidth="1"/>
    <col min="1534" max="1534" width="7.7109375" style="1" customWidth="1"/>
    <col min="1535" max="1536" width="8.140625" style="1" customWidth="1"/>
    <col min="1537" max="1537" width="7.85546875" style="1" customWidth="1"/>
    <col min="1538" max="1538" width="6.28515625" style="1" customWidth="1"/>
    <col min="1539" max="1539" width="6" style="1" customWidth="1"/>
    <col min="1540" max="1540" width="6.140625" style="1" customWidth="1"/>
    <col min="1541" max="1541" width="6" style="1" customWidth="1"/>
    <col min="1542" max="1542" width="5.85546875" style="1" customWidth="1"/>
    <col min="1543" max="1543" width="7.5703125" style="1" customWidth="1"/>
    <col min="1544" max="1544" width="7.28515625" style="1" customWidth="1"/>
    <col min="1545" max="1545" width="7.5703125" style="1" customWidth="1"/>
    <col min="1546" max="1546" width="7.140625" style="1" customWidth="1"/>
    <col min="1547" max="1547" width="6.85546875" style="1" customWidth="1"/>
    <col min="1548" max="1552" width="5.85546875" style="1" customWidth="1"/>
    <col min="1553" max="1556" width="5.5703125" style="1" customWidth="1"/>
    <col min="1557" max="1558" width="5.140625" style="1" customWidth="1"/>
    <col min="1559" max="1559" width="5.42578125" style="1" customWidth="1"/>
    <col min="1560" max="1560" width="5.140625" style="1" customWidth="1"/>
    <col min="1561" max="1561" width="5.5703125" style="1" customWidth="1"/>
    <col min="1562" max="1562" width="5" style="1" customWidth="1"/>
    <col min="1563" max="1565" width="5.5703125" style="1" customWidth="1"/>
    <col min="1566" max="1566" width="5.42578125" style="1" customWidth="1"/>
    <col min="1567" max="1567" width="5.28515625" style="1" customWidth="1"/>
    <col min="1568" max="1570" width="0" style="1" hidden="1" customWidth="1"/>
    <col min="1571" max="1782" width="8.7109375" style="1"/>
    <col min="1783" max="1783" width="14.7109375" style="1" customWidth="1"/>
    <col min="1784" max="1784" width="7.5703125" style="1" customWidth="1"/>
    <col min="1785" max="1785" width="7.7109375" style="1" customWidth="1"/>
    <col min="1786" max="1786" width="7.85546875" style="1" customWidth="1"/>
    <col min="1787" max="1788" width="8.42578125" style="1" customWidth="1"/>
    <col min="1789" max="1789" width="7.85546875" style="1" customWidth="1"/>
    <col min="1790" max="1790" width="7.7109375" style="1" customWidth="1"/>
    <col min="1791" max="1792" width="8.140625" style="1" customWidth="1"/>
    <col min="1793" max="1793" width="7.85546875" style="1" customWidth="1"/>
    <col min="1794" max="1794" width="6.28515625" style="1" customWidth="1"/>
    <col min="1795" max="1795" width="6" style="1" customWidth="1"/>
    <col min="1796" max="1796" width="6.140625" style="1" customWidth="1"/>
    <col min="1797" max="1797" width="6" style="1" customWidth="1"/>
    <col min="1798" max="1798" width="5.85546875" style="1" customWidth="1"/>
    <col min="1799" max="1799" width="7.5703125" style="1" customWidth="1"/>
    <col min="1800" max="1800" width="7.28515625" style="1" customWidth="1"/>
    <col min="1801" max="1801" width="7.5703125" style="1" customWidth="1"/>
    <col min="1802" max="1802" width="7.140625" style="1" customWidth="1"/>
    <col min="1803" max="1803" width="6.85546875" style="1" customWidth="1"/>
    <col min="1804" max="1808" width="5.85546875" style="1" customWidth="1"/>
    <col min="1809" max="1812" width="5.5703125" style="1" customWidth="1"/>
    <col min="1813" max="1814" width="5.140625" style="1" customWidth="1"/>
    <col min="1815" max="1815" width="5.42578125" style="1" customWidth="1"/>
    <col min="1816" max="1816" width="5.140625" style="1" customWidth="1"/>
    <col min="1817" max="1817" width="5.5703125" style="1" customWidth="1"/>
    <col min="1818" max="1818" width="5" style="1" customWidth="1"/>
    <col min="1819" max="1821" width="5.5703125" style="1" customWidth="1"/>
    <col min="1822" max="1822" width="5.42578125" style="1" customWidth="1"/>
    <col min="1823" max="1823" width="5.28515625" style="1" customWidth="1"/>
    <col min="1824" max="1826" width="0" style="1" hidden="1" customWidth="1"/>
    <col min="1827" max="2038" width="8.7109375" style="1"/>
    <col min="2039" max="2039" width="14.7109375" style="1" customWidth="1"/>
    <col min="2040" max="2040" width="7.5703125" style="1" customWidth="1"/>
    <col min="2041" max="2041" width="7.7109375" style="1" customWidth="1"/>
    <col min="2042" max="2042" width="7.85546875" style="1" customWidth="1"/>
    <col min="2043" max="2044" width="8.42578125" style="1" customWidth="1"/>
    <col min="2045" max="2045" width="7.85546875" style="1" customWidth="1"/>
    <col min="2046" max="2046" width="7.7109375" style="1" customWidth="1"/>
    <col min="2047" max="2048" width="8.140625" style="1" customWidth="1"/>
    <col min="2049" max="2049" width="7.85546875" style="1" customWidth="1"/>
    <col min="2050" max="2050" width="6.28515625" style="1" customWidth="1"/>
    <col min="2051" max="2051" width="6" style="1" customWidth="1"/>
    <col min="2052" max="2052" width="6.140625" style="1" customWidth="1"/>
    <col min="2053" max="2053" width="6" style="1" customWidth="1"/>
    <col min="2054" max="2054" width="5.85546875" style="1" customWidth="1"/>
    <col min="2055" max="2055" width="7.5703125" style="1" customWidth="1"/>
    <col min="2056" max="2056" width="7.28515625" style="1" customWidth="1"/>
    <col min="2057" max="2057" width="7.5703125" style="1" customWidth="1"/>
    <col min="2058" max="2058" width="7.140625" style="1" customWidth="1"/>
    <col min="2059" max="2059" width="6.85546875" style="1" customWidth="1"/>
    <col min="2060" max="2064" width="5.85546875" style="1" customWidth="1"/>
    <col min="2065" max="2068" width="5.5703125" style="1" customWidth="1"/>
    <col min="2069" max="2070" width="5.140625" style="1" customWidth="1"/>
    <col min="2071" max="2071" width="5.42578125" style="1" customWidth="1"/>
    <col min="2072" max="2072" width="5.140625" style="1" customWidth="1"/>
    <col min="2073" max="2073" width="5.5703125" style="1" customWidth="1"/>
    <col min="2074" max="2074" width="5" style="1" customWidth="1"/>
    <col min="2075" max="2077" width="5.5703125" style="1" customWidth="1"/>
    <col min="2078" max="2078" width="5.42578125" style="1" customWidth="1"/>
    <col min="2079" max="2079" width="5.28515625" style="1" customWidth="1"/>
    <col min="2080" max="2082" width="0" style="1" hidden="1" customWidth="1"/>
    <col min="2083" max="2294" width="8.7109375" style="1"/>
    <col min="2295" max="2295" width="14.7109375" style="1" customWidth="1"/>
    <col min="2296" max="2296" width="7.5703125" style="1" customWidth="1"/>
    <col min="2297" max="2297" width="7.7109375" style="1" customWidth="1"/>
    <col min="2298" max="2298" width="7.85546875" style="1" customWidth="1"/>
    <col min="2299" max="2300" width="8.42578125" style="1" customWidth="1"/>
    <col min="2301" max="2301" width="7.85546875" style="1" customWidth="1"/>
    <col min="2302" max="2302" width="7.7109375" style="1" customWidth="1"/>
    <col min="2303" max="2304" width="8.140625" style="1" customWidth="1"/>
    <col min="2305" max="2305" width="7.85546875" style="1" customWidth="1"/>
    <col min="2306" max="2306" width="6.28515625" style="1" customWidth="1"/>
    <col min="2307" max="2307" width="6" style="1" customWidth="1"/>
    <col min="2308" max="2308" width="6.140625" style="1" customWidth="1"/>
    <col min="2309" max="2309" width="6" style="1" customWidth="1"/>
    <col min="2310" max="2310" width="5.85546875" style="1" customWidth="1"/>
    <col min="2311" max="2311" width="7.5703125" style="1" customWidth="1"/>
    <col min="2312" max="2312" width="7.28515625" style="1" customWidth="1"/>
    <col min="2313" max="2313" width="7.5703125" style="1" customWidth="1"/>
    <col min="2314" max="2314" width="7.140625" style="1" customWidth="1"/>
    <col min="2315" max="2315" width="6.85546875" style="1" customWidth="1"/>
    <col min="2316" max="2320" width="5.85546875" style="1" customWidth="1"/>
    <col min="2321" max="2324" width="5.5703125" style="1" customWidth="1"/>
    <col min="2325" max="2326" width="5.140625" style="1" customWidth="1"/>
    <col min="2327" max="2327" width="5.42578125" style="1" customWidth="1"/>
    <col min="2328" max="2328" width="5.140625" style="1" customWidth="1"/>
    <col min="2329" max="2329" width="5.5703125" style="1" customWidth="1"/>
    <col min="2330" max="2330" width="5" style="1" customWidth="1"/>
    <col min="2331" max="2333" width="5.5703125" style="1" customWidth="1"/>
    <col min="2334" max="2334" width="5.42578125" style="1" customWidth="1"/>
    <col min="2335" max="2335" width="5.28515625" style="1" customWidth="1"/>
    <col min="2336" max="2338" width="0" style="1" hidden="1" customWidth="1"/>
    <col min="2339" max="2550" width="8.7109375" style="1"/>
    <col min="2551" max="2551" width="14.7109375" style="1" customWidth="1"/>
    <col min="2552" max="2552" width="7.5703125" style="1" customWidth="1"/>
    <col min="2553" max="2553" width="7.7109375" style="1" customWidth="1"/>
    <col min="2554" max="2554" width="7.85546875" style="1" customWidth="1"/>
    <col min="2555" max="2556" width="8.42578125" style="1" customWidth="1"/>
    <col min="2557" max="2557" width="7.85546875" style="1" customWidth="1"/>
    <col min="2558" max="2558" width="7.7109375" style="1" customWidth="1"/>
    <col min="2559" max="2560" width="8.140625" style="1" customWidth="1"/>
    <col min="2561" max="2561" width="7.85546875" style="1" customWidth="1"/>
    <col min="2562" max="2562" width="6.28515625" style="1" customWidth="1"/>
    <col min="2563" max="2563" width="6" style="1" customWidth="1"/>
    <col min="2564" max="2564" width="6.140625" style="1" customWidth="1"/>
    <col min="2565" max="2565" width="6" style="1" customWidth="1"/>
    <col min="2566" max="2566" width="5.85546875" style="1" customWidth="1"/>
    <col min="2567" max="2567" width="7.5703125" style="1" customWidth="1"/>
    <col min="2568" max="2568" width="7.28515625" style="1" customWidth="1"/>
    <col min="2569" max="2569" width="7.5703125" style="1" customWidth="1"/>
    <col min="2570" max="2570" width="7.140625" style="1" customWidth="1"/>
    <col min="2571" max="2571" width="6.85546875" style="1" customWidth="1"/>
    <col min="2572" max="2576" width="5.85546875" style="1" customWidth="1"/>
    <col min="2577" max="2580" width="5.5703125" style="1" customWidth="1"/>
    <col min="2581" max="2582" width="5.140625" style="1" customWidth="1"/>
    <col min="2583" max="2583" width="5.42578125" style="1" customWidth="1"/>
    <col min="2584" max="2584" width="5.140625" style="1" customWidth="1"/>
    <col min="2585" max="2585" width="5.5703125" style="1" customWidth="1"/>
    <col min="2586" max="2586" width="5" style="1" customWidth="1"/>
    <col min="2587" max="2589" width="5.5703125" style="1" customWidth="1"/>
    <col min="2590" max="2590" width="5.42578125" style="1" customWidth="1"/>
    <col min="2591" max="2591" width="5.28515625" style="1" customWidth="1"/>
    <col min="2592" max="2594" width="0" style="1" hidden="1" customWidth="1"/>
    <col min="2595" max="2806" width="8.7109375" style="1"/>
    <col min="2807" max="2807" width="14.7109375" style="1" customWidth="1"/>
    <col min="2808" max="2808" width="7.5703125" style="1" customWidth="1"/>
    <col min="2809" max="2809" width="7.7109375" style="1" customWidth="1"/>
    <col min="2810" max="2810" width="7.85546875" style="1" customWidth="1"/>
    <col min="2811" max="2812" width="8.42578125" style="1" customWidth="1"/>
    <col min="2813" max="2813" width="7.85546875" style="1" customWidth="1"/>
    <col min="2814" max="2814" width="7.7109375" style="1" customWidth="1"/>
    <col min="2815" max="2816" width="8.140625" style="1" customWidth="1"/>
    <col min="2817" max="2817" width="7.85546875" style="1" customWidth="1"/>
    <col min="2818" max="2818" width="6.28515625" style="1" customWidth="1"/>
    <col min="2819" max="2819" width="6" style="1" customWidth="1"/>
    <col min="2820" max="2820" width="6.140625" style="1" customWidth="1"/>
    <col min="2821" max="2821" width="6" style="1" customWidth="1"/>
    <col min="2822" max="2822" width="5.85546875" style="1" customWidth="1"/>
    <col min="2823" max="2823" width="7.5703125" style="1" customWidth="1"/>
    <col min="2824" max="2824" width="7.28515625" style="1" customWidth="1"/>
    <col min="2825" max="2825" width="7.5703125" style="1" customWidth="1"/>
    <col min="2826" max="2826" width="7.140625" style="1" customWidth="1"/>
    <col min="2827" max="2827" width="6.85546875" style="1" customWidth="1"/>
    <col min="2828" max="2832" width="5.85546875" style="1" customWidth="1"/>
    <col min="2833" max="2836" width="5.5703125" style="1" customWidth="1"/>
    <col min="2837" max="2838" width="5.140625" style="1" customWidth="1"/>
    <col min="2839" max="2839" width="5.42578125" style="1" customWidth="1"/>
    <col min="2840" max="2840" width="5.140625" style="1" customWidth="1"/>
    <col min="2841" max="2841" width="5.5703125" style="1" customWidth="1"/>
    <col min="2842" max="2842" width="5" style="1" customWidth="1"/>
    <col min="2843" max="2845" width="5.5703125" style="1" customWidth="1"/>
    <col min="2846" max="2846" width="5.42578125" style="1" customWidth="1"/>
    <col min="2847" max="2847" width="5.28515625" style="1" customWidth="1"/>
    <col min="2848" max="2850" width="0" style="1" hidden="1" customWidth="1"/>
    <col min="2851" max="3062" width="8.7109375" style="1"/>
    <col min="3063" max="3063" width="14.7109375" style="1" customWidth="1"/>
    <col min="3064" max="3064" width="7.5703125" style="1" customWidth="1"/>
    <col min="3065" max="3065" width="7.7109375" style="1" customWidth="1"/>
    <col min="3066" max="3066" width="7.85546875" style="1" customWidth="1"/>
    <col min="3067" max="3068" width="8.42578125" style="1" customWidth="1"/>
    <col min="3069" max="3069" width="7.85546875" style="1" customWidth="1"/>
    <col min="3070" max="3070" width="7.7109375" style="1" customWidth="1"/>
    <col min="3071" max="3072" width="8.140625" style="1" customWidth="1"/>
    <col min="3073" max="3073" width="7.85546875" style="1" customWidth="1"/>
    <col min="3074" max="3074" width="6.28515625" style="1" customWidth="1"/>
    <col min="3075" max="3075" width="6" style="1" customWidth="1"/>
    <col min="3076" max="3076" width="6.140625" style="1" customWidth="1"/>
    <col min="3077" max="3077" width="6" style="1" customWidth="1"/>
    <col min="3078" max="3078" width="5.85546875" style="1" customWidth="1"/>
    <col min="3079" max="3079" width="7.5703125" style="1" customWidth="1"/>
    <col min="3080" max="3080" width="7.28515625" style="1" customWidth="1"/>
    <col min="3081" max="3081" width="7.5703125" style="1" customWidth="1"/>
    <col min="3082" max="3082" width="7.140625" style="1" customWidth="1"/>
    <col min="3083" max="3083" width="6.85546875" style="1" customWidth="1"/>
    <col min="3084" max="3088" width="5.85546875" style="1" customWidth="1"/>
    <col min="3089" max="3092" width="5.5703125" style="1" customWidth="1"/>
    <col min="3093" max="3094" width="5.140625" style="1" customWidth="1"/>
    <col min="3095" max="3095" width="5.42578125" style="1" customWidth="1"/>
    <col min="3096" max="3096" width="5.140625" style="1" customWidth="1"/>
    <col min="3097" max="3097" width="5.5703125" style="1" customWidth="1"/>
    <col min="3098" max="3098" width="5" style="1" customWidth="1"/>
    <col min="3099" max="3101" width="5.5703125" style="1" customWidth="1"/>
    <col min="3102" max="3102" width="5.42578125" style="1" customWidth="1"/>
    <col min="3103" max="3103" width="5.28515625" style="1" customWidth="1"/>
    <col min="3104" max="3106" width="0" style="1" hidden="1" customWidth="1"/>
    <col min="3107" max="3318" width="8.7109375" style="1"/>
    <col min="3319" max="3319" width="14.7109375" style="1" customWidth="1"/>
    <col min="3320" max="3320" width="7.5703125" style="1" customWidth="1"/>
    <col min="3321" max="3321" width="7.7109375" style="1" customWidth="1"/>
    <col min="3322" max="3322" width="7.85546875" style="1" customWidth="1"/>
    <col min="3323" max="3324" width="8.42578125" style="1" customWidth="1"/>
    <col min="3325" max="3325" width="7.85546875" style="1" customWidth="1"/>
    <col min="3326" max="3326" width="7.7109375" style="1" customWidth="1"/>
    <col min="3327" max="3328" width="8.140625" style="1" customWidth="1"/>
    <col min="3329" max="3329" width="7.85546875" style="1" customWidth="1"/>
    <col min="3330" max="3330" width="6.28515625" style="1" customWidth="1"/>
    <col min="3331" max="3331" width="6" style="1" customWidth="1"/>
    <col min="3332" max="3332" width="6.140625" style="1" customWidth="1"/>
    <col min="3333" max="3333" width="6" style="1" customWidth="1"/>
    <col min="3334" max="3334" width="5.85546875" style="1" customWidth="1"/>
    <col min="3335" max="3335" width="7.5703125" style="1" customWidth="1"/>
    <col min="3336" max="3336" width="7.28515625" style="1" customWidth="1"/>
    <col min="3337" max="3337" width="7.5703125" style="1" customWidth="1"/>
    <col min="3338" max="3338" width="7.140625" style="1" customWidth="1"/>
    <col min="3339" max="3339" width="6.85546875" style="1" customWidth="1"/>
    <col min="3340" max="3344" width="5.85546875" style="1" customWidth="1"/>
    <col min="3345" max="3348" width="5.5703125" style="1" customWidth="1"/>
    <col min="3349" max="3350" width="5.140625" style="1" customWidth="1"/>
    <col min="3351" max="3351" width="5.42578125" style="1" customWidth="1"/>
    <col min="3352" max="3352" width="5.140625" style="1" customWidth="1"/>
    <col min="3353" max="3353" width="5.5703125" style="1" customWidth="1"/>
    <col min="3354" max="3354" width="5" style="1" customWidth="1"/>
    <col min="3355" max="3357" width="5.5703125" style="1" customWidth="1"/>
    <col min="3358" max="3358" width="5.42578125" style="1" customWidth="1"/>
    <col min="3359" max="3359" width="5.28515625" style="1" customWidth="1"/>
    <col min="3360" max="3362" width="0" style="1" hidden="1" customWidth="1"/>
    <col min="3363" max="3574" width="8.7109375" style="1"/>
    <col min="3575" max="3575" width="14.7109375" style="1" customWidth="1"/>
    <col min="3576" max="3576" width="7.5703125" style="1" customWidth="1"/>
    <col min="3577" max="3577" width="7.7109375" style="1" customWidth="1"/>
    <col min="3578" max="3578" width="7.85546875" style="1" customWidth="1"/>
    <col min="3579" max="3580" width="8.42578125" style="1" customWidth="1"/>
    <col min="3581" max="3581" width="7.85546875" style="1" customWidth="1"/>
    <col min="3582" max="3582" width="7.7109375" style="1" customWidth="1"/>
    <col min="3583" max="3584" width="8.140625" style="1" customWidth="1"/>
    <col min="3585" max="3585" width="7.85546875" style="1" customWidth="1"/>
    <col min="3586" max="3586" width="6.28515625" style="1" customWidth="1"/>
    <col min="3587" max="3587" width="6" style="1" customWidth="1"/>
    <col min="3588" max="3588" width="6.140625" style="1" customWidth="1"/>
    <col min="3589" max="3589" width="6" style="1" customWidth="1"/>
    <col min="3590" max="3590" width="5.85546875" style="1" customWidth="1"/>
    <col min="3591" max="3591" width="7.5703125" style="1" customWidth="1"/>
    <col min="3592" max="3592" width="7.28515625" style="1" customWidth="1"/>
    <col min="3593" max="3593" width="7.5703125" style="1" customWidth="1"/>
    <col min="3594" max="3594" width="7.140625" style="1" customWidth="1"/>
    <col min="3595" max="3595" width="6.85546875" style="1" customWidth="1"/>
    <col min="3596" max="3600" width="5.85546875" style="1" customWidth="1"/>
    <col min="3601" max="3604" width="5.5703125" style="1" customWidth="1"/>
    <col min="3605" max="3606" width="5.140625" style="1" customWidth="1"/>
    <col min="3607" max="3607" width="5.42578125" style="1" customWidth="1"/>
    <col min="3608" max="3608" width="5.140625" style="1" customWidth="1"/>
    <col min="3609" max="3609" width="5.5703125" style="1" customWidth="1"/>
    <col min="3610" max="3610" width="5" style="1" customWidth="1"/>
    <col min="3611" max="3613" width="5.5703125" style="1" customWidth="1"/>
    <col min="3614" max="3614" width="5.42578125" style="1" customWidth="1"/>
    <col min="3615" max="3615" width="5.28515625" style="1" customWidth="1"/>
    <col min="3616" max="3618" width="0" style="1" hidden="1" customWidth="1"/>
    <col min="3619" max="3830" width="8.7109375" style="1"/>
    <col min="3831" max="3831" width="14.7109375" style="1" customWidth="1"/>
    <col min="3832" max="3832" width="7.5703125" style="1" customWidth="1"/>
    <col min="3833" max="3833" width="7.7109375" style="1" customWidth="1"/>
    <col min="3834" max="3834" width="7.85546875" style="1" customWidth="1"/>
    <col min="3835" max="3836" width="8.42578125" style="1" customWidth="1"/>
    <col min="3837" max="3837" width="7.85546875" style="1" customWidth="1"/>
    <col min="3838" max="3838" width="7.7109375" style="1" customWidth="1"/>
    <col min="3839" max="3840" width="8.140625" style="1" customWidth="1"/>
    <col min="3841" max="3841" width="7.85546875" style="1" customWidth="1"/>
    <col min="3842" max="3842" width="6.28515625" style="1" customWidth="1"/>
    <col min="3843" max="3843" width="6" style="1" customWidth="1"/>
    <col min="3844" max="3844" width="6.140625" style="1" customWidth="1"/>
    <col min="3845" max="3845" width="6" style="1" customWidth="1"/>
    <col min="3846" max="3846" width="5.85546875" style="1" customWidth="1"/>
    <col min="3847" max="3847" width="7.5703125" style="1" customWidth="1"/>
    <col min="3848" max="3848" width="7.28515625" style="1" customWidth="1"/>
    <col min="3849" max="3849" width="7.5703125" style="1" customWidth="1"/>
    <col min="3850" max="3850" width="7.140625" style="1" customWidth="1"/>
    <col min="3851" max="3851" width="6.85546875" style="1" customWidth="1"/>
    <col min="3852" max="3856" width="5.85546875" style="1" customWidth="1"/>
    <col min="3857" max="3860" width="5.5703125" style="1" customWidth="1"/>
    <col min="3861" max="3862" width="5.140625" style="1" customWidth="1"/>
    <col min="3863" max="3863" width="5.42578125" style="1" customWidth="1"/>
    <col min="3864" max="3864" width="5.140625" style="1" customWidth="1"/>
    <col min="3865" max="3865" width="5.5703125" style="1" customWidth="1"/>
    <col min="3866" max="3866" width="5" style="1" customWidth="1"/>
    <col min="3867" max="3869" width="5.5703125" style="1" customWidth="1"/>
    <col min="3870" max="3870" width="5.42578125" style="1" customWidth="1"/>
    <col min="3871" max="3871" width="5.28515625" style="1" customWidth="1"/>
    <col min="3872" max="3874" width="0" style="1" hidden="1" customWidth="1"/>
    <col min="3875" max="4086" width="8.7109375" style="1"/>
    <col min="4087" max="4087" width="14.7109375" style="1" customWidth="1"/>
    <col min="4088" max="4088" width="7.5703125" style="1" customWidth="1"/>
    <col min="4089" max="4089" width="7.7109375" style="1" customWidth="1"/>
    <col min="4090" max="4090" width="7.85546875" style="1" customWidth="1"/>
    <col min="4091" max="4092" width="8.42578125" style="1" customWidth="1"/>
    <col min="4093" max="4093" width="7.85546875" style="1" customWidth="1"/>
    <col min="4094" max="4094" width="7.7109375" style="1" customWidth="1"/>
    <col min="4095" max="4096" width="8.140625" style="1" customWidth="1"/>
    <col min="4097" max="4097" width="7.85546875" style="1" customWidth="1"/>
    <col min="4098" max="4098" width="6.28515625" style="1" customWidth="1"/>
    <col min="4099" max="4099" width="6" style="1" customWidth="1"/>
    <col min="4100" max="4100" width="6.140625" style="1" customWidth="1"/>
    <col min="4101" max="4101" width="6" style="1" customWidth="1"/>
    <col min="4102" max="4102" width="5.85546875" style="1" customWidth="1"/>
    <col min="4103" max="4103" width="7.5703125" style="1" customWidth="1"/>
    <col min="4104" max="4104" width="7.28515625" style="1" customWidth="1"/>
    <col min="4105" max="4105" width="7.5703125" style="1" customWidth="1"/>
    <col min="4106" max="4106" width="7.140625" style="1" customWidth="1"/>
    <col min="4107" max="4107" width="6.85546875" style="1" customWidth="1"/>
    <col min="4108" max="4112" width="5.85546875" style="1" customWidth="1"/>
    <col min="4113" max="4116" width="5.5703125" style="1" customWidth="1"/>
    <col min="4117" max="4118" width="5.140625" style="1" customWidth="1"/>
    <col min="4119" max="4119" width="5.42578125" style="1" customWidth="1"/>
    <col min="4120" max="4120" width="5.140625" style="1" customWidth="1"/>
    <col min="4121" max="4121" width="5.5703125" style="1" customWidth="1"/>
    <col min="4122" max="4122" width="5" style="1" customWidth="1"/>
    <col min="4123" max="4125" width="5.5703125" style="1" customWidth="1"/>
    <col min="4126" max="4126" width="5.42578125" style="1" customWidth="1"/>
    <col min="4127" max="4127" width="5.28515625" style="1" customWidth="1"/>
    <col min="4128" max="4130" width="0" style="1" hidden="1" customWidth="1"/>
    <col min="4131" max="4342" width="8.7109375" style="1"/>
    <col min="4343" max="4343" width="14.7109375" style="1" customWidth="1"/>
    <col min="4344" max="4344" width="7.5703125" style="1" customWidth="1"/>
    <col min="4345" max="4345" width="7.7109375" style="1" customWidth="1"/>
    <col min="4346" max="4346" width="7.85546875" style="1" customWidth="1"/>
    <col min="4347" max="4348" width="8.42578125" style="1" customWidth="1"/>
    <col min="4349" max="4349" width="7.85546875" style="1" customWidth="1"/>
    <col min="4350" max="4350" width="7.7109375" style="1" customWidth="1"/>
    <col min="4351" max="4352" width="8.140625" style="1" customWidth="1"/>
    <col min="4353" max="4353" width="7.85546875" style="1" customWidth="1"/>
    <col min="4354" max="4354" width="6.28515625" style="1" customWidth="1"/>
    <col min="4355" max="4355" width="6" style="1" customWidth="1"/>
    <col min="4356" max="4356" width="6.140625" style="1" customWidth="1"/>
    <col min="4357" max="4357" width="6" style="1" customWidth="1"/>
    <col min="4358" max="4358" width="5.85546875" style="1" customWidth="1"/>
    <col min="4359" max="4359" width="7.5703125" style="1" customWidth="1"/>
    <col min="4360" max="4360" width="7.28515625" style="1" customWidth="1"/>
    <col min="4361" max="4361" width="7.5703125" style="1" customWidth="1"/>
    <col min="4362" max="4362" width="7.140625" style="1" customWidth="1"/>
    <col min="4363" max="4363" width="6.85546875" style="1" customWidth="1"/>
    <col min="4364" max="4368" width="5.85546875" style="1" customWidth="1"/>
    <col min="4369" max="4372" width="5.5703125" style="1" customWidth="1"/>
    <col min="4373" max="4374" width="5.140625" style="1" customWidth="1"/>
    <col min="4375" max="4375" width="5.42578125" style="1" customWidth="1"/>
    <col min="4376" max="4376" width="5.140625" style="1" customWidth="1"/>
    <col min="4377" max="4377" width="5.5703125" style="1" customWidth="1"/>
    <col min="4378" max="4378" width="5" style="1" customWidth="1"/>
    <col min="4379" max="4381" width="5.5703125" style="1" customWidth="1"/>
    <col min="4382" max="4382" width="5.42578125" style="1" customWidth="1"/>
    <col min="4383" max="4383" width="5.28515625" style="1" customWidth="1"/>
    <col min="4384" max="4386" width="0" style="1" hidden="1" customWidth="1"/>
    <col min="4387" max="4598" width="8.7109375" style="1"/>
    <col min="4599" max="4599" width="14.7109375" style="1" customWidth="1"/>
    <col min="4600" max="4600" width="7.5703125" style="1" customWidth="1"/>
    <col min="4601" max="4601" width="7.7109375" style="1" customWidth="1"/>
    <col min="4602" max="4602" width="7.85546875" style="1" customWidth="1"/>
    <col min="4603" max="4604" width="8.42578125" style="1" customWidth="1"/>
    <col min="4605" max="4605" width="7.85546875" style="1" customWidth="1"/>
    <col min="4606" max="4606" width="7.7109375" style="1" customWidth="1"/>
    <col min="4607" max="4608" width="8.140625" style="1" customWidth="1"/>
    <col min="4609" max="4609" width="7.85546875" style="1" customWidth="1"/>
    <col min="4610" max="4610" width="6.28515625" style="1" customWidth="1"/>
    <col min="4611" max="4611" width="6" style="1" customWidth="1"/>
    <col min="4612" max="4612" width="6.140625" style="1" customWidth="1"/>
    <col min="4613" max="4613" width="6" style="1" customWidth="1"/>
    <col min="4614" max="4614" width="5.85546875" style="1" customWidth="1"/>
    <col min="4615" max="4615" width="7.5703125" style="1" customWidth="1"/>
    <col min="4616" max="4616" width="7.28515625" style="1" customWidth="1"/>
    <col min="4617" max="4617" width="7.5703125" style="1" customWidth="1"/>
    <col min="4618" max="4618" width="7.140625" style="1" customWidth="1"/>
    <col min="4619" max="4619" width="6.85546875" style="1" customWidth="1"/>
    <col min="4620" max="4624" width="5.85546875" style="1" customWidth="1"/>
    <col min="4625" max="4628" width="5.5703125" style="1" customWidth="1"/>
    <col min="4629" max="4630" width="5.140625" style="1" customWidth="1"/>
    <col min="4631" max="4631" width="5.42578125" style="1" customWidth="1"/>
    <col min="4632" max="4632" width="5.140625" style="1" customWidth="1"/>
    <col min="4633" max="4633" width="5.5703125" style="1" customWidth="1"/>
    <col min="4634" max="4634" width="5" style="1" customWidth="1"/>
    <col min="4635" max="4637" width="5.5703125" style="1" customWidth="1"/>
    <col min="4638" max="4638" width="5.42578125" style="1" customWidth="1"/>
    <col min="4639" max="4639" width="5.28515625" style="1" customWidth="1"/>
    <col min="4640" max="4642" width="0" style="1" hidden="1" customWidth="1"/>
    <col min="4643" max="4854" width="8.7109375" style="1"/>
    <col min="4855" max="4855" width="14.7109375" style="1" customWidth="1"/>
    <col min="4856" max="4856" width="7.5703125" style="1" customWidth="1"/>
    <col min="4857" max="4857" width="7.7109375" style="1" customWidth="1"/>
    <col min="4858" max="4858" width="7.85546875" style="1" customWidth="1"/>
    <col min="4859" max="4860" width="8.42578125" style="1" customWidth="1"/>
    <col min="4861" max="4861" width="7.85546875" style="1" customWidth="1"/>
    <col min="4862" max="4862" width="7.7109375" style="1" customWidth="1"/>
    <col min="4863" max="4864" width="8.140625" style="1" customWidth="1"/>
    <col min="4865" max="4865" width="7.85546875" style="1" customWidth="1"/>
    <col min="4866" max="4866" width="6.28515625" style="1" customWidth="1"/>
    <col min="4867" max="4867" width="6" style="1" customWidth="1"/>
    <col min="4868" max="4868" width="6.140625" style="1" customWidth="1"/>
    <col min="4869" max="4869" width="6" style="1" customWidth="1"/>
    <col min="4870" max="4870" width="5.85546875" style="1" customWidth="1"/>
    <col min="4871" max="4871" width="7.5703125" style="1" customWidth="1"/>
    <col min="4872" max="4872" width="7.28515625" style="1" customWidth="1"/>
    <col min="4873" max="4873" width="7.5703125" style="1" customWidth="1"/>
    <col min="4874" max="4874" width="7.140625" style="1" customWidth="1"/>
    <col min="4875" max="4875" width="6.85546875" style="1" customWidth="1"/>
    <col min="4876" max="4880" width="5.85546875" style="1" customWidth="1"/>
    <col min="4881" max="4884" width="5.5703125" style="1" customWidth="1"/>
    <col min="4885" max="4886" width="5.140625" style="1" customWidth="1"/>
    <col min="4887" max="4887" width="5.42578125" style="1" customWidth="1"/>
    <col min="4888" max="4888" width="5.140625" style="1" customWidth="1"/>
    <col min="4889" max="4889" width="5.5703125" style="1" customWidth="1"/>
    <col min="4890" max="4890" width="5" style="1" customWidth="1"/>
    <col min="4891" max="4893" width="5.5703125" style="1" customWidth="1"/>
    <col min="4894" max="4894" width="5.42578125" style="1" customWidth="1"/>
    <col min="4895" max="4895" width="5.28515625" style="1" customWidth="1"/>
    <col min="4896" max="4898" width="0" style="1" hidden="1" customWidth="1"/>
    <col min="4899" max="5110" width="8.7109375" style="1"/>
    <col min="5111" max="5111" width="14.7109375" style="1" customWidth="1"/>
    <col min="5112" max="5112" width="7.5703125" style="1" customWidth="1"/>
    <col min="5113" max="5113" width="7.7109375" style="1" customWidth="1"/>
    <col min="5114" max="5114" width="7.85546875" style="1" customWidth="1"/>
    <col min="5115" max="5116" width="8.42578125" style="1" customWidth="1"/>
    <col min="5117" max="5117" width="7.85546875" style="1" customWidth="1"/>
    <col min="5118" max="5118" width="7.7109375" style="1" customWidth="1"/>
    <col min="5119" max="5120" width="8.140625" style="1" customWidth="1"/>
    <col min="5121" max="5121" width="7.85546875" style="1" customWidth="1"/>
    <col min="5122" max="5122" width="6.28515625" style="1" customWidth="1"/>
    <col min="5123" max="5123" width="6" style="1" customWidth="1"/>
    <col min="5124" max="5124" width="6.140625" style="1" customWidth="1"/>
    <col min="5125" max="5125" width="6" style="1" customWidth="1"/>
    <col min="5126" max="5126" width="5.85546875" style="1" customWidth="1"/>
    <col min="5127" max="5127" width="7.5703125" style="1" customWidth="1"/>
    <col min="5128" max="5128" width="7.28515625" style="1" customWidth="1"/>
    <col min="5129" max="5129" width="7.5703125" style="1" customWidth="1"/>
    <col min="5130" max="5130" width="7.140625" style="1" customWidth="1"/>
    <col min="5131" max="5131" width="6.85546875" style="1" customWidth="1"/>
    <col min="5132" max="5136" width="5.85546875" style="1" customWidth="1"/>
    <col min="5137" max="5140" width="5.5703125" style="1" customWidth="1"/>
    <col min="5141" max="5142" width="5.140625" style="1" customWidth="1"/>
    <col min="5143" max="5143" width="5.42578125" style="1" customWidth="1"/>
    <col min="5144" max="5144" width="5.140625" style="1" customWidth="1"/>
    <col min="5145" max="5145" width="5.5703125" style="1" customWidth="1"/>
    <col min="5146" max="5146" width="5" style="1" customWidth="1"/>
    <col min="5147" max="5149" width="5.5703125" style="1" customWidth="1"/>
    <col min="5150" max="5150" width="5.42578125" style="1" customWidth="1"/>
    <col min="5151" max="5151" width="5.28515625" style="1" customWidth="1"/>
    <col min="5152" max="5154" width="0" style="1" hidden="1" customWidth="1"/>
    <col min="5155" max="5366" width="8.7109375" style="1"/>
    <col min="5367" max="5367" width="14.7109375" style="1" customWidth="1"/>
    <col min="5368" max="5368" width="7.5703125" style="1" customWidth="1"/>
    <col min="5369" max="5369" width="7.7109375" style="1" customWidth="1"/>
    <col min="5370" max="5370" width="7.85546875" style="1" customWidth="1"/>
    <col min="5371" max="5372" width="8.42578125" style="1" customWidth="1"/>
    <col min="5373" max="5373" width="7.85546875" style="1" customWidth="1"/>
    <col min="5374" max="5374" width="7.7109375" style="1" customWidth="1"/>
    <col min="5375" max="5376" width="8.140625" style="1" customWidth="1"/>
    <col min="5377" max="5377" width="7.85546875" style="1" customWidth="1"/>
    <col min="5378" max="5378" width="6.28515625" style="1" customWidth="1"/>
    <col min="5379" max="5379" width="6" style="1" customWidth="1"/>
    <col min="5380" max="5380" width="6.140625" style="1" customWidth="1"/>
    <col min="5381" max="5381" width="6" style="1" customWidth="1"/>
    <col min="5382" max="5382" width="5.85546875" style="1" customWidth="1"/>
    <col min="5383" max="5383" width="7.5703125" style="1" customWidth="1"/>
    <col min="5384" max="5384" width="7.28515625" style="1" customWidth="1"/>
    <col min="5385" max="5385" width="7.5703125" style="1" customWidth="1"/>
    <col min="5386" max="5386" width="7.140625" style="1" customWidth="1"/>
    <col min="5387" max="5387" width="6.85546875" style="1" customWidth="1"/>
    <col min="5388" max="5392" width="5.85546875" style="1" customWidth="1"/>
    <col min="5393" max="5396" width="5.5703125" style="1" customWidth="1"/>
    <col min="5397" max="5398" width="5.140625" style="1" customWidth="1"/>
    <col min="5399" max="5399" width="5.42578125" style="1" customWidth="1"/>
    <col min="5400" max="5400" width="5.140625" style="1" customWidth="1"/>
    <col min="5401" max="5401" width="5.5703125" style="1" customWidth="1"/>
    <col min="5402" max="5402" width="5" style="1" customWidth="1"/>
    <col min="5403" max="5405" width="5.5703125" style="1" customWidth="1"/>
    <col min="5406" max="5406" width="5.42578125" style="1" customWidth="1"/>
    <col min="5407" max="5407" width="5.28515625" style="1" customWidth="1"/>
    <col min="5408" max="5410" width="0" style="1" hidden="1" customWidth="1"/>
    <col min="5411" max="5622" width="8.7109375" style="1"/>
    <col min="5623" max="5623" width="14.7109375" style="1" customWidth="1"/>
    <col min="5624" max="5624" width="7.5703125" style="1" customWidth="1"/>
    <col min="5625" max="5625" width="7.7109375" style="1" customWidth="1"/>
    <col min="5626" max="5626" width="7.85546875" style="1" customWidth="1"/>
    <col min="5627" max="5628" width="8.42578125" style="1" customWidth="1"/>
    <col min="5629" max="5629" width="7.85546875" style="1" customWidth="1"/>
    <col min="5630" max="5630" width="7.7109375" style="1" customWidth="1"/>
    <col min="5631" max="5632" width="8.140625" style="1" customWidth="1"/>
    <col min="5633" max="5633" width="7.85546875" style="1" customWidth="1"/>
    <col min="5634" max="5634" width="6.28515625" style="1" customWidth="1"/>
    <col min="5635" max="5635" width="6" style="1" customWidth="1"/>
    <col min="5636" max="5636" width="6.140625" style="1" customWidth="1"/>
    <col min="5637" max="5637" width="6" style="1" customWidth="1"/>
    <col min="5638" max="5638" width="5.85546875" style="1" customWidth="1"/>
    <col min="5639" max="5639" width="7.5703125" style="1" customWidth="1"/>
    <col min="5640" max="5640" width="7.28515625" style="1" customWidth="1"/>
    <col min="5641" max="5641" width="7.5703125" style="1" customWidth="1"/>
    <col min="5642" max="5642" width="7.140625" style="1" customWidth="1"/>
    <col min="5643" max="5643" width="6.85546875" style="1" customWidth="1"/>
    <col min="5644" max="5648" width="5.85546875" style="1" customWidth="1"/>
    <col min="5649" max="5652" width="5.5703125" style="1" customWidth="1"/>
    <col min="5653" max="5654" width="5.140625" style="1" customWidth="1"/>
    <col min="5655" max="5655" width="5.42578125" style="1" customWidth="1"/>
    <col min="5656" max="5656" width="5.140625" style="1" customWidth="1"/>
    <col min="5657" max="5657" width="5.5703125" style="1" customWidth="1"/>
    <col min="5658" max="5658" width="5" style="1" customWidth="1"/>
    <col min="5659" max="5661" width="5.5703125" style="1" customWidth="1"/>
    <col min="5662" max="5662" width="5.42578125" style="1" customWidth="1"/>
    <col min="5663" max="5663" width="5.28515625" style="1" customWidth="1"/>
    <col min="5664" max="5666" width="0" style="1" hidden="1" customWidth="1"/>
    <col min="5667" max="5878" width="8.7109375" style="1"/>
    <col min="5879" max="5879" width="14.7109375" style="1" customWidth="1"/>
    <col min="5880" max="5880" width="7.5703125" style="1" customWidth="1"/>
    <col min="5881" max="5881" width="7.7109375" style="1" customWidth="1"/>
    <col min="5882" max="5882" width="7.85546875" style="1" customWidth="1"/>
    <col min="5883" max="5884" width="8.42578125" style="1" customWidth="1"/>
    <col min="5885" max="5885" width="7.85546875" style="1" customWidth="1"/>
    <col min="5886" max="5886" width="7.7109375" style="1" customWidth="1"/>
    <col min="5887" max="5888" width="8.140625" style="1" customWidth="1"/>
    <col min="5889" max="5889" width="7.85546875" style="1" customWidth="1"/>
    <col min="5890" max="5890" width="6.28515625" style="1" customWidth="1"/>
    <col min="5891" max="5891" width="6" style="1" customWidth="1"/>
    <col min="5892" max="5892" width="6.140625" style="1" customWidth="1"/>
    <col min="5893" max="5893" width="6" style="1" customWidth="1"/>
    <col min="5894" max="5894" width="5.85546875" style="1" customWidth="1"/>
    <col min="5895" max="5895" width="7.5703125" style="1" customWidth="1"/>
    <col min="5896" max="5896" width="7.28515625" style="1" customWidth="1"/>
    <col min="5897" max="5897" width="7.5703125" style="1" customWidth="1"/>
    <col min="5898" max="5898" width="7.140625" style="1" customWidth="1"/>
    <col min="5899" max="5899" width="6.85546875" style="1" customWidth="1"/>
    <col min="5900" max="5904" width="5.85546875" style="1" customWidth="1"/>
    <col min="5905" max="5908" width="5.5703125" style="1" customWidth="1"/>
    <col min="5909" max="5910" width="5.140625" style="1" customWidth="1"/>
    <col min="5911" max="5911" width="5.42578125" style="1" customWidth="1"/>
    <col min="5912" max="5912" width="5.140625" style="1" customWidth="1"/>
    <col min="5913" max="5913" width="5.5703125" style="1" customWidth="1"/>
    <col min="5914" max="5914" width="5" style="1" customWidth="1"/>
    <col min="5915" max="5917" width="5.5703125" style="1" customWidth="1"/>
    <col min="5918" max="5918" width="5.42578125" style="1" customWidth="1"/>
    <col min="5919" max="5919" width="5.28515625" style="1" customWidth="1"/>
    <col min="5920" max="5922" width="0" style="1" hidden="1" customWidth="1"/>
    <col min="5923" max="6134" width="8.7109375" style="1"/>
    <col min="6135" max="6135" width="14.7109375" style="1" customWidth="1"/>
    <col min="6136" max="6136" width="7.5703125" style="1" customWidth="1"/>
    <col min="6137" max="6137" width="7.7109375" style="1" customWidth="1"/>
    <col min="6138" max="6138" width="7.85546875" style="1" customWidth="1"/>
    <col min="6139" max="6140" width="8.42578125" style="1" customWidth="1"/>
    <col min="6141" max="6141" width="7.85546875" style="1" customWidth="1"/>
    <col min="6142" max="6142" width="7.7109375" style="1" customWidth="1"/>
    <col min="6143" max="6144" width="8.140625" style="1" customWidth="1"/>
    <col min="6145" max="6145" width="7.85546875" style="1" customWidth="1"/>
    <col min="6146" max="6146" width="6.28515625" style="1" customWidth="1"/>
    <col min="6147" max="6147" width="6" style="1" customWidth="1"/>
    <col min="6148" max="6148" width="6.140625" style="1" customWidth="1"/>
    <col min="6149" max="6149" width="6" style="1" customWidth="1"/>
    <col min="6150" max="6150" width="5.85546875" style="1" customWidth="1"/>
    <col min="6151" max="6151" width="7.5703125" style="1" customWidth="1"/>
    <col min="6152" max="6152" width="7.28515625" style="1" customWidth="1"/>
    <col min="6153" max="6153" width="7.5703125" style="1" customWidth="1"/>
    <col min="6154" max="6154" width="7.140625" style="1" customWidth="1"/>
    <col min="6155" max="6155" width="6.85546875" style="1" customWidth="1"/>
    <col min="6156" max="6160" width="5.85546875" style="1" customWidth="1"/>
    <col min="6161" max="6164" width="5.5703125" style="1" customWidth="1"/>
    <col min="6165" max="6166" width="5.140625" style="1" customWidth="1"/>
    <col min="6167" max="6167" width="5.42578125" style="1" customWidth="1"/>
    <col min="6168" max="6168" width="5.140625" style="1" customWidth="1"/>
    <col min="6169" max="6169" width="5.5703125" style="1" customWidth="1"/>
    <col min="6170" max="6170" width="5" style="1" customWidth="1"/>
    <col min="6171" max="6173" width="5.5703125" style="1" customWidth="1"/>
    <col min="6174" max="6174" width="5.42578125" style="1" customWidth="1"/>
    <col min="6175" max="6175" width="5.28515625" style="1" customWidth="1"/>
    <col min="6176" max="6178" width="0" style="1" hidden="1" customWidth="1"/>
    <col min="6179" max="6390" width="8.7109375" style="1"/>
    <col min="6391" max="6391" width="14.7109375" style="1" customWidth="1"/>
    <col min="6392" max="6392" width="7.5703125" style="1" customWidth="1"/>
    <col min="6393" max="6393" width="7.7109375" style="1" customWidth="1"/>
    <col min="6394" max="6394" width="7.85546875" style="1" customWidth="1"/>
    <col min="6395" max="6396" width="8.42578125" style="1" customWidth="1"/>
    <col min="6397" max="6397" width="7.85546875" style="1" customWidth="1"/>
    <col min="6398" max="6398" width="7.7109375" style="1" customWidth="1"/>
    <col min="6399" max="6400" width="8.140625" style="1" customWidth="1"/>
    <col min="6401" max="6401" width="7.85546875" style="1" customWidth="1"/>
    <col min="6402" max="6402" width="6.28515625" style="1" customWidth="1"/>
    <col min="6403" max="6403" width="6" style="1" customWidth="1"/>
    <col min="6404" max="6404" width="6.140625" style="1" customWidth="1"/>
    <col min="6405" max="6405" width="6" style="1" customWidth="1"/>
    <col min="6406" max="6406" width="5.85546875" style="1" customWidth="1"/>
    <col min="6407" max="6407" width="7.5703125" style="1" customWidth="1"/>
    <col min="6408" max="6408" width="7.28515625" style="1" customWidth="1"/>
    <col min="6409" max="6409" width="7.5703125" style="1" customWidth="1"/>
    <col min="6410" max="6410" width="7.140625" style="1" customWidth="1"/>
    <col min="6411" max="6411" width="6.85546875" style="1" customWidth="1"/>
    <col min="6412" max="6416" width="5.85546875" style="1" customWidth="1"/>
    <col min="6417" max="6420" width="5.5703125" style="1" customWidth="1"/>
    <col min="6421" max="6422" width="5.140625" style="1" customWidth="1"/>
    <col min="6423" max="6423" width="5.42578125" style="1" customWidth="1"/>
    <col min="6424" max="6424" width="5.140625" style="1" customWidth="1"/>
    <col min="6425" max="6425" width="5.5703125" style="1" customWidth="1"/>
    <col min="6426" max="6426" width="5" style="1" customWidth="1"/>
    <col min="6427" max="6429" width="5.5703125" style="1" customWidth="1"/>
    <col min="6430" max="6430" width="5.42578125" style="1" customWidth="1"/>
    <col min="6431" max="6431" width="5.28515625" style="1" customWidth="1"/>
    <col min="6432" max="6434" width="0" style="1" hidden="1" customWidth="1"/>
    <col min="6435" max="6646" width="8.7109375" style="1"/>
    <col min="6647" max="6647" width="14.7109375" style="1" customWidth="1"/>
    <col min="6648" max="6648" width="7.5703125" style="1" customWidth="1"/>
    <col min="6649" max="6649" width="7.7109375" style="1" customWidth="1"/>
    <col min="6650" max="6650" width="7.85546875" style="1" customWidth="1"/>
    <col min="6651" max="6652" width="8.42578125" style="1" customWidth="1"/>
    <col min="6653" max="6653" width="7.85546875" style="1" customWidth="1"/>
    <col min="6654" max="6654" width="7.7109375" style="1" customWidth="1"/>
    <col min="6655" max="6656" width="8.140625" style="1" customWidth="1"/>
    <col min="6657" max="6657" width="7.85546875" style="1" customWidth="1"/>
    <col min="6658" max="6658" width="6.28515625" style="1" customWidth="1"/>
    <col min="6659" max="6659" width="6" style="1" customWidth="1"/>
    <col min="6660" max="6660" width="6.140625" style="1" customWidth="1"/>
    <col min="6661" max="6661" width="6" style="1" customWidth="1"/>
    <col min="6662" max="6662" width="5.85546875" style="1" customWidth="1"/>
    <col min="6663" max="6663" width="7.5703125" style="1" customWidth="1"/>
    <col min="6664" max="6664" width="7.28515625" style="1" customWidth="1"/>
    <col min="6665" max="6665" width="7.5703125" style="1" customWidth="1"/>
    <col min="6666" max="6666" width="7.140625" style="1" customWidth="1"/>
    <col min="6667" max="6667" width="6.85546875" style="1" customWidth="1"/>
    <col min="6668" max="6672" width="5.85546875" style="1" customWidth="1"/>
    <col min="6673" max="6676" width="5.5703125" style="1" customWidth="1"/>
    <col min="6677" max="6678" width="5.140625" style="1" customWidth="1"/>
    <col min="6679" max="6679" width="5.42578125" style="1" customWidth="1"/>
    <col min="6680" max="6680" width="5.140625" style="1" customWidth="1"/>
    <col min="6681" max="6681" width="5.5703125" style="1" customWidth="1"/>
    <col min="6682" max="6682" width="5" style="1" customWidth="1"/>
    <col min="6683" max="6685" width="5.5703125" style="1" customWidth="1"/>
    <col min="6686" max="6686" width="5.42578125" style="1" customWidth="1"/>
    <col min="6687" max="6687" width="5.28515625" style="1" customWidth="1"/>
    <col min="6688" max="6690" width="0" style="1" hidden="1" customWidth="1"/>
    <col min="6691" max="6902" width="8.7109375" style="1"/>
    <col min="6903" max="6903" width="14.7109375" style="1" customWidth="1"/>
    <col min="6904" max="6904" width="7.5703125" style="1" customWidth="1"/>
    <col min="6905" max="6905" width="7.7109375" style="1" customWidth="1"/>
    <col min="6906" max="6906" width="7.85546875" style="1" customWidth="1"/>
    <col min="6907" max="6908" width="8.42578125" style="1" customWidth="1"/>
    <col min="6909" max="6909" width="7.85546875" style="1" customWidth="1"/>
    <col min="6910" max="6910" width="7.7109375" style="1" customWidth="1"/>
    <col min="6911" max="6912" width="8.140625" style="1" customWidth="1"/>
    <col min="6913" max="6913" width="7.85546875" style="1" customWidth="1"/>
    <col min="6914" max="6914" width="6.28515625" style="1" customWidth="1"/>
    <col min="6915" max="6915" width="6" style="1" customWidth="1"/>
    <col min="6916" max="6916" width="6.140625" style="1" customWidth="1"/>
    <col min="6917" max="6917" width="6" style="1" customWidth="1"/>
    <col min="6918" max="6918" width="5.85546875" style="1" customWidth="1"/>
    <col min="6919" max="6919" width="7.5703125" style="1" customWidth="1"/>
    <col min="6920" max="6920" width="7.28515625" style="1" customWidth="1"/>
    <col min="6921" max="6921" width="7.5703125" style="1" customWidth="1"/>
    <col min="6922" max="6922" width="7.140625" style="1" customWidth="1"/>
    <col min="6923" max="6923" width="6.85546875" style="1" customWidth="1"/>
    <col min="6924" max="6928" width="5.85546875" style="1" customWidth="1"/>
    <col min="6929" max="6932" width="5.5703125" style="1" customWidth="1"/>
    <col min="6933" max="6934" width="5.140625" style="1" customWidth="1"/>
    <col min="6935" max="6935" width="5.42578125" style="1" customWidth="1"/>
    <col min="6936" max="6936" width="5.140625" style="1" customWidth="1"/>
    <col min="6937" max="6937" width="5.5703125" style="1" customWidth="1"/>
    <col min="6938" max="6938" width="5" style="1" customWidth="1"/>
    <col min="6939" max="6941" width="5.5703125" style="1" customWidth="1"/>
    <col min="6942" max="6942" width="5.42578125" style="1" customWidth="1"/>
    <col min="6943" max="6943" width="5.28515625" style="1" customWidth="1"/>
    <col min="6944" max="6946" width="0" style="1" hidden="1" customWidth="1"/>
    <col min="6947" max="7158" width="8.7109375" style="1"/>
    <col min="7159" max="7159" width="14.7109375" style="1" customWidth="1"/>
    <col min="7160" max="7160" width="7.5703125" style="1" customWidth="1"/>
    <col min="7161" max="7161" width="7.7109375" style="1" customWidth="1"/>
    <col min="7162" max="7162" width="7.85546875" style="1" customWidth="1"/>
    <col min="7163" max="7164" width="8.42578125" style="1" customWidth="1"/>
    <col min="7165" max="7165" width="7.85546875" style="1" customWidth="1"/>
    <col min="7166" max="7166" width="7.7109375" style="1" customWidth="1"/>
    <col min="7167" max="7168" width="8.140625" style="1" customWidth="1"/>
    <col min="7169" max="7169" width="7.85546875" style="1" customWidth="1"/>
    <col min="7170" max="7170" width="6.28515625" style="1" customWidth="1"/>
    <col min="7171" max="7171" width="6" style="1" customWidth="1"/>
    <col min="7172" max="7172" width="6.140625" style="1" customWidth="1"/>
    <col min="7173" max="7173" width="6" style="1" customWidth="1"/>
    <col min="7174" max="7174" width="5.85546875" style="1" customWidth="1"/>
    <col min="7175" max="7175" width="7.5703125" style="1" customWidth="1"/>
    <col min="7176" max="7176" width="7.28515625" style="1" customWidth="1"/>
    <col min="7177" max="7177" width="7.5703125" style="1" customWidth="1"/>
    <col min="7178" max="7178" width="7.140625" style="1" customWidth="1"/>
    <col min="7179" max="7179" width="6.85546875" style="1" customWidth="1"/>
    <col min="7180" max="7184" width="5.85546875" style="1" customWidth="1"/>
    <col min="7185" max="7188" width="5.5703125" style="1" customWidth="1"/>
    <col min="7189" max="7190" width="5.140625" style="1" customWidth="1"/>
    <col min="7191" max="7191" width="5.42578125" style="1" customWidth="1"/>
    <col min="7192" max="7192" width="5.140625" style="1" customWidth="1"/>
    <col min="7193" max="7193" width="5.5703125" style="1" customWidth="1"/>
    <col min="7194" max="7194" width="5" style="1" customWidth="1"/>
    <col min="7195" max="7197" width="5.5703125" style="1" customWidth="1"/>
    <col min="7198" max="7198" width="5.42578125" style="1" customWidth="1"/>
    <col min="7199" max="7199" width="5.28515625" style="1" customWidth="1"/>
    <col min="7200" max="7202" width="0" style="1" hidden="1" customWidth="1"/>
    <col min="7203" max="7414" width="8.7109375" style="1"/>
    <col min="7415" max="7415" width="14.7109375" style="1" customWidth="1"/>
    <col min="7416" max="7416" width="7.5703125" style="1" customWidth="1"/>
    <col min="7417" max="7417" width="7.7109375" style="1" customWidth="1"/>
    <col min="7418" max="7418" width="7.85546875" style="1" customWidth="1"/>
    <col min="7419" max="7420" width="8.42578125" style="1" customWidth="1"/>
    <col min="7421" max="7421" width="7.85546875" style="1" customWidth="1"/>
    <col min="7422" max="7422" width="7.7109375" style="1" customWidth="1"/>
    <col min="7423" max="7424" width="8.140625" style="1" customWidth="1"/>
    <col min="7425" max="7425" width="7.85546875" style="1" customWidth="1"/>
    <col min="7426" max="7426" width="6.28515625" style="1" customWidth="1"/>
    <col min="7427" max="7427" width="6" style="1" customWidth="1"/>
    <col min="7428" max="7428" width="6.140625" style="1" customWidth="1"/>
    <col min="7429" max="7429" width="6" style="1" customWidth="1"/>
    <col min="7430" max="7430" width="5.85546875" style="1" customWidth="1"/>
    <col min="7431" max="7431" width="7.5703125" style="1" customWidth="1"/>
    <col min="7432" max="7432" width="7.28515625" style="1" customWidth="1"/>
    <col min="7433" max="7433" width="7.5703125" style="1" customWidth="1"/>
    <col min="7434" max="7434" width="7.140625" style="1" customWidth="1"/>
    <col min="7435" max="7435" width="6.85546875" style="1" customWidth="1"/>
    <col min="7436" max="7440" width="5.85546875" style="1" customWidth="1"/>
    <col min="7441" max="7444" width="5.5703125" style="1" customWidth="1"/>
    <col min="7445" max="7446" width="5.140625" style="1" customWidth="1"/>
    <col min="7447" max="7447" width="5.42578125" style="1" customWidth="1"/>
    <col min="7448" max="7448" width="5.140625" style="1" customWidth="1"/>
    <col min="7449" max="7449" width="5.5703125" style="1" customWidth="1"/>
    <col min="7450" max="7450" width="5" style="1" customWidth="1"/>
    <col min="7451" max="7453" width="5.5703125" style="1" customWidth="1"/>
    <col min="7454" max="7454" width="5.42578125" style="1" customWidth="1"/>
    <col min="7455" max="7455" width="5.28515625" style="1" customWidth="1"/>
    <col min="7456" max="7458" width="0" style="1" hidden="1" customWidth="1"/>
    <col min="7459" max="7670" width="8.7109375" style="1"/>
    <col min="7671" max="7671" width="14.7109375" style="1" customWidth="1"/>
    <col min="7672" max="7672" width="7.5703125" style="1" customWidth="1"/>
    <col min="7673" max="7673" width="7.7109375" style="1" customWidth="1"/>
    <col min="7674" max="7674" width="7.85546875" style="1" customWidth="1"/>
    <col min="7675" max="7676" width="8.42578125" style="1" customWidth="1"/>
    <col min="7677" max="7677" width="7.85546875" style="1" customWidth="1"/>
    <col min="7678" max="7678" width="7.7109375" style="1" customWidth="1"/>
    <col min="7679" max="7680" width="8.140625" style="1" customWidth="1"/>
    <col min="7681" max="7681" width="7.85546875" style="1" customWidth="1"/>
    <col min="7682" max="7682" width="6.28515625" style="1" customWidth="1"/>
    <col min="7683" max="7683" width="6" style="1" customWidth="1"/>
    <col min="7684" max="7684" width="6.140625" style="1" customWidth="1"/>
    <col min="7685" max="7685" width="6" style="1" customWidth="1"/>
    <col min="7686" max="7686" width="5.85546875" style="1" customWidth="1"/>
    <col min="7687" max="7687" width="7.5703125" style="1" customWidth="1"/>
    <col min="7688" max="7688" width="7.28515625" style="1" customWidth="1"/>
    <col min="7689" max="7689" width="7.5703125" style="1" customWidth="1"/>
    <col min="7690" max="7690" width="7.140625" style="1" customWidth="1"/>
    <col min="7691" max="7691" width="6.85546875" style="1" customWidth="1"/>
    <col min="7692" max="7696" width="5.85546875" style="1" customWidth="1"/>
    <col min="7697" max="7700" width="5.5703125" style="1" customWidth="1"/>
    <col min="7701" max="7702" width="5.140625" style="1" customWidth="1"/>
    <col min="7703" max="7703" width="5.42578125" style="1" customWidth="1"/>
    <col min="7704" max="7704" width="5.140625" style="1" customWidth="1"/>
    <col min="7705" max="7705" width="5.5703125" style="1" customWidth="1"/>
    <col min="7706" max="7706" width="5" style="1" customWidth="1"/>
    <col min="7707" max="7709" width="5.5703125" style="1" customWidth="1"/>
    <col min="7710" max="7710" width="5.42578125" style="1" customWidth="1"/>
    <col min="7711" max="7711" width="5.28515625" style="1" customWidth="1"/>
    <col min="7712" max="7714" width="0" style="1" hidden="1" customWidth="1"/>
    <col min="7715" max="7926" width="8.7109375" style="1"/>
    <col min="7927" max="7927" width="14.7109375" style="1" customWidth="1"/>
    <col min="7928" max="7928" width="7.5703125" style="1" customWidth="1"/>
    <col min="7929" max="7929" width="7.7109375" style="1" customWidth="1"/>
    <col min="7930" max="7930" width="7.85546875" style="1" customWidth="1"/>
    <col min="7931" max="7932" width="8.42578125" style="1" customWidth="1"/>
    <col min="7933" max="7933" width="7.85546875" style="1" customWidth="1"/>
    <col min="7934" max="7934" width="7.7109375" style="1" customWidth="1"/>
    <col min="7935" max="7936" width="8.140625" style="1" customWidth="1"/>
    <col min="7937" max="7937" width="7.85546875" style="1" customWidth="1"/>
    <col min="7938" max="7938" width="6.28515625" style="1" customWidth="1"/>
    <col min="7939" max="7939" width="6" style="1" customWidth="1"/>
    <col min="7940" max="7940" width="6.140625" style="1" customWidth="1"/>
    <col min="7941" max="7941" width="6" style="1" customWidth="1"/>
    <col min="7942" max="7942" width="5.85546875" style="1" customWidth="1"/>
    <col min="7943" max="7943" width="7.5703125" style="1" customWidth="1"/>
    <col min="7944" max="7944" width="7.28515625" style="1" customWidth="1"/>
    <col min="7945" max="7945" width="7.5703125" style="1" customWidth="1"/>
    <col min="7946" max="7946" width="7.140625" style="1" customWidth="1"/>
    <col min="7947" max="7947" width="6.85546875" style="1" customWidth="1"/>
    <col min="7948" max="7952" width="5.85546875" style="1" customWidth="1"/>
    <col min="7953" max="7956" width="5.5703125" style="1" customWidth="1"/>
    <col min="7957" max="7958" width="5.140625" style="1" customWidth="1"/>
    <col min="7959" max="7959" width="5.42578125" style="1" customWidth="1"/>
    <col min="7960" max="7960" width="5.140625" style="1" customWidth="1"/>
    <col min="7961" max="7961" width="5.5703125" style="1" customWidth="1"/>
    <col min="7962" max="7962" width="5" style="1" customWidth="1"/>
    <col min="7963" max="7965" width="5.5703125" style="1" customWidth="1"/>
    <col min="7966" max="7966" width="5.42578125" style="1" customWidth="1"/>
    <col min="7967" max="7967" width="5.28515625" style="1" customWidth="1"/>
    <col min="7968" max="7970" width="0" style="1" hidden="1" customWidth="1"/>
    <col min="7971" max="8182" width="8.7109375" style="1"/>
    <col min="8183" max="8183" width="14.7109375" style="1" customWidth="1"/>
    <col min="8184" max="8184" width="7.5703125" style="1" customWidth="1"/>
    <col min="8185" max="8185" width="7.7109375" style="1" customWidth="1"/>
    <col min="8186" max="8186" width="7.85546875" style="1" customWidth="1"/>
    <col min="8187" max="8188" width="8.42578125" style="1" customWidth="1"/>
    <col min="8189" max="8189" width="7.85546875" style="1" customWidth="1"/>
    <col min="8190" max="8190" width="7.7109375" style="1" customWidth="1"/>
    <col min="8191" max="8192" width="8.140625" style="1" customWidth="1"/>
    <col min="8193" max="8193" width="7.85546875" style="1" customWidth="1"/>
    <col min="8194" max="8194" width="6.28515625" style="1" customWidth="1"/>
    <col min="8195" max="8195" width="6" style="1" customWidth="1"/>
    <col min="8196" max="8196" width="6.140625" style="1" customWidth="1"/>
    <col min="8197" max="8197" width="6" style="1" customWidth="1"/>
    <col min="8198" max="8198" width="5.85546875" style="1" customWidth="1"/>
    <col min="8199" max="8199" width="7.5703125" style="1" customWidth="1"/>
    <col min="8200" max="8200" width="7.28515625" style="1" customWidth="1"/>
    <col min="8201" max="8201" width="7.5703125" style="1" customWidth="1"/>
    <col min="8202" max="8202" width="7.140625" style="1" customWidth="1"/>
    <col min="8203" max="8203" width="6.85546875" style="1" customWidth="1"/>
    <col min="8204" max="8208" width="5.85546875" style="1" customWidth="1"/>
    <col min="8209" max="8212" width="5.5703125" style="1" customWidth="1"/>
    <col min="8213" max="8214" width="5.140625" style="1" customWidth="1"/>
    <col min="8215" max="8215" width="5.42578125" style="1" customWidth="1"/>
    <col min="8216" max="8216" width="5.140625" style="1" customWidth="1"/>
    <col min="8217" max="8217" width="5.5703125" style="1" customWidth="1"/>
    <col min="8218" max="8218" width="5" style="1" customWidth="1"/>
    <col min="8219" max="8221" width="5.5703125" style="1" customWidth="1"/>
    <col min="8222" max="8222" width="5.42578125" style="1" customWidth="1"/>
    <col min="8223" max="8223" width="5.28515625" style="1" customWidth="1"/>
    <col min="8224" max="8226" width="0" style="1" hidden="1" customWidth="1"/>
    <col min="8227" max="8438" width="8.7109375" style="1"/>
    <col min="8439" max="8439" width="14.7109375" style="1" customWidth="1"/>
    <col min="8440" max="8440" width="7.5703125" style="1" customWidth="1"/>
    <col min="8441" max="8441" width="7.7109375" style="1" customWidth="1"/>
    <col min="8442" max="8442" width="7.85546875" style="1" customWidth="1"/>
    <col min="8443" max="8444" width="8.42578125" style="1" customWidth="1"/>
    <col min="8445" max="8445" width="7.85546875" style="1" customWidth="1"/>
    <col min="8446" max="8446" width="7.7109375" style="1" customWidth="1"/>
    <col min="8447" max="8448" width="8.140625" style="1" customWidth="1"/>
    <col min="8449" max="8449" width="7.85546875" style="1" customWidth="1"/>
    <col min="8450" max="8450" width="6.28515625" style="1" customWidth="1"/>
    <col min="8451" max="8451" width="6" style="1" customWidth="1"/>
    <col min="8452" max="8452" width="6.140625" style="1" customWidth="1"/>
    <col min="8453" max="8453" width="6" style="1" customWidth="1"/>
    <col min="8454" max="8454" width="5.85546875" style="1" customWidth="1"/>
    <col min="8455" max="8455" width="7.5703125" style="1" customWidth="1"/>
    <col min="8456" max="8456" width="7.28515625" style="1" customWidth="1"/>
    <col min="8457" max="8457" width="7.5703125" style="1" customWidth="1"/>
    <col min="8458" max="8458" width="7.140625" style="1" customWidth="1"/>
    <col min="8459" max="8459" width="6.85546875" style="1" customWidth="1"/>
    <col min="8460" max="8464" width="5.85546875" style="1" customWidth="1"/>
    <col min="8465" max="8468" width="5.5703125" style="1" customWidth="1"/>
    <col min="8469" max="8470" width="5.140625" style="1" customWidth="1"/>
    <col min="8471" max="8471" width="5.42578125" style="1" customWidth="1"/>
    <col min="8472" max="8472" width="5.140625" style="1" customWidth="1"/>
    <col min="8473" max="8473" width="5.5703125" style="1" customWidth="1"/>
    <col min="8474" max="8474" width="5" style="1" customWidth="1"/>
    <col min="8475" max="8477" width="5.5703125" style="1" customWidth="1"/>
    <col min="8478" max="8478" width="5.42578125" style="1" customWidth="1"/>
    <col min="8479" max="8479" width="5.28515625" style="1" customWidth="1"/>
    <col min="8480" max="8482" width="0" style="1" hidden="1" customWidth="1"/>
    <col min="8483" max="8694" width="8.7109375" style="1"/>
    <col min="8695" max="8695" width="14.7109375" style="1" customWidth="1"/>
    <col min="8696" max="8696" width="7.5703125" style="1" customWidth="1"/>
    <col min="8697" max="8697" width="7.7109375" style="1" customWidth="1"/>
    <col min="8698" max="8698" width="7.85546875" style="1" customWidth="1"/>
    <col min="8699" max="8700" width="8.42578125" style="1" customWidth="1"/>
    <col min="8701" max="8701" width="7.85546875" style="1" customWidth="1"/>
    <col min="8702" max="8702" width="7.7109375" style="1" customWidth="1"/>
    <col min="8703" max="8704" width="8.140625" style="1" customWidth="1"/>
    <col min="8705" max="8705" width="7.85546875" style="1" customWidth="1"/>
    <col min="8706" max="8706" width="6.28515625" style="1" customWidth="1"/>
    <col min="8707" max="8707" width="6" style="1" customWidth="1"/>
    <col min="8708" max="8708" width="6.140625" style="1" customWidth="1"/>
    <col min="8709" max="8709" width="6" style="1" customWidth="1"/>
    <col min="8710" max="8710" width="5.85546875" style="1" customWidth="1"/>
    <col min="8711" max="8711" width="7.5703125" style="1" customWidth="1"/>
    <col min="8712" max="8712" width="7.28515625" style="1" customWidth="1"/>
    <col min="8713" max="8713" width="7.5703125" style="1" customWidth="1"/>
    <col min="8714" max="8714" width="7.140625" style="1" customWidth="1"/>
    <col min="8715" max="8715" width="6.85546875" style="1" customWidth="1"/>
    <col min="8716" max="8720" width="5.85546875" style="1" customWidth="1"/>
    <col min="8721" max="8724" width="5.5703125" style="1" customWidth="1"/>
    <col min="8725" max="8726" width="5.140625" style="1" customWidth="1"/>
    <col min="8727" max="8727" width="5.42578125" style="1" customWidth="1"/>
    <col min="8728" max="8728" width="5.140625" style="1" customWidth="1"/>
    <col min="8729" max="8729" width="5.5703125" style="1" customWidth="1"/>
    <col min="8730" max="8730" width="5" style="1" customWidth="1"/>
    <col min="8731" max="8733" width="5.5703125" style="1" customWidth="1"/>
    <col min="8734" max="8734" width="5.42578125" style="1" customWidth="1"/>
    <col min="8735" max="8735" width="5.28515625" style="1" customWidth="1"/>
    <col min="8736" max="8738" width="0" style="1" hidden="1" customWidth="1"/>
    <col min="8739" max="8950" width="8.7109375" style="1"/>
    <col min="8951" max="8951" width="14.7109375" style="1" customWidth="1"/>
    <col min="8952" max="8952" width="7.5703125" style="1" customWidth="1"/>
    <col min="8953" max="8953" width="7.7109375" style="1" customWidth="1"/>
    <col min="8954" max="8954" width="7.85546875" style="1" customWidth="1"/>
    <col min="8955" max="8956" width="8.42578125" style="1" customWidth="1"/>
    <col min="8957" max="8957" width="7.85546875" style="1" customWidth="1"/>
    <col min="8958" max="8958" width="7.7109375" style="1" customWidth="1"/>
    <col min="8959" max="8960" width="8.140625" style="1" customWidth="1"/>
    <col min="8961" max="8961" width="7.85546875" style="1" customWidth="1"/>
    <col min="8962" max="8962" width="6.28515625" style="1" customWidth="1"/>
    <col min="8963" max="8963" width="6" style="1" customWidth="1"/>
    <col min="8964" max="8964" width="6.140625" style="1" customWidth="1"/>
    <col min="8965" max="8965" width="6" style="1" customWidth="1"/>
    <col min="8966" max="8966" width="5.85546875" style="1" customWidth="1"/>
    <col min="8967" max="8967" width="7.5703125" style="1" customWidth="1"/>
    <col min="8968" max="8968" width="7.28515625" style="1" customWidth="1"/>
    <col min="8969" max="8969" width="7.5703125" style="1" customWidth="1"/>
    <col min="8970" max="8970" width="7.140625" style="1" customWidth="1"/>
    <col min="8971" max="8971" width="6.85546875" style="1" customWidth="1"/>
    <col min="8972" max="8976" width="5.85546875" style="1" customWidth="1"/>
    <col min="8977" max="8980" width="5.5703125" style="1" customWidth="1"/>
    <col min="8981" max="8982" width="5.140625" style="1" customWidth="1"/>
    <col min="8983" max="8983" width="5.42578125" style="1" customWidth="1"/>
    <col min="8984" max="8984" width="5.140625" style="1" customWidth="1"/>
    <col min="8985" max="8985" width="5.5703125" style="1" customWidth="1"/>
    <col min="8986" max="8986" width="5" style="1" customWidth="1"/>
    <col min="8987" max="8989" width="5.5703125" style="1" customWidth="1"/>
    <col min="8990" max="8990" width="5.42578125" style="1" customWidth="1"/>
    <col min="8991" max="8991" width="5.28515625" style="1" customWidth="1"/>
    <col min="8992" max="8994" width="0" style="1" hidden="1" customWidth="1"/>
    <col min="8995" max="9206" width="8.7109375" style="1"/>
    <col min="9207" max="9207" width="14.7109375" style="1" customWidth="1"/>
    <col min="9208" max="9208" width="7.5703125" style="1" customWidth="1"/>
    <col min="9209" max="9209" width="7.7109375" style="1" customWidth="1"/>
    <col min="9210" max="9210" width="7.85546875" style="1" customWidth="1"/>
    <col min="9211" max="9212" width="8.42578125" style="1" customWidth="1"/>
    <col min="9213" max="9213" width="7.85546875" style="1" customWidth="1"/>
    <col min="9214" max="9214" width="7.7109375" style="1" customWidth="1"/>
    <col min="9215" max="9216" width="8.140625" style="1" customWidth="1"/>
    <col min="9217" max="9217" width="7.85546875" style="1" customWidth="1"/>
    <col min="9218" max="9218" width="6.28515625" style="1" customWidth="1"/>
    <col min="9219" max="9219" width="6" style="1" customWidth="1"/>
    <col min="9220" max="9220" width="6.140625" style="1" customWidth="1"/>
    <col min="9221" max="9221" width="6" style="1" customWidth="1"/>
    <col min="9222" max="9222" width="5.85546875" style="1" customWidth="1"/>
    <col min="9223" max="9223" width="7.5703125" style="1" customWidth="1"/>
    <col min="9224" max="9224" width="7.28515625" style="1" customWidth="1"/>
    <col min="9225" max="9225" width="7.5703125" style="1" customWidth="1"/>
    <col min="9226" max="9226" width="7.140625" style="1" customWidth="1"/>
    <col min="9227" max="9227" width="6.85546875" style="1" customWidth="1"/>
    <col min="9228" max="9232" width="5.85546875" style="1" customWidth="1"/>
    <col min="9233" max="9236" width="5.5703125" style="1" customWidth="1"/>
    <col min="9237" max="9238" width="5.140625" style="1" customWidth="1"/>
    <col min="9239" max="9239" width="5.42578125" style="1" customWidth="1"/>
    <col min="9240" max="9240" width="5.140625" style="1" customWidth="1"/>
    <col min="9241" max="9241" width="5.5703125" style="1" customWidth="1"/>
    <col min="9242" max="9242" width="5" style="1" customWidth="1"/>
    <col min="9243" max="9245" width="5.5703125" style="1" customWidth="1"/>
    <col min="9246" max="9246" width="5.42578125" style="1" customWidth="1"/>
    <col min="9247" max="9247" width="5.28515625" style="1" customWidth="1"/>
    <col min="9248" max="9250" width="0" style="1" hidden="1" customWidth="1"/>
    <col min="9251" max="9462" width="8.7109375" style="1"/>
    <col min="9463" max="9463" width="14.7109375" style="1" customWidth="1"/>
    <col min="9464" max="9464" width="7.5703125" style="1" customWidth="1"/>
    <col min="9465" max="9465" width="7.7109375" style="1" customWidth="1"/>
    <col min="9466" max="9466" width="7.85546875" style="1" customWidth="1"/>
    <col min="9467" max="9468" width="8.42578125" style="1" customWidth="1"/>
    <col min="9469" max="9469" width="7.85546875" style="1" customWidth="1"/>
    <col min="9470" max="9470" width="7.7109375" style="1" customWidth="1"/>
    <col min="9471" max="9472" width="8.140625" style="1" customWidth="1"/>
    <col min="9473" max="9473" width="7.85546875" style="1" customWidth="1"/>
    <col min="9474" max="9474" width="6.28515625" style="1" customWidth="1"/>
    <col min="9475" max="9475" width="6" style="1" customWidth="1"/>
    <col min="9476" max="9476" width="6.140625" style="1" customWidth="1"/>
    <col min="9477" max="9477" width="6" style="1" customWidth="1"/>
    <col min="9478" max="9478" width="5.85546875" style="1" customWidth="1"/>
    <col min="9479" max="9479" width="7.5703125" style="1" customWidth="1"/>
    <col min="9480" max="9480" width="7.28515625" style="1" customWidth="1"/>
    <col min="9481" max="9481" width="7.5703125" style="1" customWidth="1"/>
    <col min="9482" max="9482" width="7.140625" style="1" customWidth="1"/>
    <col min="9483" max="9483" width="6.85546875" style="1" customWidth="1"/>
    <col min="9484" max="9488" width="5.85546875" style="1" customWidth="1"/>
    <col min="9489" max="9492" width="5.5703125" style="1" customWidth="1"/>
    <col min="9493" max="9494" width="5.140625" style="1" customWidth="1"/>
    <col min="9495" max="9495" width="5.42578125" style="1" customWidth="1"/>
    <col min="9496" max="9496" width="5.140625" style="1" customWidth="1"/>
    <col min="9497" max="9497" width="5.5703125" style="1" customWidth="1"/>
    <col min="9498" max="9498" width="5" style="1" customWidth="1"/>
    <col min="9499" max="9501" width="5.5703125" style="1" customWidth="1"/>
    <col min="9502" max="9502" width="5.42578125" style="1" customWidth="1"/>
    <col min="9503" max="9503" width="5.28515625" style="1" customWidth="1"/>
    <col min="9504" max="9506" width="0" style="1" hidden="1" customWidth="1"/>
    <col min="9507" max="9718" width="8.7109375" style="1"/>
    <col min="9719" max="9719" width="14.7109375" style="1" customWidth="1"/>
    <col min="9720" max="9720" width="7.5703125" style="1" customWidth="1"/>
    <col min="9721" max="9721" width="7.7109375" style="1" customWidth="1"/>
    <col min="9722" max="9722" width="7.85546875" style="1" customWidth="1"/>
    <col min="9723" max="9724" width="8.42578125" style="1" customWidth="1"/>
    <col min="9725" max="9725" width="7.85546875" style="1" customWidth="1"/>
    <col min="9726" max="9726" width="7.7109375" style="1" customWidth="1"/>
    <col min="9727" max="9728" width="8.140625" style="1" customWidth="1"/>
    <col min="9729" max="9729" width="7.85546875" style="1" customWidth="1"/>
    <col min="9730" max="9730" width="6.28515625" style="1" customWidth="1"/>
    <col min="9731" max="9731" width="6" style="1" customWidth="1"/>
    <col min="9732" max="9732" width="6.140625" style="1" customWidth="1"/>
    <col min="9733" max="9733" width="6" style="1" customWidth="1"/>
    <col min="9734" max="9734" width="5.85546875" style="1" customWidth="1"/>
    <col min="9735" max="9735" width="7.5703125" style="1" customWidth="1"/>
    <col min="9736" max="9736" width="7.28515625" style="1" customWidth="1"/>
    <col min="9737" max="9737" width="7.5703125" style="1" customWidth="1"/>
    <col min="9738" max="9738" width="7.140625" style="1" customWidth="1"/>
    <col min="9739" max="9739" width="6.85546875" style="1" customWidth="1"/>
    <col min="9740" max="9744" width="5.85546875" style="1" customWidth="1"/>
    <col min="9745" max="9748" width="5.5703125" style="1" customWidth="1"/>
    <col min="9749" max="9750" width="5.140625" style="1" customWidth="1"/>
    <col min="9751" max="9751" width="5.42578125" style="1" customWidth="1"/>
    <col min="9752" max="9752" width="5.140625" style="1" customWidth="1"/>
    <col min="9753" max="9753" width="5.5703125" style="1" customWidth="1"/>
    <col min="9754" max="9754" width="5" style="1" customWidth="1"/>
    <col min="9755" max="9757" width="5.5703125" style="1" customWidth="1"/>
    <col min="9758" max="9758" width="5.42578125" style="1" customWidth="1"/>
    <col min="9759" max="9759" width="5.28515625" style="1" customWidth="1"/>
    <col min="9760" max="9762" width="0" style="1" hidden="1" customWidth="1"/>
    <col min="9763" max="9974" width="8.7109375" style="1"/>
    <col min="9975" max="9975" width="14.7109375" style="1" customWidth="1"/>
    <col min="9976" max="9976" width="7.5703125" style="1" customWidth="1"/>
    <col min="9977" max="9977" width="7.7109375" style="1" customWidth="1"/>
    <col min="9978" max="9978" width="7.85546875" style="1" customWidth="1"/>
    <col min="9979" max="9980" width="8.42578125" style="1" customWidth="1"/>
    <col min="9981" max="9981" width="7.85546875" style="1" customWidth="1"/>
    <col min="9982" max="9982" width="7.7109375" style="1" customWidth="1"/>
    <col min="9983" max="9984" width="8.140625" style="1" customWidth="1"/>
    <col min="9985" max="9985" width="7.85546875" style="1" customWidth="1"/>
    <col min="9986" max="9986" width="6.28515625" style="1" customWidth="1"/>
    <col min="9987" max="9987" width="6" style="1" customWidth="1"/>
    <col min="9988" max="9988" width="6.140625" style="1" customWidth="1"/>
    <col min="9989" max="9989" width="6" style="1" customWidth="1"/>
    <col min="9990" max="9990" width="5.85546875" style="1" customWidth="1"/>
    <col min="9991" max="9991" width="7.5703125" style="1" customWidth="1"/>
    <col min="9992" max="9992" width="7.28515625" style="1" customWidth="1"/>
    <col min="9993" max="9993" width="7.5703125" style="1" customWidth="1"/>
    <col min="9994" max="9994" width="7.140625" style="1" customWidth="1"/>
    <col min="9995" max="9995" width="6.85546875" style="1" customWidth="1"/>
    <col min="9996" max="10000" width="5.85546875" style="1" customWidth="1"/>
    <col min="10001" max="10004" width="5.5703125" style="1" customWidth="1"/>
    <col min="10005" max="10006" width="5.140625" style="1" customWidth="1"/>
    <col min="10007" max="10007" width="5.42578125" style="1" customWidth="1"/>
    <col min="10008" max="10008" width="5.140625" style="1" customWidth="1"/>
    <col min="10009" max="10009" width="5.5703125" style="1" customWidth="1"/>
    <col min="10010" max="10010" width="5" style="1" customWidth="1"/>
    <col min="10011" max="10013" width="5.5703125" style="1" customWidth="1"/>
    <col min="10014" max="10014" width="5.42578125" style="1" customWidth="1"/>
    <col min="10015" max="10015" width="5.28515625" style="1" customWidth="1"/>
    <col min="10016" max="10018" width="0" style="1" hidden="1" customWidth="1"/>
    <col min="10019" max="10230" width="8.7109375" style="1"/>
    <col min="10231" max="10231" width="14.7109375" style="1" customWidth="1"/>
    <col min="10232" max="10232" width="7.5703125" style="1" customWidth="1"/>
    <col min="10233" max="10233" width="7.7109375" style="1" customWidth="1"/>
    <col min="10234" max="10234" width="7.85546875" style="1" customWidth="1"/>
    <col min="10235" max="10236" width="8.42578125" style="1" customWidth="1"/>
    <col min="10237" max="10237" width="7.85546875" style="1" customWidth="1"/>
    <col min="10238" max="10238" width="7.7109375" style="1" customWidth="1"/>
    <col min="10239" max="10240" width="8.140625" style="1" customWidth="1"/>
    <col min="10241" max="10241" width="7.85546875" style="1" customWidth="1"/>
    <col min="10242" max="10242" width="6.28515625" style="1" customWidth="1"/>
    <col min="10243" max="10243" width="6" style="1" customWidth="1"/>
    <col min="10244" max="10244" width="6.140625" style="1" customWidth="1"/>
    <col min="10245" max="10245" width="6" style="1" customWidth="1"/>
    <col min="10246" max="10246" width="5.85546875" style="1" customWidth="1"/>
    <col min="10247" max="10247" width="7.5703125" style="1" customWidth="1"/>
    <col min="10248" max="10248" width="7.28515625" style="1" customWidth="1"/>
    <col min="10249" max="10249" width="7.5703125" style="1" customWidth="1"/>
    <col min="10250" max="10250" width="7.140625" style="1" customWidth="1"/>
    <col min="10251" max="10251" width="6.85546875" style="1" customWidth="1"/>
    <col min="10252" max="10256" width="5.85546875" style="1" customWidth="1"/>
    <col min="10257" max="10260" width="5.5703125" style="1" customWidth="1"/>
    <col min="10261" max="10262" width="5.140625" style="1" customWidth="1"/>
    <col min="10263" max="10263" width="5.42578125" style="1" customWidth="1"/>
    <col min="10264" max="10264" width="5.140625" style="1" customWidth="1"/>
    <col min="10265" max="10265" width="5.5703125" style="1" customWidth="1"/>
    <col min="10266" max="10266" width="5" style="1" customWidth="1"/>
    <col min="10267" max="10269" width="5.5703125" style="1" customWidth="1"/>
    <col min="10270" max="10270" width="5.42578125" style="1" customWidth="1"/>
    <col min="10271" max="10271" width="5.28515625" style="1" customWidth="1"/>
    <col min="10272" max="10274" width="0" style="1" hidden="1" customWidth="1"/>
    <col min="10275" max="10486" width="8.7109375" style="1"/>
    <col min="10487" max="10487" width="14.7109375" style="1" customWidth="1"/>
    <col min="10488" max="10488" width="7.5703125" style="1" customWidth="1"/>
    <col min="10489" max="10489" width="7.7109375" style="1" customWidth="1"/>
    <col min="10490" max="10490" width="7.85546875" style="1" customWidth="1"/>
    <col min="10491" max="10492" width="8.42578125" style="1" customWidth="1"/>
    <col min="10493" max="10493" width="7.85546875" style="1" customWidth="1"/>
    <col min="10494" max="10494" width="7.7109375" style="1" customWidth="1"/>
    <col min="10495" max="10496" width="8.140625" style="1" customWidth="1"/>
    <col min="10497" max="10497" width="7.85546875" style="1" customWidth="1"/>
    <col min="10498" max="10498" width="6.28515625" style="1" customWidth="1"/>
    <col min="10499" max="10499" width="6" style="1" customWidth="1"/>
    <col min="10500" max="10500" width="6.140625" style="1" customWidth="1"/>
    <col min="10501" max="10501" width="6" style="1" customWidth="1"/>
    <col min="10502" max="10502" width="5.85546875" style="1" customWidth="1"/>
    <col min="10503" max="10503" width="7.5703125" style="1" customWidth="1"/>
    <col min="10504" max="10504" width="7.28515625" style="1" customWidth="1"/>
    <col min="10505" max="10505" width="7.5703125" style="1" customWidth="1"/>
    <col min="10506" max="10506" width="7.140625" style="1" customWidth="1"/>
    <col min="10507" max="10507" width="6.85546875" style="1" customWidth="1"/>
    <col min="10508" max="10512" width="5.85546875" style="1" customWidth="1"/>
    <col min="10513" max="10516" width="5.5703125" style="1" customWidth="1"/>
    <col min="10517" max="10518" width="5.140625" style="1" customWidth="1"/>
    <col min="10519" max="10519" width="5.42578125" style="1" customWidth="1"/>
    <col min="10520" max="10520" width="5.140625" style="1" customWidth="1"/>
    <col min="10521" max="10521" width="5.5703125" style="1" customWidth="1"/>
    <col min="10522" max="10522" width="5" style="1" customWidth="1"/>
    <col min="10523" max="10525" width="5.5703125" style="1" customWidth="1"/>
    <col min="10526" max="10526" width="5.42578125" style="1" customWidth="1"/>
    <col min="10527" max="10527" width="5.28515625" style="1" customWidth="1"/>
    <col min="10528" max="10530" width="0" style="1" hidden="1" customWidth="1"/>
    <col min="10531" max="10742" width="8.7109375" style="1"/>
    <col min="10743" max="10743" width="14.7109375" style="1" customWidth="1"/>
    <col min="10744" max="10744" width="7.5703125" style="1" customWidth="1"/>
    <col min="10745" max="10745" width="7.7109375" style="1" customWidth="1"/>
    <col min="10746" max="10746" width="7.85546875" style="1" customWidth="1"/>
    <col min="10747" max="10748" width="8.42578125" style="1" customWidth="1"/>
    <col min="10749" max="10749" width="7.85546875" style="1" customWidth="1"/>
    <col min="10750" max="10750" width="7.7109375" style="1" customWidth="1"/>
    <col min="10751" max="10752" width="8.140625" style="1" customWidth="1"/>
    <col min="10753" max="10753" width="7.85546875" style="1" customWidth="1"/>
    <col min="10754" max="10754" width="6.28515625" style="1" customWidth="1"/>
    <col min="10755" max="10755" width="6" style="1" customWidth="1"/>
    <col min="10756" max="10756" width="6.140625" style="1" customWidth="1"/>
    <col min="10757" max="10757" width="6" style="1" customWidth="1"/>
    <col min="10758" max="10758" width="5.85546875" style="1" customWidth="1"/>
    <col min="10759" max="10759" width="7.5703125" style="1" customWidth="1"/>
    <col min="10760" max="10760" width="7.28515625" style="1" customWidth="1"/>
    <col min="10761" max="10761" width="7.5703125" style="1" customWidth="1"/>
    <col min="10762" max="10762" width="7.140625" style="1" customWidth="1"/>
    <col min="10763" max="10763" width="6.85546875" style="1" customWidth="1"/>
    <col min="10764" max="10768" width="5.85546875" style="1" customWidth="1"/>
    <col min="10769" max="10772" width="5.5703125" style="1" customWidth="1"/>
    <col min="10773" max="10774" width="5.140625" style="1" customWidth="1"/>
    <col min="10775" max="10775" width="5.42578125" style="1" customWidth="1"/>
    <col min="10776" max="10776" width="5.140625" style="1" customWidth="1"/>
    <col min="10777" max="10777" width="5.5703125" style="1" customWidth="1"/>
    <col min="10778" max="10778" width="5" style="1" customWidth="1"/>
    <col min="10779" max="10781" width="5.5703125" style="1" customWidth="1"/>
    <col min="10782" max="10782" width="5.42578125" style="1" customWidth="1"/>
    <col min="10783" max="10783" width="5.28515625" style="1" customWidth="1"/>
    <col min="10784" max="10786" width="0" style="1" hidden="1" customWidth="1"/>
    <col min="10787" max="10998" width="8.7109375" style="1"/>
    <col min="10999" max="10999" width="14.7109375" style="1" customWidth="1"/>
    <col min="11000" max="11000" width="7.5703125" style="1" customWidth="1"/>
    <col min="11001" max="11001" width="7.7109375" style="1" customWidth="1"/>
    <col min="11002" max="11002" width="7.85546875" style="1" customWidth="1"/>
    <col min="11003" max="11004" width="8.42578125" style="1" customWidth="1"/>
    <col min="11005" max="11005" width="7.85546875" style="1" customWidth="1"/>
    <col min="11006" max="11006" width="7.7109375" style="1" customWidth="1"/>
    <col min="11007" max="11008" width="8.140625" style="1" customWidth="1"/>
    <col min="11009" max="11009" width="7.85546875" style="1" customWidth="1"/>
    <col min="11010" max="11010" width="6.28515625" style="1" customWidth="1"/>
    <col min="11011" max="11011" width="6" style="1" customWidth="1"/>
    <col min="11012" max="11012" width="6.140625" style="1" customWidth="1"/>
    <col min="11013" max="11013" width="6" style="1" customWidth="1"/>
    <col min="11014" max="11014" width="5.85546875" style="1" customWidth="1"/>
    <col min="11015" max="11015" width="7.5703125" style="1" customWidth="1"/>
    <col min="11016" max="11016" width="7.28515625" style="1" customWidth="1"/>
    <col min="11017" max="11017" width="7.5703125" style="1" customWidth="1"/>
    <col min="11018" max="11018" width="7.140625" style="1" customWidth="1"/>
    <col min="11019" max="11019" width="6.85546875" style="1" customWidth="1"/>
    <col min="11020" max="11024" width="5.85546875" style="1" customWidth="1"/>
    <col min="11025" max="11028" width="5.5703125" style="1" customWidth="1"/>
    <col min="11029" max="11030" width="5.140625" style="1" customWidth="1"/>
    <col min="11031" max="11031" width="5.42578125" style="1" customWidth="1"/>
    <col min="11032" max="11032" width="5.140625" style="1" customWidth="1"/>
    <col min="11033" max="11033" width="5.5703125" style="1" customWidth="1"/>
    <col min="11034" max="11034" width="5" style="1" customWidth="1"/>
    <col min="11035" max="11037" width="5.5703125" style="1" customWidth="1"/>
    <col min="11038" max="11038" width="5.42578125" style="1" customWidth="1"/>
    <col min="11039" max="11039" width="5.28515625" style="1" customWidth="1"/>
    <col min="11040" max="11042" width="0" style="1" hidden="1" customWidth="1"/>
    <col min="11043" max="11254" width="8.7109375" style="1"/>
    <col min="11255" max="11255" width="14.7109375" style="1" customWidth="1"/>
    <col min="11256" max="11256" width="7.5703125" style="1" customWidth="1"/>
    <col min="11257" max="11257" width="7.7109375" style="1" customWidth="1"/>
    <col min="11258" max="11258" width="7.85546875" style="1" customWidth="1"/>
    <col min="11259" max="11260" width="8.42578125" style="1" customWidth="1"/>
    <col min="11261" max="11261" width="7.85546875" style="1" customWidth="1"/>
    <col min="11262" max="11262" width="7.7109375" style="1" customWidth="1"/>
    <col min="11263" max="11264" width="8.140625" style="1" customWidth="1"/>
    <col min="11265" max="11265" width="7.85546875" style="1" customWidth="1"/>
    <col min="11266" max="11266" width="6.28515625" style="1" customWidth="1"/>
    <col min="11267" max="11267" width="6" style="1" customWidth="1"/>
    <col min="11268" max="11268" width="6.140625" style="1" customWidth="1"/>
    <col min="11269" max="11269" width="6" style="1" customWidth="1"/>
    <col min="11270" max="11270" width="5.85546875" style="1" customWidth="1"/>
    <col min="11271" max="11271" width="7.5703125" style="1" customWidth="1"/>
    <col min="11272" max="11272" width="7.28515625" style="1" customWidth="1"/>
    <col min="11273" max="11273" width="7.5703125" style="1" customWidth="1"/>
    <col min="11274" max="11274" width="7.140625" style="1" customWidth="1"/>
    <col min="11275" max="11275" width="6.85546875" style="1" customWidth="1"/>
    <col min="11276" max="11280" width="5.85546875" style="1" customWidth="1"/>
    <col min="11281" max="11284" width="5.5703125" style="1" customWidth="1"/>
    <col min="11285" max="11286" width="5.140625" style="1" customWidth="1"/>
    <col min="11287" max="11287" width="5.42578125" style="1" customWidth="1"/>
    <col min="11288" max="11288" width="5.140625" style="1" customWidth="1"/>
    <col min="11289" max="11289" width="5.5703125" style="1" customWidth="1"/>
    <col min="11290" max="11290" width="5" style="1" customWidth="1"/>
    <col min="11291" max="11293" width="5.5703125" style="1" customWidth="1"/>
    <col min="11294" max="11294" width="5.42578125" style="1" customWidth="1"/>
    <col min="11295" max="11295" width="5.28515625" style="1" customWidth="1"/>
    <col min="11296" max="11298" width="0" style="1" hidden="1" customWidth="1"/>
    <col min="11299" max="11510" width="8.7109375" style="1"/>
    <col min="11511" max="11511" width="14.7109375" style="1" customWidth="1"/>
    <col min="11512" max="11512" width="7.5703125" style="1" customWidth="1"/>
    <col min="11513" max="11513" width="7.7109375" style="1" customWidth="1"/>
    <col min="11514" max="11514" width="7.85546875" style="1" customWidth="1"/>
    <col min="11515" max="11516" width="8.42578125" style="1" customWidth="1"/>
    <col min="11517" max="11517" width="7.85546875" style="1" customWidth="1"/>
    <col min="11518" max="11518" width="7.7109375" style="1" customWidth="1"/>
    <col min="11519" max="11520" width="8.140625" style="1" customWidth="1"/>
    <col min="11521" max="11521" width="7.85546875" style="1" customWidth="1"/>
    <col min="11522" max="11522" width="6.28515625" style="1" customWidth="1"/>
    <col min="11523" max="11523" width="6" style="1" customWidth="1"/>
    <col min="11524" max="11524" width="6.140625" style="1" customWidth="1"/>
    <col min="11525" max="11525" width="6" style="1" customWidth="1"/>
    <col min="11526" max="11526" width="5.85546875" style="1" customWidth="1"/>
    <col min="11527" max="11527" width="7.5703125" style="1" customWidth="1"/>
    <col min="11528" max="11528" width="7.28515625" style="1" customWidth="1"/>
    <col min="11529" max="11529" width="7.5703125" style="1" customWidth="1"/>
    <col min="11530" max="11530" width="7.140625" style="1" customWidth="1"/>
    <col min="11531" max="11531" width="6.85546875" style="1" customWidth="1"/>
    <col min="11532" max="11536" width="5.85546875" style="1" customWidth="1"/>
    <col min="11537" max="11540" width="5.5703125" style="1" customWidth="1"/>
    <col min="11541" max="11542" width="5.140625" style="1" customWidth="1"/>
    <col min="11543" max="11543" width="5.42578125" style="1" customWidth="1"/>
    <col min="11544" max="11544" width="5.140625" style="1" customWidth="1"/>
    <col min="11545" max="11545" width="5.5703125" style="1" customWidth="1"/>
    <col min="11546" max="11546" width="5" style="1" customWidth="1"/>
    <col min="11547" max="11549" width="5.5703125" style="1" customWidth="1"/>
    <col min="11550" max="11550" width="5.42578125" style="1" customWidth="1"/>
    <col min="11551" max="11551" width="5.28515625" style="1" customWidth="1"/>
    <col min="11552" max="11554" width="0" style="1" hidden="1" customWidth="1"/>
    <col min="11555" max="11766" width="8.7109375" style="1"/>
    <col min="11767" max="11767" width="14.7109375" style="1" customWidth="1"/>
    <col min="11768" max="11768" width="7.5703125" style="1" customWidth="1"/>
    <col min="11769" max="11769" width="7.7109375" style="1" customWidth="1"/>
    <col min="11770" max="11770" width="7.85546875" style="1" customWidth="1"/>
    <col min="11771" max="11772" width="8.42578125" style="1" customWidth="1"/>
    <col min="11773" max="11773" width="7.85546875" style="1" customWidth="1"/>
    <col min="11774" max="11774" width="7.7109375" style="1" customWidth="1"/>
    <col min="11775" max="11776" width="8.140625" style="1" customWidth="1"/>
    <col min="11777" max="11777" width="7.85546875" style="1" customWidth="1"/>
    <col min="11778" max="11778" width="6.28515625" style="1" customWidth="1"/>
    <col min="11779" max="11779" width="6" style="1" customWidth="1"/>
    <col min="11780" max="11780" width="6.140625" style="1" customWidth="1"/>
    <col min="11781" max="11781" width="6" style="1" customWidth="1"/>
    <col min="11782" max="11782" width="5.85546875" style="1" customWidth="1"/>
    <col min="11783" max="11783" width="7.5703125" style="1" customWidth="1"/>
    <col min="11784" max="11784" width="7.28515625" style="1" customWidth="1"/>
    <col min="11785" max="11785" width="7.5703125" style="1" customWidth="1"/>
    <col min="11786" max="11786" width="7.140625" style="1" customWidth="1"/>
    <col min="11787" max="11787" width="6.85546875" style="1" customWidth="1"/>
    <col min="11788" max="11792" width="5.85546875" style="1" customWidth="1"/>
    <col min="11793" max="11796" width="5.5703125" style="1" customWidth="1"/>
    <col min="11797" max="11798" width="5.140625" style="1" customWidth="1"/>
    <col min="11799" max="11799" width="5.42578125" style="1" customWidth="1"/>
    <col min="11800" max="11800" width="5.140625" style="1" customWidth="1"/>
    <col min="11801" max="11801" width="5.5703125" style="1" customWidth="1"/>
    <col min="11802" max="11802" width="5" style="1" customWidth="1"/>
    <col min="11803" max="11805" width="5.5703125" style="1" customWidth="1"/>
    <col min="11806" max="11806" width="5.42578125" style="1" customWidth="1"/>
    <col min="11807" max="11807" width="5.28515625" style="1" customWidth="1"/>
    <col min="11808" max="11810" width="0" style="1" hidden="1" customWidth="1"/>
    <col min="11811" max="12022" width="8.7109375" style="1"/>
    <col min="12023" max="12023" width="14.7109375" style="1" customWidth="1"/>
    <col min="12024" max="12024" width="7.5703125" style="1" customWidth="1"/>
    <col min="12025" max="12025" width="7.7109375" style="1" customWidth="1"/>
    <col min="12026" max="12026" width="7.85546875" style="1" customWidth="1"/>
    <col min="12027" max="12028" width="8.42578125" style="1" customWidth="1"/>
    <col min="12029" max="12029" width="7.85546875" style="1" customWidth="1"/>
    <col min="12030" max="12030" width="7.7109375" style="1" customWidth="1"/>
    <col min="12031" max="12032" width="8.140625" style="1" customWidth="1"/>
    <col min="12033" max="12033" width="7.85546875" style="1" customWidth="1"/>
    <col min="12034" max="12034" width="6.28515625" style="1" customWidth="1"/>
    <col min="12035" max="12035" width="6" style="1" customWidth="1"/>
    <col min="12036" max="12036" width="6.140625" style="1" customWidth="1"/>
    <col min="12037" max="12037" width="6" style="1" customWidth="1"/>
    <col min="12038" max="12038" width="5.85546875" style="1" customWidth="1"/>
    <col min="12039" max="12039" width="7.5703125" style="1" customWidth="1"/>
    <col min="12040" max="12040" width="7.28515625" style="1" customWidth="1"/>
    <col min="12041" max="12041" width="7.5703125" style="1" customWidth="1"/>
    <col min="12042" max="12042" width="7.140625" style="1" customWidth="1"/>
    <col min="12043" max="12043" width="6.85546875" style="1" customWidth="1"/>
    <col min="12044" max="12048" width="5.85546875" style="1" customWidth="1"/>
    <col min="12049" max="12052" width="5.5703125" style="1" customWidth="1"/>
    <col min="12053" max="12054" width="5.140625" style="1" customWidth="1"/>
    <col min="12055" max="12055" width="5.42578125" style="1" customWidth="1"/>
    <col min="12056" max="12056" width="5.140625" style="1" customWidth="1"/>
    <col min="12057" max="12057" width="5.5703125" style="1" customWidth="1"/>
    <col min="12058" max="12058" width="5" style="1" customWidth="1"/>
    <col min="12059" max="12061" width="5.5703125" style="1" customWidth="1"/>
    <col min="12062" max="12062" width="5.42578125" style="1" customWidth="1"/>
    <col min="12063" max="12063" width="5.28515625" style="1" customWidth="1"/>
    <col min="12064" max="12066" width="0" style="1" hidden="1" customWidth="1"/>
    <col min="12067" max="12278" width="8.7109375" style="1"/>
    <col min="12279" max="12279" width="14.7109375" style="1" customWidth="1"/>
    <col min="12280" max="12280" width="7.5703125" style="1" customWidth="1"/>
    <col min="12281" max="12281" width="7.7109375" style="1" customWidth="1"/>
    <col min="12282" max="12282" width="7.85546875" style="1" customWidth="1"/>
    <col min="12283" max="12284" width="8.42578125" style="1" customWidth="1"/>
    <col min="12285" max="12285" width="7.85546875" style="1" customWidth="1"/>
    <col min="12286" max="12286" width="7.7109375" style="1" customWidth="1"/>
    <col min="12287" max="12288" width="8.140625" style="1" customWidth="1"/>
    <col min="12289" max="12289" width="7.85546875" style="1" customWidth="1"/>
    <col min="12290" max="12290" width="6.28515625" style="1" customWidth="1"/>
    <col min="12291" max="12291" width="6" style="1" customWidth="1"/>
    <col min="12292" max="12292" width="6.140625" style="1" customWidth="1"/>
    <col min="12293" max="12293" width="6" style="1" customWidth="1"/>
    <col min="12294" max="12294" width="5.85546875" style="1" customWidth="1"/>
    <col min="12295" max="12295" width="7.5703125" style="1" customWidth="1"/>
    <col min="12296" max="12296" width="7.28515625" style="1" customWidth="1"/>
    <col min="12297" max="12297" width="7.5703125" style="1" customWidth="1"/>
    <col min="12298" max="12298" width="7.140625" style="1" customWidth="1"/>
    <col min="12299" max="12299" width="6.85546875" style="1" customWidth="1"/>
    <col min="12300" max="12304" width="5.85546875" style="1" customWidth="1"/>
    <col min="12305" max="12308" width="5.5703125" style="1" customWidth="1"/>
    <col min="12309" max="12310" width="5.140625" style="1" customWidth="1"/>
    <col min="12311" max="12311" width="5.42578125" style="1" customWidth="1"/>
    <col min="12312" max="12312" width="5.140625" style="1" customWidth="1"/>
    <col min="12313" max="12313" width="5.5703125" style="1" customWidth="1"/>
    <col min="12314" max="12314" width="5" style="1" customWidth="1"/>
    <col min="12315" max="12317" width="5.5703125" style="1" customWidth="1"/>
    <col min="12318" max="12318" width="5.42578125" style="1" customWidth="1"/>
    <col min="12319" max="12319" width="5.28515625" style="1" customWidth="1"/>
    <col min="12320" max="12322" width="0" style="1" hidden="1" customWidth="1"/>
    <col min="12323" max="12534" width="8.7109375" style="1"/>
    <col min="12535" max="12535" width="14.7109375" style="1" customWidth="1"/>
    <col min="12536" max="12536" width="7.5703125" style="1" customWidth="1"/>
    <col min="12537" max="12537" width="7.7109375" style="1" customWidth="1"/>
    <col min="12538" max="12538" width="7.85546875" style="1" customWidth="1"/>
    <col min="12539" max="12540" width="8.42578125" style="1" customWidth="1"/>
    <col min="12541" max="12541" width="7.85546875" style="1" customWidth="1"/>
    <col min="12542" max="12542" width="7.7109375" style="1" customWidth="1"/>
    <col min="12543" max="12544" width="8.140625" style="1" customWidth="1"/>
    <col min="12545" max="12545" width="7.85546875" style="1" customWidth="1"/>
    <col min="12546" max="12546" width="6.28515625" style="1" customWidth="1"/>
    <col min="12547" max="12547" width="6" style="1" customWidth="1"/>
    <col min="12548" max="12548" width="6.140625" style="1" customWidth="1"/>
    <col min="12549" max="12549" width="6" style="1" customWidth="1"/>
    <col min="12550" max="12550" width="5.85546875" style="1" customWidth="1"/>
    <col min="12551" max="12551" width="7.5703125" style="1" customWidth="1"/>
    <col min="12552" max="12552" width="7.28515625" style="1" customWidth="1"/>
    <col min="12553" max="12553" width="7.5703125" style="1" customWidth="1"/>
    <col min="12554" max="12554" width="7.140625" style="1" customWidth="1"/>
    <col min="12555" max="12555" width="6.85546875" style="1" customWidth="1"/>
    <col min="12556" max="12560" width="5.85546875" style="1" customWidth="1"/>
    <col min="12561" max="12564" width="5.5703125" style="1" customWidth="1"/>
    <col min="12565" max="12566" width="5.140625" style="1" customWidth="1"/>
    <col min="12567" max="12567" width="5.42578125" style="1" customWidth="1"/>
    <col min="12568" max="12568" width="5.140625" style="1" customWidth="1"/>
    <col min="12569" max="12569" width="5.5703125" style="1" customWidth="1"/>
    <col min="12570" max="12570" width="5" style="1" customWidth="1"/>
    <col min="12571" max="12573" width="5.5703125" style="1" customWidth="1"/>
    <col min="12574" max="12574" width="5.42578125" style="1" customWidth="1"/>
    <col min="12575" max="12575" width="5.28515625" style="1" customWidth="1"/>
    <col min="12576" max="12578" width="0" style="1" hidden="1" customWidth="1"/>
    <col min="12579" max="12790" width="8.7109375" style="1"/>
    <col min="12791" max="12791" width="14.7109375" style="1" customWidth="1"/>
    <col min="12792" max="12792" width="7.5703125" style="1" customWidth="1"/>
    <col min="12793" max="12793" width="7.7109375" style="1" customWidth="1"/>
    <col min="12794" max="12794" width="7.85546875" style="1" customWidth="1"/>
    <col min="12795" max="12796" width="8.42578125" style="1" customWidth="1"/>
    <col min="12797" max="12797" width="7.85546875" style="1" customWidth="1"/>
    <col min="12798" max="12798" width="7.7109375" style="1" customWidth="1"/>
    <col min="12799" max="12800" width="8.140625" style="1" customWidth="1"/>
    <col min="12801" max="12801" width="7.85546875" style="1" customWidth="1"/>
    <col min="12802" max="12802" width="6.28515625" style="1" customWidth="1"/>
    <col min="12803" max="12803" width="6" style="1" customWidth="1"/>
    <col min="12804" max="12804" width="6.140625" style="1" customWidth="1"/>
    <col min="12805" max="12805" width="6" style="1" customWidth="1"/>
    <col min="12806" max="12806" width="5.85546875" style="1" customWidth="1"/>
    <col min="12807" max="12807" width="7.5703125" style="1" customWidth="1"/>
    <col min="12808" max="12808" width="7.28515625" style="1" customWidth="1"/>
    <col min="12809" max="12809" width="7.5703125" style="1" customWidth="1"/>
    <col min="12810" max="12810" width="7.140625" style="1" customWidth="1"/>
    <col min="12811" max="12811" width="6.85546875" style="1" customWidth="1"/>
    <col min="12812" max="12816" width="5.85546875" style="1" customWidth="1"/>
    <col min="12817" max="12820" width="5.5703125" style="1" customWidth="1"/>
    <col min="12821" max="12822" width="5.140625" style="1" customWidth="1"/>
    <col min="12823" max="12823" width="5.42578125" style="1" customWidth="1"/>
    <col min="12824" max="12824" width="5.140625" style="1" customWidth="1"/>
    <col min="12825" max="12825" width="5.5703125" style="1" customWidth="1"/>
    <col min="12826" max="12826" width="5" style="1" customWidth="1"/>
    <col min="12827" max="12829" width="5.5703125" style="1" customWidth="1"/>
    <col min="12830" max="12830" width="5.42578125" style="1" customWidth="1"/>
    <col min="12831" max="12831" width="5.28515625" style="1" customWidth="1"/>
    <col min="12832" max="12834" width="0" style="1" hidden="1" customWidth="1"/>
    <col min="12835" max="13046" width="8.7109375" style="1"/>
    <col min="13047" max="13047" width="14.7109375" style="1" customWidth="1"/>
    <col min="13048" max="13048" width="7.5703125" style="1" customWidth="1"/>
    <col min="13049" max="13049" width="7.7109375" style="1" customWidth="1"/>
    <col min="13050" max="13050" width="7.85546875" style="1" customWidth="1"/>
    <col min="13051" max="13052" width="8.42578125" style="1" customWidth="1"/>
    <col min="13053" max="13053" width="7.85546875" style="1" customWidth="1"/>
    <col min="13054" max="13054" width="7.7109375" style="1" customWidth="1"/>
    <col min="13055" max="13056" width="8.140625" style="1" customWidth="1"/>
    <col min="13057" max="13057" width="7.85546875" style="1" customWidth="1"/>
    <col min="13058" max="13058" width="6.28515625" style="1" customWidth="1"/>
    <col min="13059" max="13059" width="6" style="1" customWidth="1"/>
    <col min="13060" max="13060" width="6.140625" style="1" customWidth="1"/>
    <col min="13061" max="13061" width="6" style="1" customWidth="1"/>
    <col min="13062" max="13062" width="5.85546875" style="1" customWidth="1"/>
    <col min="13063" max="13063" width="7.5703125" style="1" customWidth="1"/>
    <col min="13064" max="13064" width="7.28515625" style="1" customWidth="1"/>
    <col min="13065" max="13065" width="7.5703125" style="1" customWidth="1"/>
    <col min="13066" max="13066" width="7.140625" style="1" customWidth="1"/>
    <col min="13067" max="13067" width="6.85546875" style="1" customWidth="1"/>
    <col min="13068" max="13072" width="5.85546875" style="1" customWidth="1"/>
    <col min="13073" max="13076" width="5.5703125" style="1" customWidth="1"/>
    <col min="13077" max="13078" width="5.140625" style="1" customWidth="1"/>
    <col min="13079" max="13079" width="5.42578125" style="1" customWidth="1"/>
    <col min="13080" max="13080" width="5.140625" style="1" customWidth="1"/>
    <col min="13081" max="13081" width="5.5703125" style="1" customWidth="1"/>
    <col min="13082" max="13082" width="5" style="1" customWidth="1"/>
    <col min="13083" max="13085" width="5.5703125" style="1" customWidth="1"/>
    <col min="13086" max="13086" width="5.42578125" style="1" customWidth="1"/>
    <col min="13087" max="13087" width="5.28515625" style="1" customWidth="1"/>
    <col min="13088" max="13090" width="0" style="1" hidden="1" customWidth="1"/>
    <col min="13091" max="13302" width="8.7109375" style="1"/>
    <col min="13303" max="13303" width="14.7109375" style="1" customWidth="1"/>
    <col min="13304" max="13304" width="7.5703125" style="1" customWidth="1"/>
    <col min="13305" max="13305" width="7.7109375" style="1" customWidth="1"/>
    <col min="13306" max="13306" width="7.85546875" style="1" customWidth="1"/>
    <col min="13307" max="13308" width="8.42578125" style="1" customWidth="1"/>
    <col min="13309" max="13309" width="7.85546875" style="1" customWidth="1"/>
    <col min="13310" max="13310" width="7.7109375" style="1" customWidth="1"/>
    <col min="13311" max="13312" width="8.140625" style="1" customWidth="1"/>
    <col min="13313" max="13313" width="7.85546875" style="1" customWidth="1"/>
    <col min="13314" max="13314" width="6.28515625" style="1" customWidth="1"/>
    <col min="13315" max="13315" width="6" style="1" customWidth="1"/>
    <col min="13316" max="13316" width="6.140625" style="1" customWidth="1"/>
    <col min="13317" max="13317" width="6" style="1" customWidth="1"/>
    <col min="13318" max="13318" width="5.85546875" style="1" customWidth="1"/>
    <col min="13319" max="13319" width="7.5703125" style="1" customWidth="1"/>
    <col min="13320" max="13320" width="7.28515625" style="1" customWidth="1"/>
    <col min="13321" max="13321" width="7.5703125" style="1" customWidth="1"/>
    <col min="13322" max="13322" width="7.140625" style="1" customWidth="1"/>
    <col min="13323" max="13323" width="6.85546875" style="1" customWidth="1"/>
    <col min="13324" max="13328" width="5.85546875" style="1" customWidth="1"/>
    <col min="13329" max="13332" width="5.5703125" style="1" customWidth="1"/>
    <col min="13333" max="13334" width="5.140625" style="1" customWidth="1"/>
    <col min="13335" max="13335" width="5.42578125" style="1" customWidth="1"/>
    <col min="13336" max="13336" width="5.140625" style="1" customWidth="1"/>
    <col min="13337" max="13337" width="5.5703125" style="1" customWidth="1"/>
    <col min="13338" max="13338" width="5" style="1" customWidth="1"/>
    <col min="13339" max="13341" width="5.5703125" style="1" customWidth="1"/>
    <col min="13342" max="13342" width="5.42578125" style="1" customWidth="1"/>
    <col min="13343" max="13343" width="5.28515625" style="1" customWidth="1"/>
    <col min="13344" max="13346" width="0" style="1" hidden="1" customWidth="1"/>
    <col min="13347" max="13558" width="8.7109375" style="1"/>
    <col min="13559" max="13559" width="14.7109375" style="1" customWidth="1"/>
    <col min="13560" max="13560" width="7.5703125" style="1" customWidth="1"/>
    <col min="13561" max="13561" width="7.7109375" style="1" customWidth="1"/>
    <col min="13562" max="13562" width="7.85546875" style="1" customWidth="1"/>
    <col min="13563" max="13564" width="8.42578125" style="1" customWidth="1"/>
    <col min="13565" max="13565" width="7.85546875" style="1" customWidth="1"/>
    <col min="13566" max="13566" width="7.7109375" style="1" customWidth="1"/>
    <col min="13567" max="13568" width="8.140625" style="1" customWidth="1"/>
    <col min="13569" max="13569" width="7.85546875" style="1" customWidth="1"/>
    <col min="13570" max="13570" width="6.28515625" style="1" customWidth="1"/>
    <col min="13571" max="13571" width="6" style="1" customWidth="1"/>
    <col min="13572" max="13572" width="6.140625" style="1" customWidth="1"/>
    <col min="13573" max="13573" width="6" style="1" customWidth="1"/>
    <col min="13574" max="13574" width="5.85546875" style="1" customWidth="1"/>
    <col min="13575" max="13575" width="7.5703125" style="1" customWidth="1"/>
    <col min="13576" max="13576" width="7.28515625" style="1" customWidth="1"/>
    <col min="13577" max="13577" width="7.5703125" style="1" customWidth="1"/>
    <col min="13578" max="13578" width="7.140625" style="1" customWidth="1"/>
    <col min="13579" max="13579" width="6.85546875" style="1" customWidth="1"/>
    <col min="13580" max="13584" width="5.85546875" style="1" customWidth="1"/>
    <col min="13585" max="13588" width="5.5703125" style="1" customWidth="1"/>
    <col min="13589" max="13590" width="5.140625" style="1" customWidth="1"/>
    <col min="13591" max="13591" width="5.42578125" style="1" customWidth="1"/>
    <col min="13592" max="13592" width="5.140625" style="1" customWidth="1"/>
    <col min="13593" max="13593" width="5.5703125" style="1" customWidth="1"/>
    <col min="13594" max="13594" width="5" style="1" customWidth="1"/>
    <col min="13595" max="13597" width="5.5703125" style="1" customWidth="1"/>
    <col min="13598" max="13598" width="5.42578125" style="1" customWidth="1"/>
    <col min="13599" max="13599" width="5.28515625" style="1" customWidth="1"/>
    <col min="13600" max="13602" width="0" style="1" hidden="1" customWidth="1"/>
    <col min="13603" max="13814" width="8.7109375" style="1"/>
    <col min="13815" max="13815" width="14.7109375" style="1" customWidth="1"/>
    <col min="13816" max="13816" width="7.5703125" style="1" customWidth="1"/>
    <col min="13817" max="13817" width="7.7109375" style="1" customWidth="1"/>
    <col min="13818" max="13818" width="7.85546875" style="1" customWidth="1"/>
    <col min="13819" max="13820" width="8.42578125" style="1" customWidth="1"/>
    <col min="13821" max="13821" width="7.85546875" style="1" customWidth="1"/>
    <col min="13822" max="13822" width="7.7109375" style="1" customWidth="1"/>
    <col min="13823" max="13824" width="8.140625" style="1" customWidth="1"/>
    <col min="13825" max="13825" width="7.85546875" style="1" customWidth="1"/>
    <col min="13826" max="13826" width="6.28515625" style="1" customWidth="1"/>
    <col min="13827" max="13827" width="6" style="1" customWidth="1"/>
    <col min="13828" max="13828" width="6.140625" style="1" customWidth="1"/>
    <col min="13829" max="13829" width="6" style="1" customWidth="1"/>
    <col min="13830" max="13830" width="5.85546875" style="1" customWidth="1"/>
    <col min="13831" max="13831" width="7.5703125" style="1" customWidth="1"/>
    <col min="13832" max="13832" width="7.28515625" style="1" customWidth="1"/>
    <col min="13833" max="13833" width="7.5703125" style="1" customWidth="1"/>
    <col min="13834" max="13834" width="7.140625" style="1" customWidth="1"/>
    <col min="13835" max="13835" width="6.85546875" style="1" customWidth="1"/>
    <col min="13836" max="13840" width="5.85546875" style="1" customWidth="1"/>
    <col min="13841" max="13844" width="5.5703125" style="1" customWidth="1"/>
    <col min="13845" max="13846" width="5.140625" style="1" customWidth="1"/>
    <col min="13847" max="13847" width="5.42578125" style="1" customWidth="1"/>
    <col min="13848" max="13848" width="5.140625" style="1" customWidth="1"/>
    <col min="13849" max="13849" width="5.5703125" style="1" customWidth="1"/>
    <col min="13850" max="13850" width="5" style="1" customWidth="1"/>
    <col min="13851" max="13853" width="5.5703125" style="1" customWidth="1"/>
    <col min="13854" max="13854" width="5.42578125" style="1" customWidth="1"/>
    <col min="13855" max="13855" width="5.28515625" style="1" customWidth="1"/>
    <col min="13856" max="13858" width="0" style="1" hidden="1" customWidth="1"/>
    <col min="13859" max="14070" width="8.7109375" style="1"/>
    <col min="14071" max="14071" width="14.7109375" style="1" customWidth="1"/>
    <col min="14072" max="14072" width="7.5703125" style="1" customWidth="1"/>
    <col min="14073" max="14073" width="7.7109375" style="1" customWidth="1"/>
    <col min="14074" max="14074" width="7.85546875" style="1" customWidth="1"/>
    <col min="14075" max="14076" width="8.42578125" style="1" customWidth="1"/>
    <col min="14077" max="14077" width="7.85546875" style="1" customWidth="1"/>
    <col min="14078" max="14078" width="7.7109375" style="1" customWidth="1"/>
    <col min="14079" max="14080" width="8.140625" style="1" customWidth="1"/>
    <col min="14081" max="14081" width="7.85546875" style="1" customWidth="1"/>
    <col min="14082" max="14082" width="6.28515625" style="1" customWidth="1"/>
    <col min="14083" max="14083" width="6" style="1" customWidth="1"/>
    <col min="14084" max="14084" width="6.140625" style="1" customWidth="1"/>
    <col min="14085" max="14085" width="6" style="1" customWidth="1"/>
    <col min="14086" max="14086" width="5.85546875" style="1" customWidth="1"/>
    <col min="14087" max="14087" width="7.5703125" style="1" customWidth="1"/>
    <col min="14088" max="14088" width="7.28515625" style="1" customWidth="1"/>
    <col min="14089" max="14089" width="7.5703125" style="1" customWidth="1"/>
    <col min="14090" max="14090" width="7.140625" style="1" customWidth="1"/>
    <col min="14091" max="14091" width="6.85546875" style="1" customWidth="1"/>
    <col min="14092" max="14096" width="5.85546875" style="1" customWidth="1"/>
    <col min="14097" max="14100" width="5.5703125" style="1" customWidth="1"/>
    <col min="14101" max="14102" width="5.140625" style="1" customWidth="1"/>
    <col min="14103" max="14103" width="5.42578125" style="1" customWidth="1"/>
    <col min="14104" max="14104" width="5.140625" style="1" customWidth="1"/>
    <col min="14105" max="14105" width="5.5703125" style="1" customWidth="1"/>
    <col min="14106" max="14106" width="5" style="1" customWidth="1"/>
    <col min="14107" max="14109" width="5.5703125" style="1" customWidth="1"/>
    <col min="14110" max="14110" width="5.42578125" style="1" customWidth="1"/>
    <col min="14111" max="14111" width="5.28515625" style="1" customWidth="1"/>
    <col min="14112" max="14114" width="0" style="1" hidden="1" customWidth="1"/>
    <col min="14115" max="14326" width="8.7109375" style="1"/>
    <col min="14327" max="14327" width="14.7109375" style="1" customWidth="1"/>
    <col min="14328" max="14328" width="7.5703125" style="1" customWidth="1"/>
    <col min="14329" max="14329" width="7.7109375" style="1" customWidth="1"/>
    <col min="14330" max="14330" width="7.85546875" style="1" customWidth="1"/>
    <col min="14331" max="14332" width="8.42578125" style="1" customWidth="1"/>
    <col min="14333" max="14333" width="7.85546875" style="1" customWidth="1"/>
    <col min="14334" max="14334" width="7.7109375" style="1" customWidth="1"/>
    <col min="14335" max="14336" width="8.140625" style="1" customWidth="1"/>
    <col min="14337" max="14337" width="7.85546875" style="1" customWidth="1"/>
    <col min="14338" max="14338" width="6.28515625" style="1" customWidth="1"/>
    <col min="14339" max="14339" width="6" style="1" customWidth="1"/>
    <col min="14340" max="14340" width="6.140625" style="1" customWidth="1"/>
    <col min="14341" max="14341" width="6" style="1" customWidth="1"/>
    <col min="14342" max="14342" width="5.85546875" style="1" customWidth="1"/>
    <col min="14343" max="14343" width="7.5703125" style="1" customWidth="1"/>
    <col min="14344" max="14344" width="7.28515625" style="1" customWidth="1"/>
    <col min="14345" max="14345" width="7.5703125" style="1" customWidth="1"/>
    <col min="14346" max="14346" width="7.140625" style="1" customWidth="1"/>
    <col min="14347" max="14347" width="6.85546875" style="1" customWidth="1"/>
    <col min="14348" max="14352" width="5.85546875" style="1" customWidth="1"/>
    <col min="14353" max="14356" width="5.5703125" style="1" customWidth="1"/>
    <col min="14357" max="14358" width="5.140625" style="1" customWidth="1"/>
    <col min="14359" max="14359" width="5.42578125" style="1" customWidth="1"/>
    <col min="14360" max="14360" width="5.140625" style="1" customWidth="1"/>
    <col min="14361" max="14361" width="5.5703125" style="1" customWidth="1"/>
    <col min="14362" max="14362" width="5" style="1" customWidth="1"/>
    <col min="14363" max="14365" width="5.5703125" style="1" customWidth="1"/>
    <col min="14366" max="14366" width="5.42578125" style="1" customWidth="1"/>
    <col min="14367" max="14367" width="5.28515625" style="1" customWidth="1"/>
    <col min="14368" max="14370" width="0" style="1" hidden="1" customWidth="1"/>
    <col min="14371" max="14582" width="8.7109375" style="1"/>
    <col min="14583" max="14583" width="14.7109375" style="1" customWidth="1"/>
    <col min="14584" max="14584" width="7.5703125" style="1" customWidth="1"/>
    <col min="14585" max="14585" width="7.7109375" style="1" customWidth="1"/>
    <col min="14586" max="14586" width="7.85546875" style="1" customWidth="1"/>
    <col min="14587" max="14588" width="8.42578125" style="1" customWidth="1"/>
    <col min="14589" max="14589" width="7.85546875" style="1" customWidth="1"/>
    <col min="14590" max="14590" width="7.7109375" style="1" customWidth="1"/>
    <col min="14591" max="14592" width="8.140625" style="1" customWidth="1"/>
    <col min="14593" max="14593" width="7.85546875" style="1" customWidth="1"/>
    <col min="14594" max="14594" width="6.28515625" style="1" customWidth="1"/>
    <col min="14595" max="14595" width="6" style="1" customWidth="1"/>
    <col min="14596" max="14596" width="6.140625" style="1" customWidth="1"/>
    <col min="14597" max="14597" width="6" style="1" customWidth="1"/>
    <col min="14598" max="14598" width="5.85546875" style="1" customWidth="1"/>
    <col min="14599" max="14599" width="7.5703125" style="1" customWidth="1"/>
    <col min="14600" max="14600" width="7.28515625" style="1" customWidth="1"/>
    <col min="14601" max="14601" width="7.5703125" style="1" customWidth="1"/>
    <col min="14602" max="14602" width="7.140625" style="1" customWidth="1"/>
    <col min="14603" max="14603" width="6.85546875" style="1" customWidth="1"/>
    <col min="14604" max="14608" width="5.85546875" style="1" customWidth="1"/>
    <col min="14609" max="14612" width="5.5703125" style="1" customWidth="1"/>
    <col min="14613" max="14614" width="5.140625" style="1" customWidth="1"/>
    <col min="14615" max="14615" width="5.42578125" style="1" customWidth="1"/>
    <col min="14616" max="14616" width="5.140625" style="1" customWidth="1"/>
    <col min="14617" max="14617" width="5.5703125" style="1" customWidth="1"/>
    <col min="14618" max="14618" width="5" style="1" customWidth="1"/>
    <col min="14619" max="14621" width="5.5703125" style="1" customWidth="1"/>
    <col min="14622" max="14622" width="5.42578125" style="1" customWidth="1"/>
    <col min="14623" max="14623" width="5.28515625" style="1" customWidth="1"/>
    <col min="14624" max="14626" width="0" style="1" hidden="1" customWidth="1"/>
    <col min="14627" max="14838" width="8.7109375" style="1"/>
    <col min="14839" max="14839" width="14.7109375" style="1" customWidth="1"/>
    <col min="14840" max="14840" width="7.5703125" style="1" customWidth="1"/>
    <col min="14841" max="14841" width="7.7109375" style="1" customWidth="1"/>
    <col min="14842" max="14842" width="7.85546875" style="1" customWidth="1"/>
    <col min="14843" max="14844" width="8.42578125" style="1" customWidth="1"/>
    <col min="14845" max="14845" width="7.85546875" style="1" customWidth="1"/>
    <col min="14846" max="14846" width="7.7109375" style="1" customWidth="1"/>
    <col min="14847" max="14848" width="8.140625" style="1" customWidth="1"/>
    <col min="14849" max="14849" width="7.85546875" style="1" customWidth="1"/>
    <col min="14850" max="14850" width="6.28515625" style="1" customWidth="1"/>
    <col min="14851" max="14851" width="6" style="1" customWidth="1"/>
    <col min="14852" max="14852" width="6.140625" style="1" customWidth="1"/>
    <col min="14853" max="14853" width="6" style="1" customWidth="1"/>
    <col min="14854" max="14854" width="5.85546875" style="1" customWidth="1"/>
    <col min="14855" max="14855" width="7.5703125" style="1" customWidth="1"/>
    <col min="14856" max="14856" width="7.28515625" style="1" customWidth="1"/>
    <col min="14857" max="14857" width="7.5703125" style="1" customWidth="1"/>
    <col min="14858" max="14858" width="7.140625" style="1" customWidth="1"/>
    <col min="14859" max="14859" width="6.85546875" style="1" customWidth="1"/>
    <col min="14860" max="14864" width="5.85546875" style="1" customWidth="1"/>
    <col min="14865" max="14868" width="5.5703125" style="1" customWidth="1"/>
    <col min="14869" max="14870" width="5.140625" style="1" customWidth="1"/>
    <col min="14871" max="14871" width="5.42578125" style="1" customWidth="1"/>
    <col min="14872" max="14872" width="5.140625" style="1" customWidth="1"/>
    <col min="14873" max="14873" width="5.5703125" style="1" customWidth="1"/>
    <col min="14874" max="14874" width="5" style="1" customWidth="1"/>
    <col min="14875" max="14877" width="5.5703125" style="1" customWidth="1"/>
    <col min="14878" max="14878" width="5.42578125" style="1" customWidth="1"/>
    <col min="14879" max="14879" width="5.28515625" style="1" customWidth="1"/>
    <col min="14880" max="14882" width="0" style="1" hidden="1" customWidth="1"/>
    <col min="14883" max="15094" width="8.7109375" style="1"/>
    <col min="15095" max="15095" width="14.7109375" style="1" customWidth="1"/>
    <col min="15096" max="15096" width="7.5703125" style="1" customWidth="1"/>
    <col min="15097" max="15097" width="7.7109375" style="1" customWidth="1"/>
    <col min="15098" max="15098" width="7.85546875" style="1" customWidth="1"/>
    <col min="15099" max="15100" width="8.42578125" style="1" customWidth="1"/>
    <col min="15101" max="15101" width="7.85546875" style="1" customWidth="1"/>
    <col min="15102" max="15102" width="7.7109375" style="1" customWidth="1"/>
    <col min="15103" max="15104" width="8.140625" style="1" customWidth="1"/>
    <col min="15105" max="15105" width="7.85546875" style="1" customWidth="1"/>
    <col min="15106" max="15106" width="6.28515625" style="1" customWidth="1"/>
    <col min="15107" max="15107" width="6" style="1" customWidth="1"/>
    <col min="15108" max="15108" width="6.140625" style="1" customWidth="1"/>
    <col min="15109" max="15109" width="6" style="1" customWidth="1"/>
    <col min="15110" max="15110" width="5.85546875" style="1" customWidth="1"/>
    <col min="15111" max="15111" width="7.5703125" style="1" customWidth="1"/>
    <col min="15112" max="15112" width="7.28515625" style="1" customWidth="1"/>
    <col min="15113" max="15113" width="7.5703125" style="1" customWidth="1"/>
    <col min="15114" max="15114" width="7.140625" style="1" customWidth="1"/>
    <col min="15115" max="15115" width="6.85546875" style="1" customWidth="1"/>
    <col min="15116" max="15120" width="5.85546875" style="1" customWidth="1"/>
    <col min="15121" max="15124" width="5.5703125" style="1" customWidth="1"/>
    <col min="15125" max="15126" width="5.140625" style="1" customWidth="1"/>
    <col min="15127" max="15127" width="5.42578125" style="1" customWidth="1"/>
    <col min="15128" max="15128" width="5.140625" style="1" customWidth="1"/>
    <col min="15129" max="15129" width="5.5703125" style="1" customWidth="1"/>
    <col min="15130" max="15130" width="5" style="1" customWidth="1"/>
    <col min="15131" max="15133" width="5.5703125" style="1" customWidth="1"/>
    <col min="15134" max="15134" width="5.42578125" style="1" customWidth="1"/>
    <col min="15135" max="15135" width="5.28515625" style="1" customWidth="1"/>
    <col min="15136" max="15138" width="0" style="1" hidden="1" customWidth="1"/>
    <col min="15139" max="15350" width="8.7109375" style="1"/>
    <col min="15351" max="15351" width="14.7109375" style="1" customWidth="1"/>
    <col min="15352" max="15352" width="7.5703125" style="1" customWidth="1"/>
    <col min="15353" max="15353" width="7.7109375" style="1" customWidth="1"/>
    <col min="15354" max="15354" width="7.85546875" style="1" customWidth="1"/>
    <col min="15355" max="15356" width="8.42578125" style="1" customWidth="1"/>
    <col min="15357" max="15357" width="7.85546875" style="1" customWidth="1"/>
    <col min="15358" max="15358" width="7.7109375" style="1" customWidth="1"/>
    <col min="15359" max="15360" width="8.140625" style="1" customWidth="1"/>
    <col min="15361" max="15361" width="7.85546875" style="1" customWidth="1"/>
    <col min="15362" max="15362" width="6.28515625" style="1" customWidth="1"/>
    <col min="15363" max="15363" width="6" style="1" customWidth="1"/>
    <col min="15364" max="15364" width="6.140625" style="1" customWidth="1"/>
    <col min="15365" max="15365" width="6" style="1" customWidth="1"/>
    <col min="15366" max="15366" width="5.85546875" style="1" customWidth="1"/>
    <col min="15367" max="15367" width="7.5703125" style="1" customWidth="1"/>
    <col min="15368" max="15368" width="7.28515625" style="1" customWidth="1"/>
    <col min="15369" max="15369" width="7.5703125" style="1" customWidth="1"/>
    <col min="15370" max="15370" width="7.140625" style="1" customWidth="1"/>
    <col min="15371" max="15371" width="6.85546875" style="1" customWidth="1"/>
    <col min="15372" max="15376" width="5.85546875" style="1" customWidth="1"/>
    <col min="15377" max="15380" width="5.5703125" style="1" customWidth="1"/>
    <col min="15381" max="15382" width="5.140625" style="1" customWidth="1"/>
    <col min="15383" max="15383" width="5.42578125" style="1" customWidth="1"/>
    <col min="15384" max="15384" width="5.140625" style="1" customWidth="1"/>
    <col min="15385" max="15385" width="5.5703125" style="1" customWidth="1"/>
    <col min="15386" max="15386" width="5" style="1" customWidth="1"/>
    <col min="15387" max="15389" width="5.5703125" style="1" customWidth="1"/>
    <col min="15390" max="15390" width="5.42578125" style="1" customWidth="1"/>
    <col min="15391" max="15391" width="5.28515625" style="1" customWidth="1"/>
    <col min="15392" max="15394" width="0" style="1" hidden="1" customWidth="1"/>
    <col min="15395" max="15606" width="8.7109375" style="1"/>
    <col min="15607" max="15607" width="14.7109375" style="1" customWidth="1"/>
    <col min="15608" max="15608" width="7.5703125" style="1" customWidth="1"/>
    <col min="15609" max="15609" width="7.7109375" style="1" customWidth="1"/>
    <col min="15610" max="15610" width="7.85546875" style="1" customWidth="1"/>
    <col min="15611" max="15612" width="8.42578125" style="1" customWidth="1"/>
    <col min="15613" max="15613" width="7.85546875" style="1" customWidth="1"/>
    <col min="15614" max="15614" width="7.7109375" style="1" customWidth="1"/>
    <col min="15615" max="15616" width="8.140625" style="1" customWidth="1"/>
    <col min="15617" max="15617" width="7.85546875" style="1" customWidth="1"/>
    <col min="15618" max="15618" width="6.28515625" style="1" customWidth="1"/>
    <col min="15619" max="15619" width="6" style="1" customWidth="1"/>
    <col min="15620" max="15620" width="6.140625" style="1" customWidth="1"/>
    <col min="15621" max="15621" width="6" style="1" customWidth="1"/>
    <col min="15622" max="15622" width="5.85546875" style="1" customWidth="1"/>
    <col min="15623" max="15623" width="7.5703125" style="1" customWidth="1"/>
    <col min="15624" max="15624" width="7.28515625" style="1" customWidth="1"/>
    <col min="15625" max="15625" width="7.5703125" style="1" customWidth="1"/>
    <col min="15626" max="15626" width="7.140625" style="1" customWidth="1"/>
    <col min="15627" max="15627" width="6.85546875" style="1" customWidth="1"/>
    <col min="15628" max="15632" width="5.85546875" style="1" customWidth="1"/>
    <col min="15633" max="15636" width="5.5703125" style="1" customWidth="1"/>
    <col min="15637" max="15638" width="5.140625" style="1" customWidth="1"/>
    <col min="15639" max="15639" width="5.42578125" style="1" customWidth="1"/>
    <col min="15640" max="15640" width="5.140625" style="1" customWidth="1"/>
    <col min="15641" max="15641" width="5.5703125" style="1" customWidth="1"/>
    <col min="15642" max="15642" width="5" style="1" customWidth="1"/>
    <col min="15643" max="15645" width="5.5703125" style="1" customWidth="1"/>
    <col min="15646" max="15646" width="5.42578125" style="1" customWidth="1"/>
    <col min="15647" max="15647" width="5.28515625" style="1" customWidth="1"/>
    <col min="15648" max="15650" width="0" style="1" hidden="1" customWidth="1"/>
    <col min="15651" max="15862" width="8.7109375" style="1"/>
    <col min="15863" max="15863" width="14.7109375" style="1" customWidth="1"/>
    <col min="15864" max="15864" width="7.5703125" style="1" customWidth="1"/>
    <col min="15865" max="15865" width="7.7109375" style="1" customWidth="1"/>
    <col min="15866" max="15866" width="7.85546875" style="1" customWidth="1"/>
    <col min="15867" max="15868" width="8.42578125" style="1" customWidth="1"/>
    <col min="15869" max="15869" width="7.85546875" style="1" customWidth="1"/>
    <col min="15870" max="15870" width="7.7109375" style="1" customWidth="1"/>
    <col min="15871" max="15872" width="8.140625" style="1" customWidth="1"/>
    <col min="15873" max="15873" width="7.85546875" style="1" customWidth="1"/>
    <col min="15874" max="15874" width="6.28515625" style="1" customWidth="1"/>
    <col min="15875" max="15875" width="6" style="1" customWidth="1"/>
    <col min="15876" max="15876" width="6.140625" style="1" customWidth="1"/>
    <col min="15877" max="15877" width="6" style="1" customWidth="1"/>
    <col min="15878" max="15878" width="5.85546875" style="1" customWidth="1"/>
    <col min="15879" max="15879" width="7.5703125" style="1" customWidth="1"/>
    <col min="15880" max="15880" width="7.28515625" style="1" customWidth="1"/>
    <col min="15881" max="15881" width="7.5703125" style="1" customWidth="1"/>
    <col min="15882" max="15882" width="7.140625" style="1" customWidth="1"/>
    <col min="15883" max="15883" width="6.85546875" style="1" customWidth="1"/>
    <col min="15884" max="15888" width="5.85546875" style="1" customWidth="1"/>
    <col min="15889" max="15892" width="5.5703125" style="1" customWidth="1"/>
    <col min="15893" max="15894" width="5.140625" style="1" customWidth="1"/>
    <col min="15895" max="15895" width="5.42578125" style="1" customWidth="1"/>
    <col min="15896" max="15896" width="5.140625" style="1" customWidth="1"/>
    <col min="15897" max="15897" width="5.5703125" style="1" customWidth="1"/>
    <col min="15898" max="15898" width="5" style="1" customWidth="1"/>
    <col min="15899" max="15901" width="5.5703125" style="1" customWidth="1"/>
    <col min="15902" max="15902" width="5.42578125" style="1" customWidth="1"/>
    <col min="15903" max="15903" width="5.28515625" style="1" customWidth="1"/>
    <col min="15904" max="15906" width="0" style="1" hidden="1" customWidth="1"/>
    <col min="15907" max="16118" width="8.7109375" style="1"/>
    <col min="16119" max="16119" width="14.7109375" style="1" customWidth="1"/>
    <col min="16120" max="16120" width="7.5703125" style="1" customWidth="1"/>
    <col min="16121" max="16121" width="7.7109375" style="1" customWidth="1"/>
    <col min="16122" max="16122" width="7.85546875" style="1" customWidth="1"/>
    <col min="16123" max="16124" width="8.42578125" style="1" customWidth="1"/>
    <col min="16125" max="16125" width="7.85546875" style="1" customWidth="1"/>
    <col min="16126" max="16126" width="7.7109375" style="1" customWidth="1"/>
    <col min="16127" max="16128" width="8.140625" style="1" customWidth="1"/>
    <col min="16129" max="16129" width="7.85546875" style="1" customWidth="1"/>
    <col min="16130" max="16130" width="6.28515625" style="1" customWidth="1"/>
    <col min="16131" max="16131" width="6" style="1" customWidth="1"/>
    <col min="16132" max="16132" width="6.140625" style="1" customWidth="1"/>
    <col min="16133" max="16133" width="6" style="1" customWidth="1"/>
    <col min="16134" max="16134" width="5.85546875" style="1" customWidth="1"/>
    <col min="16135" max="16135" width="7.5703125" style="1" customWidth="1"/>
    <col min="16136" max="16136" width="7.28515625" style="1" customWidth="1"/>
    <col min="16137" max="16137" width="7.5703125" style="1" customWidth="1"/>
    <col min="16138" max="16138" width="7.140625" style="1" customWidth="1"/>
    <col min="16139" max="16139" width="6.85546875" style="1" customWidth="1"/>
    <col min="16140" max="16144" width="5.85546875" style="1" customWidth="1"/>
    <col min="16145" max="16148" width="5.5703125" style="1" customWidth="1"/>
    <col min="16149" max="16150" width="5.140625" style="1" customWidth="1"/>
    <col min="16151" max="16151" width="5.42578125" style="1" customWidth="1"/>
    <col min="16152" max="16152" width="5.140625" style="1" customWidth="1"/>
    <col min="16153" max="16153" width="5.5703125" style="1" customWidth="1"/>
    <col min="16154" max="16154" width="5" style="1" customWidth="1"/>
    <col min="16155" max="16157" width="5.5703125" style="1" customWidth="1"/>
    <col min="16158" max="16158" width="5.42578125" style="1" customWidth="1"/>
    <col min="16159" max="16159" width="5.28515625" style="1" customWidth="1"/>
    <col min="16160" max="16162" width="0" style="1" hidden="1" customWidth="1"/>
    <col min="16163" max="16384" width="8.7109375" style="1"/>
  </cols>
  <sheetData>
    <row r="1" spans="1:39" ht="34.5" customHeight="1" x14ac:dyDescent="0.2">
      <c r="A1" s="387" t="s">
        <v>356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</row>
    <row r="2" spans="1:39" ht="19.5" customHeight="1" x14ac:dyDescent="0.3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206"/>
      <c r="V2" s="206"/>
      <c r="W2" s="207"/>
      <c r="X2" s="207"/>
      <c r="Y2" s="207"/>
      <c r="Z2" s="207"/>
      <c r="AA2" s="207"/>
      <c r="AB2" s="208"/>
      <c r="AC2" s="208"/>
      <c r="AD2" s="208"/>
      <c r="AE2" s="208"/>
    </row>
    <row r="3" spans="1:39" ht="25.5" customHeight="1" x14ac:dyDescent="0.2">
      <c r="A3" s="403" t="s">
        <v>110</v>
      </c>
      <c r="B3" s="390" t="s">
        <v>357</v>
      </c>
      <c r="C3" s="390"/>
      <c r="D3" s="390"/>
      <c r="E3" s="390"/>
      <c r="F3" s="390"/>
      <c r="G3" s="390" t="s">
        <v>358</v>
      </c>
      <c r="H3" s="390"/>
      <c r="I3" s="390"/>
      <c r="J3" s="390"/>
      <c r="K3" s="390"/>
      <c r="L3" s="390" t="s">
        <v>359</v>
      </c>
      <c r="M3" s="390"/>
      <c r="N3" s="390"/>
      <c r="O3" s="390"/>
      <c r="P3" s="390"/>
      <c r="Q3" s="449" t="s">
        <v>360</v>
      </c>
      <c r="R3" s="385"/>
      <c r="S3" s="385"/>
      <c r="T3" s="385"/>
      <c r="U3" s="416"/>
      <c r="V3" s="390" t="s">
        <v>360</v>
      </c>
      <c r="W3" s="390"/>
      <c r="X3" s="390"/>
      <c r="Y3" s="390"/>
      <c r="Z3" s="390"/>
      <c r="AA3" s="390" t="s">
        <v>361</v>
      </c>
      <c r="AB3" s="390"/>
      <c r="AC3" s="390"/>
      <c r="AD3" s="390"/>
      <c r="AE3" s="390"/>
      <c r="AG3" s="450"/>
    </row>
    <row r="4" spans="1:39" ht="30" customHeight="1" x14ac:dyDescent="0.2">
      <c r="A4" s="404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449"/>
      <c r="R4" s="385"/>
      <c r="S4" s="385"/>
      <c r="T4" s="385"/>
      <c r="U4" s="416"/>
      <c r="V4" s="390"/>
      <c r="W4" s="390"/>
      <c r="X4" s="390"/>
      <c r="Y4" s="390"/>
      <c r="Z4" s="390"/>
      <c r="AA4" s="390"/>
      <c r="AB4" s="390"/>
      <c r="AC4" s="390"/>
      <c r="AD4" s="390"/>
      <c r="AE4" s="390"/>
      <c r="AG4" s="450"/>
    </row>
    <row r="5" spans="1:39" ht="51.95" customHeight="1" x14ac:dyDescent="0.2">
      <c r="A5" s="404"/>
      <c r="B5" s="390" t="s">
        <v>529</v>
      </c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449" t="s">
        <v>363</v>
      </c>
      <c r="R5" s="385"/>
      <c r="S5" s="385"/>
      <c r="T5" s="385"/>
      <c r="U5" s="416"/>
      <c r="V5" s="451" t="s">
        <v>364</v>
      </c>
      <c r="W5" s="451"/>
      <c r="X5" s="451"/>
      <c r="Y5" s="451"/>
      <c r="Z5" s="451"/>
      <c r="AA5" s="451" t="s">
        <v>365</v>
      </c>
      <c r="AB5" s="451"/>
      <c r="AC5" s="451"/>
      <c r="AD5" s="451"/>
      <c r="AE5" s="451"/>
      <c r="AG5" s="450"/>
      <c r="AI5" s="209"/>
      <c r="AJ5" s="209"/>
      <c r="AK5" s="209"/>
      <c r="AL5" s="209"/>
      <c r="AM5" s="209"/>
    </row>
    <row r="6" spans="1:39" ht="26.45" customHeight="1" x14ac:dyDescent="0.2">
      <c r="A6" s="405"/>
      <c r="B6" s="39">
        <v>2011</v>
      </c>
      <c r="C6" s="39">
        <v>2012</v>
      </c>
      <c r="D6" s="39">
        <v>2013</v>
      </c>
      <c r="E6" s="39">
        <v>2014</v>
      </c>
      <c r="F6" s="39" t="e">
        <f>#REF!</f>
        <v>#REF!</v>
      </c>
      <c r="G6" s="39">
        <v>2011</v>
      </c>
      <c r="H6" s="39">
        <v>2012</v>
      </c>
      <c r="I6" s="39">
        <v>2013</v>
      </c>
      <c r="J6" s="39">
        <v>2014</v>
      </c>
      <c r="K6" s="39" t="e">
        <f>#REF!</f>
        <v>#REF!</v>
      </c>
      <c r="L6" s="39">
        <v>2011</v>
      </c>
      <c r="M6" s="39">
        <v>2012</v>
      </c>
      <c r="N6" s="39">
        <v>2013</v>
      </c>
      <c r="O6" s="39">
        <v>2014</v>
      </c>
      <c r="P6" s="39" t="e">
        <f>#REF!</f>
        <v>#REF!</v>
      </c>
      <c r="Q6" s="39">
        <v>2011</v>
      </c>
      <c r="R6" s="39">
        <v>2012</v>
      </c>
      <c r="S6" s="39">
        <v>2013</v>
      </c>
      <c r="T6" s="39">
        <v>2014</v>
      </c>
      <c r="U6" s="210" t="e">
        <f>#REF!</f>
        <v>#REF!</v>
      </c>
      <c r="V6" s="38">
        <v>2011</v>
      </c>
      <c r="W6" s="38">
        <v>2012</v>
      </c>
      <c r="X6" s="38">
        <v>2013</v>
      </c>
      <c r="Y6" s="38">
        <v>2014</v>
      </c>
      <c r="Z6" s="38" t="e">
        <f>#REF!</f>
        <v>#REF!</v>
      </c>
      <c r="AA6" s="38">
        <v>2011</v>
      </c>
      <c r="AB6" s="38">
        <v>2012</v>
      </c>
      <c r="AC6" s="38">
        <v>2013</v>
      </c>
      <c r="AD6" s="38">
        <v>2014</v>
      </c>
      <c r="AE6" s="38" t="e">
        <f>#REF!</f>
        <v>#REF!</v>
      </c>
      <c r="AG6" s="211"/>
      <c r="AI6" s="40"/>
      <c r="AJ6" s="40"/>
      <c r="AK6" s="40"/>
      <c r="AL6" s="40"/>
      <c r="AM6" s="40"/>
    </row>
    <row r="7" spans="1:39" ht="21.75" customHeight="1" x14ac:dyDescent="0.25">
      <c r="A7" s="16" t="s">
        <v>3</v>
      </c>
      <c r="B7" s="53">
        <v>59.75</v>
      </c>
      <c r="C7" s="53">
        <v>62.5</v>
      </c>
      <c r="D7" s="53">
        <v>64</v>
      </c>
      <c r="E7" s="53">
        <v>66</v>
      </c>
      <c r="F7" s="53">
        <v>67.25</v>
      </c>
      <c r="G7" s="53">
        <v>50.75</v>
      </c>
      <c r="H7" s="53">
        <v>57.25</v>
      </c>
      <c r="I7" s="53">
        <v>59.5</v>
      </c>
      <c r="J7" s="53">
        <v>57.5</v>
      </c>
      <c r="K7" s="53">
        <v>62.25</v>
      </c>
      <c r="L7" s="42">
        <v>40</v>
      </c>
      <c r="M7" s="42">
        <v>50</v>
      </c>
      <c r="N7" s="42">
        <v>52</v>
      </c>
      <c r="O7" s="42">
        <v>57</v>
      </c>
      <c r="P7" s="42">
        <v>63</v>
      </c>
      <c r="Q7" s="201">
        <v>84.937238493723854</v>
      </c>
      <c r="R7" s="201">
        <v>91.600000000000009</v>
      </c>
      <c r="S7" s="201">
        <v>92.96875</v>
      </c>
      <c r="T7" s="201">
        <v>87.121212121212125</v>
      </c>
      <c r="U7" s="212">
        <v>92.565055762081784</v>
      </c>
      <c r="V7" s="53">
        <v>66.945606694560666</v>
      </c>
      <c r="W7" s="53">
        <v>80</v>
      </c>
      <c r="X7" s="53">
        <v>81.25</v>
      </c>
      <c r="Y7" s="53">
        <v>86.36363636363636</v>
      </c>
      <c r="Z7" s="53">
        <v>93.680297397769522</v>
      </c>
      <c r="AA7" s="53">
        <v>1.4937499999999999</v>
      </c>
      <c r="AB7" s="53">
        <v>1.25</v>
      </c>
      <c r="AC7" s="53">
        <v>1.2307692307692308</v>
      </c>
      <c r="AD7" s="53">
        <v>1.1578947368421053</v>
      </c>
      <c r="AE7" s="53">
        <v>1.0674603174603174</v>
      </c>
      <c r="AF7" s="213"/>
      <c r="AG7" s="214"/>
      <c r="AI7" s="51"/>
      <c r="AJ7" s="51"/>
      <c r="AK7" s="51"/>
      <c r="AL7" s="51"/>
      <c r="AM7" s="51"/>
    </row>
    <row r="8" spans="1:39" ht="21.75" customHeight="1" x14ac:dyDescent="0.25">
      <c r="A8" s="215" t="s">
        <v>4</v>
      </c>
      <c r="B8" s="216">
        <v>27</v>
      </c>
      <c r="C8" s="216">
        <v>27.75</v>
      </c>
      <c r="D8" s="216">
        <v>32.75</v>
      </c>
      <c r="E8" s="53">
        <v>32.25</v>
      </c>
      <c r="F8" s="53">
        <v>32.5</v>
      </c>
      <c r="G8" s="216">
        <v>25</v>
      </c>
      <c r="H8" s="216">
        <v>26.25</v>
      </c>
      <c r="I8" s="216">
        <v>30.5</v>
      </c>
      <c r="J8" s="53">
        <v>29.75</v>
      </c>
      <c r="K8" s="53">
        <v>30.75</v>
      </c>
      <c r="L8" s="217">
        <v>18</v>
      </c>
      <c r="M8" s="217">
        <v>20</v>
      </c>
      <c r="N8" s="217">
        <v>25</v>
      </c>
      <c r="O8" s="42">
        <v>24</v>
      </c>
      <c r="P8" s="42">
        <v>23</v>
      </c>
      <c r="Q8" s="201">
        <v>92.592592592592595</v>
      </c>
      <c r="R8" s="201">
        <v>94.594594594594597</v>
      </c>
      <c r="S8" s="201">
        <v>93.129770992366417</v>
      </c>
      <c r="T8" s="201">
        <v>92.248062015503876</v>
      </c>
      <c r="U8" s="212">
        <v>94.615384615384613</v>
      </c>
      <c r="V8" s="53">
        <v>66.666666666666657</v>
      </c>
      <c r="W8" s="53">
        <v>72.072072072072075</v>
      </c>
      <c r="X8" s="53">
        <v>76.335877862595424</v>
      </c>
      <c r="Y8" s="53">
        <v>74.418604651162795</v>
      </c>
      <c r="Z8" s="53">
        <v>70.769230769230774</v>
      </c>
      <c r="AA8" s="53">
        <v>1.5</v>
      </c>
      <c r="AB8" s="53">
        <v>1.3875</v>
      </c>
      <c r="AC8" s="53">
        <v>1.31</v>
      </c>
      <c r="AD8" s="53">
        <v>1.34375</v>
      </c>
      <c r="AE8" s="53">
        <v>1.4130434782608696</v>
      </c>
      <c r="AF8" s="213"/>
      <c r="AG8" s="214"/>
      <c r="AI8" s="51"/>
      <c r="AJ8" s="51"/>
      <c r="AK8" s="51"/>
      <c r="AL8" s="51"/>
      <c r="AM8" s="51"/>
    </row>
    <row r="9" spans="1:39" ht="21.75" customHeight="1" x14ac:dyDescent="0.25">
      <c r="A9" s="19" t="s">
        <v>5</v>
      </c>
      <c r="B9" s="201">
        <v>36.25</v>
      </c>
      <c r="C9" s="201">
        <v>38</v>
      </c>
      <c r="D9" s="201">
        <v>39</v>
      </c>
      <c r="E9" s="53">
        <v>39.5</v>
      </c>
      <c r="F9" s="53">
        <v>42.25</v>
      </c>
      <c r="G9" s="201">
        <v>33.5</v>
      </c>
      <c r="H9" s="201">
        <v>29.75</v>
      </c>
      <c r="I9" s="201">
        <v>33</v>
      </c>
      <c r="J9" s="53">
        <v>35.75</v>
      </c>
      <c r="K9" s="53">
        <v>36.25</v>
      </c>
      <c r="L9" s="62">
        <v>24</v>
      </c>
      <c r="M9" s="62">
        <v>21</v>
      </c>
      <c r="N9" s="62">
        <v>25</v>
      </c>
      <c r="O9" s="42">
        <v>32</v>
      </c>
      <c r="P9" s="42">
        <v>30</v>
      </c>
      <c r="Q9" s="201">
        <v>92.41379310344827</v>
      </c>
      <c r="R9" s="201">
        <v>78.289473684210535</v>
      </c>
      <c r="S9" s="201">
        <v>84.615384615384613</v>
      </c>
      <c r="T9" s="201">
        <v>90.506329113924053</v>
      </c>
      <c r="U9" s="212">
        <v>85.798816568047343</v>
      </c>
      <c r="V9" s="53">
        <v>66.206896551724142</v>
      </c>
      <c r="W9" s="53">
        <v>55.26315789473685</v>
      </c>
      <c r="X9" s="53">
        <v>64.102564102564102</v>
      </c>
      <c r="Y9" s="53">
        <v>81.012658227848107</v>
      </c>
      <c r="Z9" s="53">
        <v>71.005917159763314</v>
      </c>
      <c r="AA9" s="53">
        <v>1.5104166666666667</v>
      </c>
      <c r="AB9" s="53">
        <v>1.8095238095238095</v>
      </c>
      <c r="AC9" s="53">
        <v>1.56</v>
      </c>
      <c r="AD9" s="53">
        <v>1.234375</v>
      </c>
      <c r="AE9" s="53">
        <v>1.4083333333333334</v>
      </c>
      <c r="AF9" s="213"/>
      <c r="AG9" s="214"/>
      <c r="AI9" s="51"/>
      <c r="AJ9" s="51"/>
      <c r="AK9" s="51"/>
      <c r="AL9" s="51"/>
      <c r="AM9" s="51"/>
    </row>
    <row r="10" spans="1:39" ht="21.75" customHeight="1" x14ac:dyDescent="0.25">
      <c r="A10" s="19" t="s">
        <v>6</v>
      </c>
      <c r="B10" s="201">
        <v>53.75</v>
      </c>
      <c r="C10" s="201">
        <v>54.25</v>
      </c>
      <c r="D10" s="201">
        <v>54.25</v>
      </c>
      <c r="E10" s="53">
        <v>54.25</v>
      </c>
      <c r="F10" s="53">
        <v>54.25</v>
      </c>
      <c r="G10" s="201">
        <v>49.25</v>
      </c>
      <c r="H10" s="201">
        <v>47</v>
      </c>
      <c r="I10" s="201">
        <v>51.25</v>
      </c>
      <c r="J10" s="53">
        <v>49.25</v>
      </c>
      <c r="K10" s="53">
        <v>50</v>
      </c>
      <c r="L10" s="62">
        <v>29</v>
      </c>
      <c r="M10" s="62">
        <v>28</v>
      </c>
      <c r="N10" s="62">
        <v>34</v>
      </c>
      <c r="O10" s="42">
        <v>37</v>
      </c>
      <c r="P10" s="42">
        <v>34</v>
      </c>
      <c r="Q10" s="201">
        <v>91.627906976744185</v>
      </c>
      <c r="R10" s="201">
        <v>86.635944700460826</v>
      </c>
      <c r="S10" s="201">
        <v>94.47004608294931</v>
      </c>
      <c r="T10" s="201">
        <v>90.78341013824884</v>
      </c>
      <c r="U10" s="212">
        <v>92.165898617511516</v>
      </c>
      <c r="V10" s="53">
        <v>53.953488372093027</v>
      </c>
      <c r="W10" s="53">
        <v>51.612903225806448</v>
      </c>
      <c r="X10" s="53">
        <v>62.672811059907829</v>
      </c>
      <c r="Y10" s="53">
        <v>68.202764976958534</v>
      </c>
      <c r="Z10" s="53">
        <v>62.672811059907829</v>
      </c>
      <c r="AA10" s="53">
        <v>1.853448275862069</v>
      </c>
      <c r="AB10" s="53">
        <v>1.9375</v>
      </c>
      <c r="AC10" s="53">
        <v>1.5955882352941178</v>
      </c>
      <c r="AD10" s="53">
        <v>1.4662162162162162</v>
      </c>
      <c r="AE10" s="53">
        <v>1.5955882352941178</v>
      </c>
      <c r="AF10" s="213"/>
      <c r="AG10" s="214"/>
      <c r="AI10" s="51"/>
      <c r="AJ10" s="51"/>
      <c r="AK10" s="51"/>
      <c r="AL10" s="51"/>
      <c r="AM10" s="51"/>
    </row>
    <row r="11" spans="1:39" ht="21.75" customHeight="1" x14ac:dyDescent="0.25">
      <c r="A11" s="19" t="s">
        <v>7</v>
      </c>
      <c r="B11" s="201">
        <v>57.75</v>
      </c>
      <c r="C11" s="201">
        <v>62.25</v>
      </c>
      <c r="D11" s="201">
        <v>65.75</v>
      </c>
      <c r="E11" s="53">
        <v>68.75</v>
      </c>
      <c r="F11" s="53">
        <v>68.75</v>
      </c>
      <c r="G11" s="201">
        <v>55.5</v>
      </c>
      <c r="H11" s="201">
        <v>55.5</v>
      </c>
      <c r="I11" s="201">
        <v>53.75</v>
      </c>
      <c r="J11" s="53">
        <v>58.5</v>
      </c>
      <c r="K11" s="53">
        <v>59.5</v>
      </c>
      <c r="L11" s="62">
        <v>43</v>
      </c>
      <c r="M11" s="62">
        <v>42</v>
      </c>
      <c r="N11" s="62">
        <v>41</v>
      </c>
      <c r="O11" s="42">
        <v>56</v>
      </c>
      <c r="P11" s="42">
        <v>52</v>
      </c>
      <c r="Q11" s="201">
        <v>96.103896103896105</v>
      </c>
      <c r="R11" s="201">
        <v>89.156626506024097</v>
      </c>
      <c r="S11" s="201">
        <v>81.749049429657788</v>
      </c>
      <c r="T11" s="201">
        <v>85.090909090909093</v>
      </c>
      <c r="U11" s="212">
        <v>86.545454545454547</v>
      </c>
      <c r="V11" s="53">
        <v>74.458874458874462</v>
      </c>
      <c r="W11" s="53">
        <v>67.46987951807229</v>
      </c>
      <c r="X11" s="53">
        <v>62.357414448669203</v>
      </c>
      <c r="Y11" s="53">
        <v>81.454545454545453</v>
      </c>
      <c r="Z11" s="53">
        <v>75.63636363636364</v>
      </c>
      <c r="AA11" s="53">
        <v>1.3430232558139534</v>
      </c>
      <c r="AB11" s="53">
        <v>1.4821428571428572</v>
      </c>
      <c r="AC11" s="53">
        <v>1.6036585365853659</v>
      </c>
      <c r="AD11" s="53">
        <v>1.2276785714285714</v>
      </c>
      <c r="AE11" s="53">
        <v>1.3221153846153846</v>
      </c>
      <c r="AF11" s="213"/>
      <c r="AG11" s="214"/>
      <c r="AI11" s="51"/>
      <c r="AJ11" s="51"/>
      <c r="AK11" s="51"/>
      <c r="AL11" s="51"/>
      <c r="AM11" s="51"/>
    </row>
    <row r="12" spans="1:39" ht="21.75" customHeight="1" x14ac:dyDescent="0.25">
      <c r="A12" s="19" t="s">
        <v>8</v>
      </c>
      <c r="B12" s="201">
        <v>47</v>
      </c>
      <c r="C12" s="201">
        <v>46</v>
      </c>
      <c r="D12" s="201">
        <v>44.25</v>
      </c>
      <c r="E12" s="53">
        <v>44.5</v>
      </c>
      <c r="F12" s="53">
        <v>44.75</v>
      </c>
      <c r="G12" s="201">
        <v>38.75</v>
      </c>
      <c r="H12" s="201">
        <v>42.75</v>
      </c>
      <c r="I12" s="201">
        <v>41.25</v>
      </c>
      <c r="J12" s="53">
        <v>35.5</v>
      </c>
      <c r="K12" s="53">
        <v>39.25</v>
      </c>
      <c r="L12" s="62">
        <v>29</v>
      </c>
      <c r="M12" s="62">
        <v>33</v>
      </c>
      <c r="N12" s="62">
        <v>34</v>
      </c>
      <c r="O12" s="42">
        <v>35</v>
      </c>
      <c r="P12" s="42">
        <v>38</v>
      </c>
      <c r="Q12" s="201">
        <v>82.446808510638306</v>
      </c>
      <c r="R12" s="201">
        <v>92.934782608695656</v>
      </c>
      <c r="S12" s="201">
        <v>93.220338983050837</v>
      </c>
      <c r="T12" s="201">
        <v>79.775280898876403</v>
      </c>
      <c r="U12" s="212">
        <v>87.709497206703915</v>
      </c>
      <c r="V12" s="53">
        <v>61.702127659574465</v>
      </c>
      <c r="W12" s="53">
        <v>71.739130434782609</v>
      </c>
      <c r="X12" s="53">
        <v>76.836158192090394</v>
      </c>
      <c r="Y12" s="53">
        <v>78.651685393258433</v>
      </c>
      <c r="Z12" s="53">
        <v>84.916201117318437</v>
      </c>
      <c r="AA12" s="53">
        <v>1.6206896551724137</v>
      </c>
      <c r="AB12" s="53">
        <v>1.393939393939394</v>
      </c>
      <c r="AC12" s="53">
        <v>1.3014705882352942</v>
      </c>
      <c r="AD12" s="53">
        <v>1.2714285714285714</v>
      </c>
      <c r="AE12" s="53">
        <v>1.1776315789473684</v>
      </c>
      <c r="AF12" s="213"/>
      <c r="AG12" s="214"/>
      <c r="AI12" s="51"/>
      <c r="AJ12" s="51"/>
      <c r="AK12" s="51"/>
      <c r="AL12" s="51"/>
      <c r="AM12" s="51"/>
    </row>
    <row r="13" spans="1:39" ht="21.75" customHeight="1" x14ac:dyDescent="0.25">
      <c r="A13" s="19" t="s">
        <v>27</v>
      </c>
      <c r="B13" s="201">
        <v>57</v>
      </c>
      <c r="C13" s="201">
        <v>56</v>
      </c>
      <c r="D13" s="201">
        <v>56</v>
      </c>
      <c r="E13" s="53">
        <v>56</v>
      </c>
      <c r="F13" s="53">
        <v>56</v>
      </c>
      <c r="G13" s="201">
        <v>50</v>
      </c>
      <c r="H13" s="201">
        <v>44.75</v>
      </c>
      <c r="I13" s="201">
        <v>47.5</v>
      </c>
      <c r="J13" s="53">
        <v>55.25</v>
      </c>
      <c r="K13" s="53">
        <v>56</v>
      </c>
      <c r="L13" s="62">
        <v>46</v>
      </c>
      <c r="M13" s="62">
        <v>40</v>
      </c>
      <c r="N13" s="62">
        <v>40</v>
      </c>
      <c r="O13" s="42">
        <v>50</v>
      </c>
      <c r="P13" s="42">
        <v>48</v>
      </c>
      <c r="Q13" s="201">
        <v>87.719298245614027</v>
      </c>
      <c r="R13" s="201">
        <v>79.910714285714292</v>
      </c>
      <c r="S13" s="201">
        <v>84.821428571428569</v>
      </c>
      <c r="T13" s="201">
        <v>98.660714285714292</v>
      </c>
      <c r="U13" s="212">
        <v>100</v>
      </c>
      <c r="V13" s="53">
        <v>80.701754385964904</v>
      </c>
      <c r="W13" s="53">
        <v>71.428571428571431</v>
      </c>
      <c r="X13" s="53">
        <v>71.428571428571431</v>
      </c>
      <c r="Y13" s="53">
        <v>89.285714285714292</v>
      </c>
      <c r="Z13" s="53">
        <v>85.714285714285708</v>
      </c>
      <c r="AA13" s="53">
        <v>1.2391304347826086</v>
      </c>
      <c r="AB13" s="53">
        <v>1.4</v>
      </c>
      <c r="AC13" s="53">
        <v>1.4</v>
      </c>
      <c r="AD13" s="53">
        <v>1.1200000000000001</v>
      </c>
      <c r="AE13" s="53">
        <v>1.1666666666666667</v>
      </c>
      <c r="AF13" s="213"/>
      <c r="AG13" s="214"/>
      <c r="AI13" s="51"/>
      <c r="AJ13" s="51"/>
      <c r="AK13" s="51"/>
      <c r="AL13" s="51"/>
      <c r="AM13" s="51"/>
    </row>
    <row r="14" spans="1:39" ht="21.75" customHeight="1" x14ac:dyDescent="0.25">
      <c r="A14" s="19" t="s">
        <v>28</v>
      </c>
      <c r="B14" s="201">
        <v>37.75</v>
      </c>
      <c r="C14" s="201">
        <v>42.5</v>
      </c>
      <c r="D14" s="201">
        <v>43.5</v>
      </c>
      <c r="E14" s="53">
        <v>44.5</v>
      </c>
      <c r="F14" s="53">
        <v>44.5</v>
      </c>
      <c r="G14" s="201">
        <v>35.75</v>
      </c>
      <c r="H14" s="201">
        <v>36.75</v>
      </c>
      <c r="I14" s="201">
        <v>39</v>
      </c>
      <c r="J14" s="53">
        <v>40</v>
      </c>
      <c r="K14" s="53">
        <v>38.5</v>
      </c>
      <c r="L14" s="62">
        <v>21</v>
      </c>
      <c r="M14" s="62">
        <v>27</v>
      </c>
      <c r="N14" s="62">
        <v>28</v>
      </c>
      <c r="O14" s="42">
        <v>33</v>
      </c>
      <c r="P14" s="42">
        <v>30</v>
      </c>
      <c r="Q14" s="201">
        <v>94.701986754966882</v>
      </c>
      <c r="R14" s="201">
        <v>86.470588235294116</v>
      </c>
      <c r="S14" s="201">
        <v>89.65517241379311</v>
      </c>
      <c r="T14" s="201">
        <v>89.887640449438194</v>
      </c>
      <c r="U14" s="212">
        <v>86.516853932584269</v>
      </c>
      <c r="V14" s="53">
        <v>55.629139072847678</v>
      </c>
      <c r="W14" s="53">
        <v>63.529411764705877</v>
      </c>
      <c r="X14" s="53">
        <v>64.367816091954026</v>
      </c>
      <c r="Y14" s="53">
        <v>74.157303370786522</v>
      </c>
      <c r="Z14" s="53">
        <v>67.415730337078656</v>
      </c>
      <c r="AA14" s="53">
        <v>1.7976190476190477</v>
      </c>
      <c r="AB14" s="53">
        <v>1.5740740740740742</v>
      </c>
      <c r="AC14" s="53">
        <v>1.5535714285714286</v>
      </c>
      <c r="AD14" s="53">
        <v>1.3484848484848484</v>
      </c>
      <c r="AE14" s="53">
        <v>1.4833333333333334</v>
      </c>
      <c r="AF14" s="213"/>
      <c r="AG14" s="214"/>
      <c r="AI14" s="51"/>
      <c r="AJ14" s="51"/>
      <c r="AK14" s="51"/>
      <c r="AL14" s="51"/>
      <c r="AM14" s="51"/>
    </row>
    <row r="15" spans="1:39" ht="21.75" customHeight="1" x14ac:dyDescent="0.25">
      <c r="A15" s="19" t="s">
        <v>9</v>
      </c>
      <c r="B15" s="201">
        <v>41.25</v>
      </c>
      <c r="C15" s="201">
        <v>41.25</v>
      </c>
      <c r="D15" s="201">
        <v>41.25</v>
      </c>
      <c r="E15" s="53">
        <v>41.25</v>
      </c>
      <c r="F15" s="53">
        <v>40.25</v>
      </c>
      <c r="G15" s="201">
        <v>40.75</v>
      </c>
      <c r="H15" s="201">
        <v>39.75</v>
      </c>
      <c r="I15" s="201">
        <v>38</v>
      </c>
      <c r="J15" s="53">
        <v>38.5</v>
      </c>
      <c r="K15" s="53">
        <v>39</v>
      </c>
      <c r="L15" s="62">
        <v>28</v>
      </c>
      <c r="M15" s="62">
        <v>30</v>
      </c>
      <c r="N15" s="62">
        <v>27</v>
      </c>
      <c r="O15" s="42">
        <v>32</v>
      </c>
      <c r="P15" s="42">
        <v>35</v>
      </c>
      <c r="Q15" s="201">
        <v>98.787878787878796</v>
      </c>
      <c r="R15" s="201">
        <v>96.36363636363636</v>
      </c>
      <c r="S15" s="201">
        <v>92.121212121212125</v>
      </c>
      <c r="T15" s="201">
        <v>93.333333333333329</v>
      </c>
      <c r="U15" s="212">
        <v>96.894409937888199</v>
      </c>
      <c r="V15" s="53">
        <v>67.87878787878789</v>
      </c>
      <c r="W15" s="53">
        <v>72.727272727272734</v>
      </c>
      <c r="X15" s="53">
        <v>65.454545454545453</v>
      </c>
      <c r="Y15" s="53">
        <v>77.575757575757578</v>
      </c>
      <c r="Z15" s="53">
        <v>86.956521739130437</v>
      </c>
      <c r="AA15" s="53">
        <v>1.4732142857142858</v>
      </c>
      <c r="AB15" s="53">
        <v>1.375</v>
      </c>
      <c r="AC15" s="53">
        <v>1.5277777777777777</v>
      </c>
      <c r="AD15" s="53">
        <v>1.2890625</v>
      </c>
      <c r="AE15" s="53">
        <v>1.1499999999999999</v>
      </c>
      <c r="AF15" s="213"/>
      <c r="AG15" s="214"/>
      <c r="AI15" s="51"/>
      <c r="AJ15" s="51"/>
      <c r="AK15" s="51"/>
      <c r="AL15" s="51"/>
      <c r="AM15" s="51"/>
    </row>
    <row r="16" spans="1:39" ht="21.75" customHeight="1" x14ac:dyDescent="0.25">
      <c r="A16" s="19" t="s">
        <v>10</v>
      </c>
      <c r="B16" s="201">
        <v>25</v>
      </c>
      <c r="C16" s="201">
        <v>26.25</v>
      </c>
      <c r="D16" s="201">
        <v>32.5</v>
      </c>
      <c r="E16" s="53">
        <v>33.25</v>
      </c>
      <c r="F16" s="53">
        <v>33</v>
      </c>
      <c r="G16" s="201">
        <v>23.5</v>
      </c>
      <c r="H16" s="201">
        <v>26.25</v>
      </c>
      <c r="I16" s="201">
        <v>30.25</v>
      </c>
      <c r="J16" s="53">
        <v>24.75</v>
      </c>
      <c r="K16" s="53">
        <v>28.5</v>
      </c>
      <c r="L16" s="62">
        <v>19</v>
      </c>
      <c r="M16" s="62">
        <v>22</v>
      </c>
      <c r="N16" s="62">
        <v>20</v>
      </c>
      <c r="O16" s="42">
        <v>28</v>
      </c>
      <c r="P16" s="42">
        <v>25</v>
      </c>
      <c r="Q16" s="201">
        <v>94</v>
      </c>
      <c r="R16" s="201">
        <v>100</v>
      </c>
      <c r="S16" s="201">
        <v>93.07692307692308</v>
      </c>
      <c r="T16" s="201">
        <v>74.436090225563916</v>
      </c>
      <c r="U16" s="212">
        <v>86.36363636363636</v>
      </c>
      <c r="V16" s="53">
        <v>76</v>
      </c>
      <c r="W16" s="53">
        <v>83.80952380952381</v>
      </c>
      <c r="X16" s="53">
        <v>61.53846153846154</v>
      </c>
      <c r="Y16" s="53">
        <v>84.210526315789465</v>
      </c>
      <c r="Z16" s="53">
        <v>75.757575757575751</v>
      </c>
      <c r="AA16" s="53">
        <v>1.3157894736842106</v>
      </c>
      <c r="AB16" s="53">
        <v>1.1931818181818181</v>
      </c>
      <c r="AC16" s="53">
        <v>1.625</v>
      </c>
      <c r="AD16" s="53">
        <v>1.1875</v>
      </c>
      <c r="AE16" s="53">
        <v>1.32</v>
      </c>
      <c r="AF16" s="213"/>
      <c r="AG16" s="214"/>
      <c r="AI16" s="51"/>
      <c r="AJ16" s="51"/>
      <c r="AK16" s="51"/>
      <c r="AL16" s="51"/>
      <c r="AM16" s="51"/>
    </row>
    <row r="17" spans="1:39" ht="35.450000000000003" customHeight="1" x14ac:dyDescent="0.25">
      <c r="A17" s="19" t="s">
        <v>11</v>
      </c>
      <c r="B17" s="201">
        <v>9.25</v>
      </c>
      <c r="C17" s="201">
        <v>9.25</v>
      </c>
      <c r="D17" s="201">
        <v>16</v>
      </c>
      <c r="E17" s="53">
        <v>15</v>
      </c>
      <c r="F17" s="218">
        <v>15</v>
      </c>
      <c r="G17" s="201">
        <v>7.25</v>
      </c>
      <c r="H17" s="201">
        <v>9.25</v>
      </c>
      <c r="I17" s="201">
        <v>8.5</v>
      </c>
      <c r="J17" s="53">
        <v>11.25</v>
      </c>
      <c r="K17" s="218">
        <v>11.25</v>
      </c>
      <c r="L17" s="62">
        <v>6</v>
      </c>
      <c r="M17" s="62">
        <v>6</v>
      </c>
      <c r="N17" s="62">
        <v>6</v>
      </c>
      <c r="O17" s="42">
        <v>6</v>
      </c>
      <c r="P17" s="150">
        <v>5</v>
      </c>
      <c r="Q17" s="201">
        <v>78.378378378378372</v>
      </c>
      <c r="R17" s="201">
        <v>100</v>
      </c>
      <c r="S17" s="201">
        <v>53.125</v>
      </c>
      <c r="T17" s="201">
        <v>75</v>
      </c>
      <c r="U17" s="212">
        <v>75</v>
      </c>
      <c r="V17" s="53">
        <v>64.86486486486487</v>
      </c>
      <c r="W17" s="53">
        <v>64.86486486486487</v>
      </c>
      <c r="X17" s="53">
        <v>37.5</v>
      </c>
      <c r="Y17" s="53">
        <v>40</v>
      </c>
      <c r="Z17" s="53">
        <v>33.333333333333329</v>
      </c>
      <c r="AA17" s="53">
        <v>1.5416666666666667</v>
      </c>
      <c r="AB17" s="53">
        <v>1.5416666666666667</v>
      </c>
      <c r="AC17" s="53">
        <v>2.6666666666666665</v>
      </c>
      <c r="AD17" s="53">
        <v>2.5</v>
      </c>
      <c r="AE17" s="53">
        <v>3</v>
      </c>
      <c r="AF17" s="213"/>
      <c r="AG17" s="214"/>
      <c r="AI17" s="51"/>
      <c r="AJ17" s="51"/>
      <c r="AK17" s="51"/>
      <c r="AL17" s="51"/>
      <c r="AM17" s="51"/>
    </row>
    <row r="18" spans="1:39" ht="20.45" customHeight="1" x14ac:dyDescent="0.25">
      <c r="A18" s="19" t="s">
        <v>111</v>
      </c>
      <c r="B18" s="201">
        <v>5.25</v>
      </c>
      <c r="C18" s="201">
        <v>5.25</v>
      </c>
      <c r="D18" s="201">
        <v>5.25</v>
      </c>
      <c r="E18" s="53">
        <v>5.25</v>
      </c>
      <c r="F18" s="218">
        <v>5.25</v>
      </c>
      <c r="G18" s="201">
        <v>3.25</v>
      </c>
      <c r="H18" s="201">
        <v>4.75</v>
      </c>
      <c r="I18" s="201">
        <v>4</v>
      </c>
      <c r="J18" s="53">
        <v>3.5</v>
      </c>
      <c r="K18" s="218">
        <v>3.25</v>
      </c>
      <c r="L18" s="62">
        <v>2</v>
      </c>
      <c r="M18" s="62">
        <v>4</v>
      </c>
      <c r="N18" s="62">
        <v>4</v>
      </c>
      <c r="O18" s="42">
        <v>4</v>
      </c>
      <c r="P18" s="150">
        <v>3</v>
      </c>
      <c r="Q18" s="201">
        <v>61.904761904761905</v>
      </c>
      <c r="R18" s="201">
        <v>90.476190476190482</v>
      </c>
      <c r="S18" s="201">
        <v>76.19047619047619</v>
      </c>
      <c r="T18" s="201">
        <v>66.666666666666657</v>
      </c>
      <c r="U18" s="212">
        <v>61.904761904761905</v>
      </c>
      <c r="V18" s="53">
        <v>38.095238095238095</v>
      </c>
      <c r="W18" s="53">
        <v>76.19047619047619</v>
      </c>
      <c r="X18" s="53">
        <v>76.19047619047619</v>
      </c>
      <c r="Y18" s="53">
        <v>76.19047619047619</v>
      </c>
      <c r="Z18" s="53">
        <v>57.142857142857139</v>
      </c>
      <c r="AA18" s="53">
        <v>2.625</v>
      </c>
      <c r="AB18" s="53">
        <v>1.3125</v>
      </c>
      <c r="AC18" s="53">
        <v>1.3125</v>
      </c>
      <c r="AD18" s="53">
        <v>1.3125</v>
      </c>
      <c r="AE18" s="53">
        <v>1.75</v>
      </c>
      <c r="AF18" s="213"/>
      <c r="AG18" s="214"/>
      <c r="AI18" s="51"/>
      <c r="AJ18" s="51"/>
      <c r="AK18" s="51"/>
      <c r="AL18" s="51"/>
      <c r="AM18" s="51"/>
    </row>
    <row r="19" spans="1:39" ht="29.45" customHeight="1" x14ac:dyDescent="0.2">
      <c r="A19" s="20" t="s">
        <v>366</v>
      </c>
      <c r="B19" s="201" t="s">
        <v>130</v>
      </c>
      <c r="C19" s="201" t="s">
        <v>130</v>
      </c>
      <c r="D19" s="201" t="s">
        <v>130</v>
      </c>
      <c r="E19" s="201" t="s">
        <v>130</v>
      </c>
      <c r="F19" s="218">
        <v>1</v>
      </c>
      <c r="G19" s="201" t="s">
        <v>130</v>
      </c>
      <c r="H19" s="201" t="s">
        <v>130</v>
      </c>
      <c r="I19" s="201" t="s">
        <v>130</v>
      </c>
      <c r="J19" s="201" t="s">
        <v>130</v>
      </c>
      <c r="K19" s="218">
        <v>1</v>
      </c>
      <c r="L19" s="201" t="s">
        <v>130</v>
      </c>
      <c r="M19" s="201" t="s">
        <v>130</v>
      </c>
      <c r="N19" s="201" t="s">
        <v>130</v>
      </c>
      <c r="O19" s="201" t="s">
        <v>130</v>
      </c>
      <c r="P19" s="150">
        <v>0</v>
      </c>
      <c r="Q19" s="201" t="s">
        <v>130</v>
      </c>
      <c r="R19" s="201" t="s">
        <v>130</v>
      </c>
      <c r="S19" s="201" t="s">
        <v>130</v>
      </c>
      <c r="T19" s="201" t="s">
        <v>130</v>
      </c>
      <c r="U19" s="212">
        <v>100</v>
      </c>
      <c r="V19" s="53" t="s">
        <v>130</v>
      </c>
      <c r="W19" s="53" t="s">
        <v>130</v>
      </c>
      <c r="X19" s="53" t="s">
        <v>130</v>
      </c>
      <c r="Y19" s="53" t="s">
        <v>130</v>
      </c>
      <c r="Z19" s="53">
        <v>0</v>
      </c>
      <c r="AA19" s="53" t="s">
        <v>130</v>
      </c>
      <c r="AB19" s="53" t="s">
        <v>130</v>
      </c>
      <c r="AC19" s="53" t="s">
        <v>130</v>
      </c>
      <c r="AD19" s="53" t="s">
        <v>130</v>
      </c>
      <c r="AE19" s="53">
        <v>0</v>
      </c>
      <c r="AF19" s="213"/>
      <c r="AG19" s="214"/>
      <c r="AI19" s="51"/>
      <c r="AJ19" s="51"/>
      <c r="AK19" s="51"/>
      <c r="AL19" s="51"/>
      <c r="AM19" s="51"/>
    </row>
    <row r="20" spans="1:39" ht="40.5" customHeight="1" x14ac:dyDescent="0.2">
      <c r="A20" s="20" t="s">
        <v>367</v>
      </c>
      <c r="B20" s="201" t="s">
        <v>130</v>
      </c>
      <c r="C20" s="201" t="s">
        <v>130</v>
      </c>
      <c r="D20" s="201" t="s">
        <v>130</v>
      </c>
      <c r="E20" s="201" t="s">
        <v>130</v>
      </c>
      <c r="F20" s="218">
        <v>3</v>
      </c>
      <c r="G20" s="201" t="s">
        <v>130</v>
      </c>
      <c r="H20" s="201" t="s">
        <v>130</v>
      </c>
      <c r="I20" s="201" t="s">
        <v>130</v>
      </c>
      <c r="J20" s="201" t="s">
        <v>130</v>
      </c>
      <c r="K20" s="218">
        <v>1.5</v>
      </c>
      <c r="L20" s="201" t="s">
        <v>130</v>
      </c>
      <c r="M20" s="201" t="s">
        <v>130</v>
      </c>
      <c r="N20" s="201" t="s">
        <v>130</v>
      </c>
      <c r="O20" s="201" t="s">
        <v>130</v>
      </c>
      <c r="P20" s="150">
        <v>1</v>
      </c>
      <c r="Q20" s="219" t="s">
        <v>130</v>
      </c>
      <c r="R20" s="219" t="s">
        <v>130</v>
      </c>
      <c r="S20" s="219" t="s">
        <v>130</v>
      </c>
      <c r="T20" s="219" t="s">
        <v>130</v>
      </c>
      <c r="U20" s="220">
        <v>50</v>
      </c>
      <c r="V20" s="221" t="s">
        <v>130</v>
      </c>
      <c r="W20" s="221" t="s">
        <v>130</v>
      </c>
      <c r="X20" s="221" t="s">
        <v>130</v>
      </c>
      <c r="Y20" s="221" t="s">
        <v>130</v>
      </c>
      <c r="Z20" s="221">
        <v>33.333333333333329</v>
      </c>
      <c r="AA20" s="221" t="s">
        <v>130</v>
      </c>
      <c r="AB20" s="221" t="s">
        <v>130</v>
      </c>
      <c r="AC20" s="221" t="s">
        <v>130</v>
      </c>
      <c r="AD20" s="221" t="s">
        <v>130</v>
      </c>
      <c r="AE20" s="221">
        <v>3</v>
      </c>
      <c r="AF20" s="213"/>
      <c r="AG20" s="214"/>
      <c r="AI20" s="51"/>
      <c r="AJ20" s="51"/>
      <c r="AK20" s="51"/>
      <c r="AL20" s="51"/>
      <c r="AM20" s="51"/>
    </row>
    <row r="21" spans="1:39" ht="31.5" customHeight="1" x14ac:dyDescent="0.25">
      <c r="A21" s="16" t="s">
        <v>368</v>
      </c>
      <c r="B21" s="201">
        <v>16</v>
      </c>
      <c r="C21" s="201">
        <v>15.5</v>
      </c>
      <c r="D21" s="201">
        <v>17.25</v>
      </c>
      <c r="E21" s="53">
        <v>12.75</v>
      </c>
      <c r="F21" s="218">
        <v>10.25</v>
      </c>
      <c r="G21" s="201">
        <v>16</v>
      </c>
      <c r="H21" s="201">
        <v>15.5</v>
      </c>
      <c r="I21" s="201">
        <v>17.25</v>
      </c>
      <c r="J21" s="53">
        <v>12.75</v>
      </c>
      <c r="K21" s="218">
        <v>10.25</v>
      </c>
      <c r="L21" s="62">
        <v>9</v>
      </c>
      <c r="M21" s="62">
        <v>9</v>
      </c>
      <c r="N21" s="62">
        <v>9</v>
      </c>
      <c r="O21" s="42">
        <v>9</v>
      </c>
      <c r="P21" s="222">
        <v>8</v>
      </c>
      <c r="Q21" s="53">
        <v>100</v>
      </c>
      <c r="R21" s="53">
        <v>100</v>
      </c>
      <c r="S21" s="53">
        <v>100</v>
      </c>
      <c r="T21" s="53">
        <v>100</v>
      </c>
      <c r="U21" s="53">
        <v>100</v>
      </c>
      <c r="V21" s="53">
        <v>56.25</v>
      </c>
      <c r="W21" s="53">
        <v>58.064516129032263</v>
      </c>
      <c r="X21" s="53">
        <v>52.173913043478258</v>
      </c>
      <c r="Y21" s="53">
        <v>70.588235294117652</v>
      </c>
      <c r="Z21" s="53">
        <v>78.048780487804876</v>
      </c>
      <c r="AA21" s="53">
        <v>1.7777777777777777</v>
      </c>
      <c r="AB21" s="53">
        <v>1.7222222222222223</v>
      </c>
      <c r="AC21" s="53">
        <v>1.9166666666666667</v>
      </c>
      <c r="AD21" s="53">
        <v>1.4166666666666667</v>
      </c>
      <c r="AE21" s="53">
        <v>1.28125</v>
      </c>
      <c r="AF21" s="213"/>
      <c r="AG21" s="214"/>
      <c r="AI21" s="51"/>
      <c r="AJ21" s="51"/>
      <c r="AK21" s="51"/>
      <c r="AL21" s="51"/>
      <c r="AM21" s="51"/>
    </row>
    <row r="22" spans="1:39" ht="23.45" customHeight="1" x14ac:dyDescent="0.2">
      <c r="A22" s="23" t="s">
        <v>93</v>
      </c>
      <c r="B22" s="201">
        <v>481</v>
      </c>
      <c r="C22" s="201">
        <v>499.75</v>
      </c>
      <c r="D22" s="201">
        <v>522.75</v>
      </c>
      <c r="E22" s="201">
        <v>513.25</v>
      </c>
      <c r="F22" s="201">
        <v>518</v>
      </c>
      <c r="G22" s="201">
        <v>437.25</v>
      </c>
      <c r="H22" s="201">
        <v>448.5</v>
      </c>
      <c r="I22" s="201">
        <v>464.75</v>
      </c>
      <c r="J22" s="201">
        <v>452.25</v>
      </c>
      <c r="K22" s="201">
        <v>467.25</v>
      </c>
      <c r="L22" s="62">
        <v>322</v>
      </c>
      <c r="M22" s="62">
        <v>345</v>
      </c>
      <c r="N22" s="62">
        <v>356</v>
      </c>
      <c r="O22" s="62">
        <v>403</v>
      </c>
      <c r="P22" s="65">
        <v>395</v>
      </c>
      <c r="Q22" s="53">
        <v>90.904365904365903</v>
      </c>
      <c r="R22" s="53">
        <v>89.744872436218103</v>
      </c>
      <c r="S22" s="53">
        <v>88.904830224772837</v>
      </c>
      <c r="T22" s="53">
        <v>88.114953726254271</v>
      </c>
      <c r="U22" s="53">
        <v>90.202702702702695</v>
      </c>
      <c r="V22" s="53">
        <v>66.943866943866951</v>
      </c>
      <c r="W22" s="53">
        <v>69.034517258629307</v>
      </c>
      <c r="X22" s="53">
        <v>68.101386896221911</v>
      </c>
      <c r="Y22" s="53">
        <v>78.519240136385775</v>
      </c>
      <c r="Z22" s="53">
        <v>76.254826254826256</v>
      </c>
      <c r="AA22" s="53">
        <v>1.4937888198757765</v>
      </c>
      <c r="AB22" s="53">
        <v>1.4485507246376812</v>
      </c>
      <c r="AC22" s="53">
        <v>1.4683988764044944</v>
      </c>
      <c r="AD22" s="53">
        <v>1.2735732009925558</v>
      </c>
      <c r="AE22" s="53">
        <v>1.3113924050632912</v>
      </c>
      <c r="AF22" s="213"/>
      <c r="AG22" s="214"/>
      <c r="AI22" s="51"/>
      <c r="AJ22" s="51"/>
      <c r="AK22" s="51"/>
      <c r="AL22" s="51"/>
      <c r="AM22" s="51"/>
    </row>
    <row r="23" spans="1:39" ht="29.45" customHeight="1" x14ac:dyDescent="0.2">
      <c r="A23" s="223" t="s">
        <v>369</v>
      </c>
      <c r="B23" s="219">
        <v>457</v>
      </c>
      <c r="C23" s="219">
        <v>471.25</v>
      </c>
      <c r="D23" s="219">
        <v>494.5</v>
      </c>
      <c r="E23" s="219">
        <v>500.5</v>
      </c>
      <c r="F23" s="219">
        <v>507.75</v>
      </c>
      <c r="G23" s="219">
        <v>413.25</v>
      </c>
      <c r="H23" s="219">
        <v>420</v>
      </c>
      <c r="I23" s="219">
        <v>436.5</v>
      </c>
      <c r="J23" s="219">
        <v>439.5</v>
      </c>
      <c r="K23" s="219">
        <v>457</v>
      </c>
      <c r="L23" s="156">
        <v>305</v>
      </c>
      <c r="M23" s="156">
        <v>323</v>
      </c>
      <c r="N23" s="156">
        <v>336</v>
      </c>
      <c r="O23" s="156">
        <v>394</v>
      </c>
      <c r="P23" s="378">
        <v>387</v>
      </c>
      <c r="Q23" s="53">
        <v>90.426695842450769</v>
      </c>
      <c r="R23" s="53">
        <v>89.124668435013263</v>
      </c>
      <c r="S23" s="53">
        <v>88.270980788675431</v>
      </c>
      <c r="T23" s="53">
        <v>87.812187812187815</v>
      </c>
      <c r="U23" s="53">
        <v>90.004923682914821</v>
      </c>
      <c r="V23" s="53">
        <v>66.739606126914666</v>
      </c>
      <c r="W23" s="53">
        <v>68.541114058355433</v>
      </c>
      <c r="X23" s="53">
        <v>67.947421638018199</v>
      </c>
      <c r="Y23" s="53">
        <v>78.721278721278722</v>
      </c>
      <c r="Z23" s="53">
        <v>76.218611521418026</v>
      </c>
      <c r="AA23" s="53">
        <v>1.4983606557377049</v>
      </c>
      <c r="AB23" s="53">
        <v>1.4589783281733746</v>
      </c>
      <c r="AC23" s="53">
        <v>1.4717261904761905</v>
      </c>
      <c r="AD23" s="53">
        <v>1.2703045685279188</v>
      </c>
      <c r="AE23" s="53">
        <v>1.3120155038759691</v>
      </c>
      <c r="AF23" s="213"/>
      <c r="AG23" s="214"/>
      <c r="AI23" s="51"/>
      <c r="AJ23" s="51"/>
      <c r="AK23" s="51"/>
      <c r="AL23" s="51"/>
      <c r="AM23" s="51"/>
    </row>
    <row r="24" spans="1:39" ht="21" customHeight="1" x14ac:dyDescent="0.25">
      <c r="A24" s="224" t="s">
        <v>96</v>
      </c>
      <c r="B24" s="219">
        <v>700</v>
      </c>
      <c r="C24" s="219">
        <v>706.25</v>
      </c>
      <c r="D24" s="219">
        <v>724</v>
      </c>
      <c r="E24" s="221">
        <v>737</v>
      </c>
      <c r="F24" s="221">
        <v>754.25</v>
      </c>
      <c r="G24" s="219">
        <v>667.5</v>
      </c>
      <c r="H24" s="219">
        <v>647.25</v>
      </c>
      <c r="I24" s="219">
        <v>672.5</v>
      </c>
      <c r="J24" s="221">
        <v>693.75</v>
      </c>
      <c r="K24" s="221">
        <v>709.5</v>
      </c>
      <c r="L24" s="156">
        <v>397</v>
      </c>
      <c r="M24" s="156">
        <v>378</v>
      </c>
      <c r="N24" s="156">
        <v>384</v>
      </c>
      <c r="O24" s="225">
        <v>429</v>
      </c>
      <c r="P24" s="226">
        <v>456</v>
      </c>
      <c r="Q24" s="53">
        <v>95.357142857142861</v>
      </c>
      <c r="R24" s="53">
        <v>91.646017699115049</v>
      </c>
      <c r="S24" s="53">
        <v>92.886740331491708</v>
      </c>
      <c r="T24" s="53">
        <v>94.131614654002718</v>
      </c>
      <c r="U24" s="53">
        <v>94.066953927742787</v>
      </c>
      <c r="V24" s="53">
        <v>56.714285714285715</v>
      </c>
      <c r="W24" s="53">
        <v>53.522123893805308</v>
      </c>
      <c r="X24" s="53">
        <v>53.038674033149171</v>
      </c>
      <c r="Y24" s="53">
        <v>58.208955223880601</v>
      </c>
      <c r="Z24" s="53">
        <v>60.457408021213119</v>
      </c>
      <c r="AA24" s="53">
        <v>1.7632241813602014</v>
      </c>
      <c r="AB24" s="53">
        <v>1.8683862433862435</v>
      </c>
      <c r="AC24" s="53">
        <v>1.8854166666666667</v>
      </c>
      <c r="AD24" s="53">
        <v>1.7179487179487178</v>
      </c>
      <c r="AE24" s="53">
        <v>1.6540570175438596</v>
      </c>
      <c r="AF24" s="213"/>
      <c r="AG24" s="214"/>
      <c r="AI24" s="51"/>
      <c r="AJ24" s="51"/>
      <c r="AK24" s="51"/>
      <c r="AL24" s="51"/>
      <c r="AM24" s="51"/>
    </row>
    <row r="25" spans="1:39" ht="18.600000000000001" customHeight="1" x14ac:dyDescent="0.2">
      <c r="A25" s="23" t="s">
        <v>132</v>
      </c>
      <c r="B25" s="53">
        <v>1157</v>
      </c>
      <c r="C25" s="53">
        <v>1177.5</v>
      </c>
      <c r="D25" s="53">
        <v>1218.5</v>
      </c>
      <c r="E25" s="53">
        <v>1237.5</v>
      </c>
      <c r="F25" s="53">
        <v>1262</v>
      </c>
      <c r="G25" s="53">
        <v>1080.75</v>
      </c>
      <c r="H25" s="53">
        <v>1067.25</v>
      </c>
      <c r="I25" s="53">
        <v>1109</v>
      </c>
      <c r="J25" s="53">
        <v>1133.25</v>
      </c>
      <c r="K25" s="53">
        <v>1166.5</v>
      </c>
      <c r="L25" s="42">
        <v>702</v>
      </c>
      <c r="M25" s="42">
        <v>701</v>
      </c>
      <c r="N25" s="42">
        <v>720</v>
      </c>
      <c r="O25" s="42">
        <v>823</v>
      </c>
      <c r="P25" s="63">
        <v>843</v>
      </c>
      <c r="Q25" s="53">
        <v>93.409680207433027</v>
      </c>
      <c r="R25" s="53">
        <v>90.636942675159233</v>
      </c>
      <c r="S25" s="53">
        <v>91.013541239228559</v>
      </c>
      <c r="T25" s="53">
        <v>91.575757575757578</v>
      </c>
      <c r="U25" s="53">
        <v>92.432646592709986</v>
      </c>
      <c r="V25" s="53">
        <v>60.674157303370791</v>
      </c>
      <c r="W25" s="53">
        <v>59.532908704883226</v>
      </c>
      <c r="X25" s="53">
        <v>59.089043906442349</v>
      </c>
      <c r="Y25" s="53">
        <v>66.505050505050505</v>
      </c>
      <c r="Z25" s="53">
        <v>66.7987321711569</v>
      </c>
      <c r="AA25" s="53">
        <v>1.6481481481481481</v>
      </c>
      <c r="AB25" s="53">
        <v>1.6797432239657633</v>
      </c>
      <c r="AC25" s="53">
        <v>1.6923611111111112</v>
      </c>
      <c r="AD25" s="53">
        <v>1.5036452004860268</v>
      </c>
      <c r="AE25" s="53">
        <v>1.4970344009489918</v>
      </c>
      <c r="AF25" s="213"/>
      <c r="AG25" s="214"/>
      <c r="AI25" s="51"/>
      <c r="AJ25" s="51"/>
      <c r="AK25" s="51"/>
      <c r="AL25" s="51"/>
      <c r="AM25" s="51"/>
    </row>
    <row r="26" spans="1:39" ht="24.6" customHeight="1" x14ac:dyDescent="0.2">
      <c r="A26" s="23" t="s">
        <v>97</v>
      </c>
      <c r="B26" s="53">
        <v>1208</v>
      </c>
      <c r="C26" s="53">
        <v>1233</v>
      </c>
      <c r="D26" s="53">
        <v>1274.75</v>
      </c>
      <c r="E26" s="53">
        <v>1250.25</v>
      </c>
      <c r="F26" s="53">
        <v>1272.25</v>
      </c>
      <c r="G26" s="53">
        <v>1131.75</v>
      </c>
      <c r="H26" s="53">
        <v>1122.75</v>
      </c>
      <c r="I26" s="53">
        <v>1163.25</v>
      </c>
      <c r="J26" s="53">
        <v>1146</v>
      </c>
      <c r="K26" s="53">
        <v>1176.75</v>
      </c>
      <c r="L26" s="42">
        <v>746</v>
      </c>
      <c r="M26" s="42">
        <v>750</v>
      </c>
      <c r="N26" s="42">
        <v>766</v>
      </c>
      <c r="O26" s="42">
        <v>832</v>
      </c>
      <c r="P26" s="63">
        <v>851</v>
      </c>
      <c r="Q26" s="53">
        <v>93.687913907284766</v>
      </c>
      <c r="R26" s="53">
        <v>91.058394160583944</v>
      </c>
      <c r="S26" s="53">
        <v>91.253186899392034</v>
      </c>
      <c r="T26" s="53">
        <v>91.661667666466712</v>
      </c>
      <c r="U26" s="53">
        <v>92.493613676557288</v>
      </c>
      <c r="V26" s="53">
        <v>61.754966887417218</v>
      </c>
      <c r="W26" s="53">
        <v>60.827250608272507</v>
      </c>
      <c r="X26" s="53">
        <v>60.090213767405373</v>
      </c>
      <c r="Y26" s="53">
        <v>66.546690661867629</v>
      </c>
      <c r="Z26" s="53">
        <v>66.889369227746116</v>
      </c>
      <c r="AA26" s="53">
        <v>1.6193029490616622</v>
      </c>
      <c r="AB26" s="53">
        <v>1.6439999999999999</v>
      </c>
      <c r="AC26" s="53">
        <v>1.6641644908616189</v>
      </c>
      <c r="AD26" s="53">
        <v>1.5027043269230769</v>
      </c>
      <c r="AE26" s="53">
        <v>1.4950058754406581</v>
      </c>
      <c r="AF26" s="213"/>
      <c r="AG26" s="214"/>
      <c r="AI26" s="51"/>
      <c r="AJ26" s="51"/>
      <c r="AK26" s="51"/>
      <c r="AL26" s="51"/>
      <c r="AM26" s="51"/>
    </row>
    <row r="27" spans="1:39" ht="20.100000000000001" customHeight="1" x14ac:dyDescent="0.2">
      <c r="A27" s="23" t="s">
        <v>370</v>
      </c>
      <c r="B27" s="17" t="s">
        <v>130</v>
      </c>
      <c r="C27" s="17" t="s">
        <v>130</v>
      </c>
      <c r="D27" s="17" t="s">
        <v>130</v>
      </c>
      <c r="E27" s="17" t="s">
        <v>130</v>
      </c>
      <c r="F27" s="17"/>
      <c r="G27" s="17" t="s">
        <v>130</v>
      </c>
      <c r="H27" s="17" t="s">
        <v>130</v>
      </c>
      <c r="I27" s="17" t="s">
        <v>130</v>
      </c>
      <c r="J27" s="17" t="s">
        <v>130</v>
      </c>
      <c r="K27" s="17"/>
      <c r="L27" s="17" t="s">
        <v>130</v>
      </c>
      <c r="M27" s="17" t="s">
        <v>130</v>
      </c>
      <c r="N27" s="17" t="s">
        <v>130</v>
      </c>
      <c r="O27" s="17" t="s">
        <v>130</v>
      </c>
      <c r="P27" s="102"/>
      <c r="Q27" s="17" t="s">
        <v>130</v>
      </c>
      <c r="R27" s="17" t="s">
        <v>130</v>
      </c>
      <c r="S27" s="17" t="s">
        <v>130</v>
      </c>
      <c r="T27" s="17" t="s">
        <v>130</v>
      </c>
      <c r="U27" s="17"/>
      <c r="V27" s="17" t="s">
        <v>130</v>
      </c>
      <c r="W27" s="17" t="s">
        <v>130</v>
      </c>
      <c r="X27" s="17" t="s">
        <v>130</v>
      </c>
      <c r="Y27" s="17" t="s">
        <v>130</v>
      </c>
      <c r="Z27" s="17"/>
      <c r="AA27" s="17" t="s">
        <v>130</v>
      </c>
      <c r="AB27" s="17" t="s">
        <v>130</v>
      </c>
      <c r="AC27" s="17" t="s">
        <v>130</v>
      </c>
      <c r="AD27" s="17" t="s">
        <v>130</v>
      </c>
      <c r="AE27" s="17"/>
      <c r="AG27" s="214"/>
    </row>
    <row r="28" spans="1:39" ht="25.5" customHeight="1" x14ac:dyDescent="0.2">
      <c r="A28" s="23" t="s">
        <v>371</v>
      </c>
      <c r="B28" s="227" t="s">
        <v>130</v>
      </c>
      <c r="C28" s="227" t="s">
        <v>130</v>
      </c>
      <c r="D28" s="227" t="s">
        <v>130</v>
      </c>
      <c r="E28" s="17" t="s">
        <v>130</v>
      </c>
      <c r="F28" s="227"/>
      <c r="G28" s="227" t="s">
        <v>130</v>
      </c>
      <c r="H28" s="227" t="s">
        <v>130</v>
      </c>
      <c r="I28" s="227" t="s">
        <v>130</v>
      </c>
      <c r="J28" s="17" t="s">
        <v>130</v>
      </c>
      <c r="K28" s="227"/>
      <c r="L28" s="227" t="s">
        <v>130</v>
      </c>
      <c r="M28" s="227" t="s">
        <v>130</v>
      </c>
      <c r="N28" s="227" t="s">
        <v>130</v>
      </c>
      <c r="O28" s="17" t="s">
        <v>130</v>
      </c>
      <c r="P28" s="102"/>
      <c r="Q28" s="17" t="s">
        <v>130</v>
      </c>
      <c r="R28" s="227" t="s">
        <v>130</v>
      </c>
      <c r="S28" s="227" t="s">
        <v>130</v>
      </c>
      <c r="T28" s="17" t="s">
        <v>130</v>
      </c>
      <c r="U28" s="228"/>
      <c r="V28" s="17">
        <v>63.6</v>
      </c>
      <c r="W28" s="227">
        <v>60.5</v>
      </c>
      <c r="X28" s="227" t="s">
        <v>130</v>
      </c>
      <c r="Y28" s="17" t="s">
        <v>130</v>
      </c>
      <c r="Z28" s="227"/>
      <c r="AA28" s="17" t="s">
        <v>130</v>
      </c>
      <c r="AB28" s="17" t="s">
        <v>130</v>
      </c>
      <c r="AC28" s="227" t="s">
        <v>130</v>
      </c>
      <c r="AD28" s="17" t="s">
        <v>130</v>
      </c>
      <c r="AE28" s="229"/>
      <c r="AG28" s="214"/>
    </row>
    <row r="29" spans="1:39" ht="27" customHeight="1" x14ac:dyDescent="0.3">
      <c r="A29" s="406"/>
      <c r="B29" s="406"/>
      <c r="C29" s="406"/>
      <c r="D29" s="406"/>
      <c r="E29" s="406"/>
      <c r="F29" s="406"/>
      <c r="G29" s="406"/>
      <c r="H29" s="406"/>
      <c r="I29" s="406"/>
      <c r="J29" s="406"/>
      <c r="K29" s="406"/>
      <c r="L29" s="406"/>
      <c r="M29" s="406"/>
      <c r="N29" s="406"/>
      <c r="O29" s="406"/>
      <c r="P29" s="406"/>
    </row>
    <row r="30" spans="1:39" ht="24" customHeight="1" x14ac:dyDescent="0.25">
      <c r="A30" s="452" t="s">
        <v>117</v>
      </c>
      <c r="B30" s="452"/>
      <c r="C30" s="452"/>
      <c r="D30" s="452"/>
      <c r="E30" s="452"/>
      <c r="F30" s="452"/>
      <c r="G30" s="452"/>
      <c r="H30" s="452"/>
      <c r="I30" s="452"/>
      <c r="J30" s="452"/>
      <c r="K30" s="452"/>
      <c r="L30" s="452"/>
      <c r="M30" s="453"/>
      <c r="N30" s="453"/>
      <c r="O30" s="453"/>
      <c r="P30" s="453"/>
      <c r="Q30" s="453"/>
      <c r="R30" s="453"/>
      <c r="S30" s="453"/>
      <c r="T30" s="453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</row>
    <row r="31" spans="1:39" ht="15" customHeight="1" x14ac:dyDescent="0.25">
      <c r="A31" s="407"/>
      <c r="B31" s="407"/>
      <c r="C31" s="407"/>
      <c r="D31" s="407"/>
      <c r="E31" s="407"/>
      <c r="F31" s="407"/>
      <c r="G31" s="407"/>
      <c r="H31" s="407"/>
      <c r="I31" s="407"/>
      <c r="J31" s="407"/>
      <c r="K31" s="407"/>
      <c r="L31" s="407"/>
      <c r="M31" s="453"/>
      <c r="N31" s="453"/>
      <c r="O31" s="453"/>
      <c r="P31" s="453"/>
      <c r="Q31" s="453"/>
      <c r="R31" s="453"/>
      <c r="S31" s="453"/>
      <c r="T31" s="453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</row>
    <row r="32" spans="1:39" ht="13.7" customHeight="1" x14ac:dyDescent="0.25">
      <c r="A32" s="418"/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  <c r="U32" s="139"/>
      <c r="V32" s="139"/>
    </row>
  </sheetData>
  <sheetProtection selectLockedCells="1" selectUnlockedCells="1"/>
  <mergeCells count="22">
    <mergeCell ref="A32:T32"/>
    <mergeCell ref="A30:L30"/>
    <mergeCell ref="M30:P30"/>
    <mergeCell ref="Q30:T30"/>
    <mergeCell ref="A31:L31"/>
    <mergeCell ref="M31:P31"/>
    <mergeCell ref="Q31:T31"/>
    <mergeCell ref="AG3:AG5"/>
    <mergeCell ref="B5:P5"/>
    <mergeCell ref="Q5:U5"/>
    <mergeCell ref="V5:Z5"/>
    <mergeCell ref="AA5:AE5"/>
    <mergeCell ref="A29:P29"/>
    <mergeCell ref="A1:AE1"/>
    <mergeCell ref="A2:T2"/>
    <mergeCell ref="A3:A6"/>
    <mergeCell ref="B3:F4"/>
    <mergeCell ref="G3:K4"/>
    <mergeCell ref="L3:P4"/>
    <mergeCell ref="Q3:U4"/>
    <mergeCell ref="V3:Z4"/>
    <mergeCell ref="AA3:AE4"/>
  </mergeCells>
  <pageMargins left="0.39370078740157483" right="0.19685039370078741" top="0.59055118110236227" bottom="0.59055118110236227" header="0.51181102362204722" footer="0.51181102362204722"/>
  <pageSetup paperSize="9" scale="62" firstPageNumber="0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F0EB"/>
    <pageSetUpPr fitToPage="1"/>
  </sheetPr>
  <dimension ref="A1:AO30"/>
  <sheetViews>
    <sheetView zoomScale="60" zoomScaleNormal="60" zoomScaleSheetLayoutView="90" workbookViewId="0">
      <pane xSplit="1" ySplit="7" topLeftCell="B8" activePane="bottomRight" state="frozen"/>
      <selection activeCell="V26" sqref="V26"/>
      <selection pane="topRight" activeCell="V26" sqref="V26"/>
      <selection pane="bottomLeft" activeCell="V26" sqref="V26"/>
      <selection pane="bottomRight" activeCell="B8" sqref="B8:AO22"/>
    </sheetView>
  </sheetViews>
  <sheetFormatPr defaultRowHeight="12.75" x14ac:dyDescent="0.2"/>
  <cols>
    <col min="1" max="1" width="16.42578125" style="1" customWidth="1"/>
    <col min="2" max="6" width="5.42578125" style="1" customWidth="1"/>
    <col min="7" max="7" width="5.5703125" style="1" customWidth="1"/>
    <col min="8" max="8" width="6.140625" style="1" customWidth="1"/>
    <col min="9" max="9" width="6.42578125" style="1" customWidth="1"/>
    <col min="10" max="10" width="6.140625" style="1" customWidth="1"/>
    <col min="11" max="11" width="6.28515625" style="1" customWidth="1"/>
    <col min="12" max="12" width="5.42578125" style="1" customWidth="1"/>
    <col min="13" max="13" width="5.5703125" style="1" customWidth="1"/>
    <col min="14" max="24" width="5.42578125" style="1" customWidth="1"/>
    <col min="25" max="26" width="5.85546875" style="1" customWidth="1"/>
    <col min="27" max="27" width="6.7109375" style="1" customWidth="1"/>
    <col min="28" max="28" width="6.140625" style="1" customWidth="1"/>
    <col min="29" max="29" width="6.28515625" style="1" customWidth="1"/>
    <col min="30" max="30" width="6.42578125" style="1" customWidth="1"/>
    <col min="31" max="31" width="5.5703125" style="1" customWidth="1"/>
    <col min="32" max="39" width="5.42578125" style="1" customWidth="1"/>
    <col min="40" max="40" width="5.85546875" style="1" customWidth="1"/>
    <col min="41" max="41" width="6.28515625" style="1" customWidth="1"/>
    <col min="42" max="256" width="8.7109375" style="1"/>
    <col min="257" max="257" width="16.42578125" style="1" customWidth="1"/>
    <col min="258" max="262" width="5.42578125" style="1" customWidth="1"/>
    <col min="263" max="267" width="5.5703125" style="1" customWidth="1"/>
    <col min="268" max="268" width="5.42578125" style="1" customWidth="1"/>
    <col min="269" max="269" width="5.5703125" style="1" customWidth="1"/>
    <col min="270" max="280" width="5.42578125" style="1" customWidth="1"/>
    <col min="281" max="284" width="5.85546875" style="1" customWidth="1"/>
    <col min="285" max="295" width="5.42578125" style="1" customWidth="1"/>
    <col min="296" max="296" width="5.85546875" style="1" customWidth="1"/>
    <col min="297" max="297" width="6.28515625" style="1" customWidth="1"/>
    <col min="298" max="512" width="8.7109375" style="1"/>
    <col min="513" max="513" width="16.42578125" style="1" customWidth="1"/>
    <col min="514" max="518" width="5.42578125" style="1" customWidth="1"/>
    <col min="519" max="523" width="5.5703125" style="1" customWidth="1"/>
    <col min="524" max="524" width="5.42578125" style="1" customWidth="1"/>
    <col min="525" max="525" width="5.5703125" style="1" customWidth="1"/>
    <col min="526" max="536" width="5.42578125" style="1" customWidth="1"/>
    <col min="537" max="540" width="5.85546875" style="1" customWidth="1"/>
    <col min="541" max="551" width="5.42578125" style="1" customWidth="1"/>
    <col min="552" max="552" width="5.85546875" style="1" customWidth="1"/>
    <col min="553" max="553" width="6.28515625" style="1" customWidth="1"/>
    <col min="554" max="768" width="8.7109375" style="1"/>
    <col min="769" max="769" width="16.42578125" style="1" customWidth="1"/>
    <col min="770" max="774" width="5.42578125" style="1" customWidth="1"/>
    <col min="775" max="779" width="5.5703125" style="1" customWidth="1"/>
    <col min="780" max="780" width="5.42578125" style="1" customWidth="1"/>
    <col min="781" max="781" width="5.5703125" style="1" customWidth="1"/>
    <col min="782" max="792" width="5.42578125" style="1" customWidth="1"/>
    <col min="793" max="796" width="5.85546875" style="1" customWidth="1"/>
    <col min="797" max="807" width="5.42578125" style="1" customWidth="1"/>
    <col min="808" max="808" width="5.85546875" style="1" customWidth="1"/>
    <col min="809" max="809" width="6.28515625" style="1" customWidth="1"/>
    <col min="810" max="1024" width="8.7109375" style="1"/>
    <col min="1025" max="1025" width="16.42578125" style="1" customWidth="1"/>
    <col min="1026" max="1030" width="5.42578125" style="1" customWidth="1"/>
    <col min="1031" max="1035" width="5.5703125" style="1" customWidth="1"/>
    <col min="1036" max="1036" width="5.42578125" style="1" customWidth="1"/>
    <col min="1037" max="1037" width="5.5703125" style="1" customWidth="1"/>
    <col min="1038" max="1048" width="5.42578125" style="1" customWidth="1"/>
    <col min="1049" max="1052" width="5.85546875" style="1" customWidth="1"/>
    <col min="1053" max="1063" width="5.42578125" style="1" customWidth="1"/>
    <col min="1064" max="1064" width="5.85546875" style="1" customWidth="1"/>
    <col min="1065" max="1065" width="6.28515625" style="1" customWidth="1"/>
    <col min="1066" max="1280" width="8.7109375" style="1"/>
    <col min="1281" max="1281" width="16.42578125" style="1" customWidth="1"/>
    <col min="1282" max="1286" width="5.42578125" style="1" customWidth="1"/>
    <col min="1287" max="1291" width="5.5703125" style="1" customWidth="1"/>
    <col min="1292" max="1292" width="5.42578125" style="1" customWidth="1"/>
    <col min="1293" max="1293" width="5.5703125" style="1" customWidth="1"/>
    <col min="1294" max="1304" width="5.42578125" style="1" customWidth="1"/>
    <col min="1305" max="1308" width="5.85546875" style="1" customWidth="1"/>
    <col min="1309" max="1319" width="5.42578125" style="1" customWidth="1"/>
    <col min="1320" max="1320" width="5.85546875" style="1" customWidth="1"/>
    <col min="1321" max="1321" width="6.28515625" style="1" customWidth="1"/>
    <col min="1322" max="1536" width="8.7109375" style="1"/>
    <col min="1537" max="1537" width="16.42578125" style="1" customWidth="1"/>
    <col min="1538" max="1542" width="5.42578125" style="1" customWidth="1"/>
    <col min="1543" max="1547" width="5.5703125" style="1" customWidth="1"/>
    <col min="1548" max="1548" width="5.42578125" style="1" customWidth="1"/>
    <col min="1549" max="1549" width="5.5703125" style="1" customWidth="1"/>
    <col min="1550" max="1560" width="5.42578125" style="1" customWidth="1"/>
    <col min="1561" max="1564" width="5.85546875" style="1" customWidth="1"/>
    <col min="1565" max="1575" width="5.42578125" style="1" customWidth="1"/>
    <col min="1576" max="1576" width="5.85546875" style="1" customWidth="1"/>
    <col min="1577" max="1577" width="6.28515625" style="1" customWidth="1"/>
    <col min="1578" max="1792" width="8.7109375" style="1"/>
    <col min="1793" max="1793" width="16.42578125" style="1" customWidth="1"/>
    <col min="1794" max="1798" width="5.42578125" style="1" customWidth="1"/>
    <col min="1799" max="1803" width="5.5703125" style="1" customWidth="1"/>
    <col min="1804" max="1804" width="5.42578125" style="1" customWidth="1"/>
    <col min="1805" max="1805" width="5.5703125" style="1" customWidth="1"/>
    <col min="1806" max="1816" width="5.42578125" style="1" customWidth="1"/>
    <col min="1817" max="1820" width="5.85546875" style="1" customWidth="1"/>
    <col min="1821" max="1831" width="5.42578125" style="1" customWidth="1"/>
    <col min="1832" max="1832" width="5.85546875" style="1" customWidth="1"/>
    <col min="1833" max="1833" width="6.28515625" style="1" customWidth="1"/>
    <col min="1834" max="2048" width="8.7109375" style="1"/>
    <col min="2049" max="2049" width="16.42578125" style="1" customWidth="1"/>
    <col min="2050" max="2054" width="5.42578125" style="1" customWidth="1"/>
    <col min="2055" max="2059" width="5.5703125" style="1" customWidth="1"/>
    <col min="2060" max="2060" width="5.42578125" style="1" customWidth="1"/>
    <col min="2061" max="2061" width="5.5703125" style="1" customWidth="1"/>
    <col min="2062" max="2072" width="5.42578125" style="1" customWidth="1"/>
    <col min="2073" max="2076" width="5.85546875" style="1" customWidth="1"/>
    <col min="2077" max="2087" width="5.42578125" style="1" customWidth="1"/>
    <col min="2088" max="2088" width="5.85546875" style="1" customWidth="1"/>
    <col min="2089" max="2089" width="6.28515625" style="1" customWidth="1"/>
    <col min="2090" max="2304" width="8.7109375" style="1"/>
    <col min="2305" max="2305" width="16.42578125" style="1" customWidth="1"/>
    <col min="2306" max="2310" width="5.42578125" style="1" customWidth="1"/>
    <col min="2311" max="2315" width="5.5703125" style="1" customWidth="1"/>
    <col min="2316" max="2316" width="5.42578125" style="1" customWidth="1"/>
    <col min="2317" max="2317" width="5.5703125" style="1" customWidth="1"/>
    <col min="2318" max="2328" width="5.42578125" style="1" customWidth="1"/>
    <col min="2329" max="2332" width="5.85546875" style="1" customWidth="1"/>
    <col min="2333" max="2343" width="5.42578125" style="1" customWidth="1"/>
    <col min="2344" max="2344" width="5.85546875" style="1" customWidth="1"/>
    <col min="2345" max="2345" width="6.28515625" style="1" customWidth="1"/>
    <col min="2346" max="2560" width="8.7109375" style="1"/>
    <col min="2561" max="2561" width="16.42578125" style="1" customWidth="1"/>
    <col min="2562" max="2566" width="5.42578125" style="1" customWidth="1"/>
    <col min="2567" max="2571" width="5.5703125" style="1" customWidth="1"/>
    <col min="2572" max="2572" width="5.42578125" style="1" customWidth="1"/>
    <col min="2573" max="2573" width="5.5703125" style="1" customWidth="1"/>
    <col min="2574" max="2584" width="5.42578125" style="1" customWidth="1"/>
    <col min="2585" max="2588" width="5.85546875" style="1" customWidth="1"/>
    <col min="2589" max="2599" width="5.42578125" style="1" customWidth="1"/>
    <col min="2600" max="2600" width="5.85546875" style="1" customWidth="1"/>
    <col min="2601" max="2601" width="6.28515625" style="1" customWidth="1"/>
    <col min="2602" max="2816" width="8.7109375" style="1"/>
    <col min="2817" max="2817" width="16.42578125" style="1" customWidth="1"/>
    <col min="2818" max="2822" width="5.42578125" style="1" customWidth="1"/>
    <col min="2823" max="2827" width="5.5703125" style="1" customWidth="1"/>
    <col min="2828" max="2828" width="5.42578125" style="1" customWidth="1"/>
    <col min="2829" max="2829" width="5.5703125" style="1" customWidth="1"/>
    <col min="2830" max="2840" width="5.42578125" style="1" customWidth="1"/>
    <col min="2841" max="2844" width="5.85546875" style="1" customWidth="1"/>
    <col min="2845" max="2855" width="5.42578125" style="1" customWidth="1"/>
    <col min="2856" max="2856" width="5.85546875" style="1" customWidth="1"/>
    <col min="2857" max="2857" width="6.28515625" style="1" customWidth="1"/>
    <col min="2858" max="3072" width="8.7109375" style="1"/>
    <col min="3073" max="3073" width="16.42578125" style="1" customWidth="1"/>
    <col min="3074" max="3078" width="5.42578125" style="1" customWidth="1"/>
    <col min="3079" max="3083" width="5.5703125" style="1" customWidth="1"/>
    <col min="3084" max="3084" width="5.42578125" style="1" customWidth="1"/>
    <col min="3085" max="3085" width="5.5703125" style="1" customWidth="1"/>
    <col min="3086" max="3096" width="5.42578125" style="1" customWidth="1"/>
    <col min="3097" max="3100" width="5.85546875" style="1" customWidth="1"/>
    <col min="3101" max="3111" width="5.42578125" style="1" customWidth="1"/>
    <col min="3112" max="3112" width="5.85546875" style="1" customWidth="1"/>
    <col min="3113" max="3113" width="6.28515625" style="1" customWidth="1"/>
    <col min="3114" max="3328" width="8.7109375" style="1"/>
    <col min="3329" max="3329" width="16.42578125" style="1" customWidth="1"/>
    <col min="3330" max="3334" width="5.42578125" style="1" customWidth="1"/>
    <col min="3335" max="3339" width="5.5703125" style="1" customWidth="1"/>
    <col min="3340" max="3340" width="5.42578125" style="1" customWidth="1"/>
    <col min="3341" max="3341" width="5.5703125" style="1" customWidth="1"/>
    <col min="3342" max="3352" width="5.42578125" style="1" customWidth="1"/>
    <col min="3353" max="3356" width="5.85546875" style="1" customWidth="1"/>
    <col min="3357" max="3367" width="5.42578125" style="1" customWidth="1"/>
    <col min="3368" max="3368" width="5.85546875" style="1" customWidth="1"/>
    <col min="3369" max="3369" width="6.28515625" style="1" customWidth="1"/>
    <col min="3370" max="3584" width="8.7109375" style="1"/>
    <col min="3585" max="3585" width="16.42578125" style="1" customWidth="1"/>
    <col min="3586" max="3590" width="5.42578125" style="1" customWidth="1"/>
    <col min="3591" max="3595" width="5.5703125" style="1" customWidth="1"/>
    <col min="3596" max="3596" width="5.42578125" style="1" customWidth="1"/>
    <col min="3597" max="3597" width="5.5703125" style="1" customWidth="1"/>
    <col min="3598" max="3608" width="5.42578125" style="1" customWidth="1"/>
    <col min="3609" max="3612" width="5.85546875" style="1" customWidth="1"/>
    <col min="3613" max="3623" width="5.42578125" style="1" customWidth="1"/>
    <col min="3624" max="3624" width="5.85546875" style="1" customWidth="1"/>
    <col min="3625" max="3625" width="6.28515625" style="1" customWidth="1"/>
    <col min="3626" max="3840" width="8.7109375" style="1"/>
    <col min="3841" max="3841" width="16.42578125" style="1" customWidth="1"/>
    <col min="3842" max="3846" width="5.42578125" style="1" customWidth="1"/>
    <col min="3847" max="3851" width="5.5703125" style="1" customWidth="1"/>
    <col min="3852" max="3852" width="5.42578125" style="1" customWidth="1"/>
    <col min="3853" max="3853" width="5.5703125" style="1" customWidth="1"/>
    <col min="3854" max="3864" width="5.42578125" style="1" customWidth="1"/>
    <col min="3865" max="3868" width="5.85546875" style="1" customWidth="1"/>
    <col min="3869" max="3879" width="5.42578125" style="1" customWidth="1"/>
    <col min="3880" max="3880" width="5.85546875" style="1" customWidth="1"/>
    <col min="3881" max="3881" width="6.28515625" style="1" customWidth="1"/>
    <col min="3882" max="4096" width="8.7109375" style="1"/>
    <col min="4097" max="4097" width="16.42578125" style="1" customWidth="1"/>
    <col min="4098" max="4102" width="5.42578125" style="1" customWidth="1"/>
    <col min="4103" max="4107" width="5.5703125" style="1" customWidth="1"/>
    <col min="4108" max="4108" width="5.42578125" style="1" customWidth="1"/>
    <col min="4109" max="4109" width="5.5703125" style="1" customWidth="1"/>
    <col min="4110" max="4120" width="5.42578125" style="1" customWidth="1"/>
    <col min="4121" max="4124" width="5.85546875" style="1" customWidth="1"/>
    <col min="4125" max="4135" width="5.42578125" style="1" customWidth="1"/>
    <col min="4136" max="4136" width="5.85546875" style="1" customWidth="1"/>
    <col min="4137" max="4137" width="6.28515625" style="1" customWidth="1"/>
    <col min="4138" max="4352" width="8.7109375" style="1"/>
    <col min="4353" max="4353" width="16.42578125" style="1" customWidth="1"/>
    <col min="4354" max="4358" width="5.42578125" style="1" customWidth="1"/>
    <col min="4359" max="4363" width="5.5703125" style="1" customWidth="1"/>
    <col min="4364" max="4364" width="5.42578125" style="1" customWidth="1"/>
    <col min="4365" max="4365" width="5.5703125" style="1" customWidth="1"/>
    <col min="4366" max="4376" width="5.42578125" style="1" customWidth="1"/>
    <col min="4377" max="4380" width="5.85546875" style="1" customWidth="1"/>
    <col min="4381" max="4391" width="5.42578125" style="1" customWidth="1"/>
    <col min="4392" max="4392" width="5.85546875" style="1" customWidth="1"/>
    <col min="4393" max="4393" width="6.28515625" style="1" customWidth="1"/>
    <col min="4394" max="4608" width="8.7109375" style="1"/>
    <col min="4609" max="4609" width="16.42578125" style="1" customWidth="1"/>
    <col min="4610" max="4614" width="5.42578125" style="1" customWidth="1"/>
    <col min="4615" max="4619" width="5.5703125" style="1" customWidth="1"/>
    <col min="4620" max="4620" width="5.42578125" style="1" customWidth="1"/>
    <col min="4621" max="4621" width="5.5703125" style="1" customWidth="1"/>
    <col min="4622" max="4632" width="5.42578125" style="1" customWidth="1"/>
    <col min="4633" max="4636" width="5.85546875" style="1" customWidth="1"/>
    <col min="4637" max="4647" width="5.42578125" style="1" customWidth="1"/>
    <col min="4648" max="4648" width="5.85546875" style="1" customWidth="1"/>
    <col min="4649" max="4649" width="6.28515625" style="1" customWidth="1"/>
    <col min="4650" max="4864" width="8.7109375" style="1"/>
    <col min="4865" max="4865" width="16.42578125" style="1" customWidth="1"/>
    <col min="4866" max="4870" width="5.42578125" style="1" customWidth="1"/>
    <col min="4871" max="4875" width="5.5703125" style="1" customWidth="1"/>
    <col min="4876" max="4876" width="5.42578125" style="1" customWidth="1"/>
    <col min="4877" max="4877" width="5.5703125" style="1" customWidth="1"/>
    <col min="4878" max="4888" width="5.42578125" style="1" customWidth="1"/>
    <col min="4889" max="4892" width="5.85546875" style="1" customWidth="1"/>
    <col min="4893" max="4903" width="5.42578125" style="1" customWidth="1"/>
    <col min="4904" max="4904" width="5.85546875" style="1" customWidth="1"/>
    <col min="4905" max="4905" width="6.28515625" style="1" customWidth="1"/>
    <col min="4906" max="5120" width="8.7109375" style="1"/>
    <col min="5121" max="5121" width="16.42578125" style="1" customWidth="1"/>
    <col min="5122" max="5126" width="5.42578125" style="1" customWidth="1"/>
    <col min="5127" max="5131" width="5.5703125" style="1" customWidth="1"/>
    <col min="5132" max="5132" width="5.42578125" style="1" customWidth="1"/>
    <col min="5133" max="5133" width="5.5703125" style="1" customWidth="1"/>
    <col min="5134" max="5144" width="5.42578125" style="1" customWidth="1"/>
    <col min="5145" max="5148" width="5.85546875" style="1" customWidth="1"/>
    <col min="5149" max="5159" width="5.42578125" style="1" customWidth="1"/>
    <col min="5160" max="5160" width="5.85546875" style="1" customWidth="1"/>
    <col min="5161" max="5161" width="6.28515625" style="1" customWidth="1"/>
    <col min="5162" max="5376" width="8.7109375" style="1"/>
    <col min="5377" max="5377" width="16.42578125" style="1" customWidth="1"/>
    <col min="5378" max="5382" width="5.42578125" style="1" customWidth="1"/>
    <col min="5383" max="5387" width="5.5703125" style="1" customWidth="1"/>
    <col min="5388" max="5388" width="5.42578125" style="1" customWidth="1"/>
    <col min="5389" max="5389" width="5.5703125" style="1" customWidth="1"/>
    <col min="5390" max="5400" width="5.42578125" style="1" customWidth="1"/>
    <col min="5401" max="5404" width="5.85546875" style="1" customWidth="1"/>
    <col min="5405" max="5415" width="5.42578125" style="1" customWidth="1"/>
    <col min="5416" max="5416" width="5.85546875" style="1" customWidth="1"/>
    <col min="5417" max="5417" width="6.28515625" style="1" customWidth="1"/>
    <col min="5418" max="5632" width="8.7109375" style="1"/>
    <col min="5633" max="5633" width="16.42578125" style="1" customWidth="1"/>
    <col min="5634" max="5638" width="5.42578125" style="1" customWidth="1"/>
    <col min="5639" max="5643" width="5.5703125" style="1" customWidth="1"/>
    <col min="5644" max="5644" width="5.42578125" style="1" customWidth="1"/>
    <col min="5645" max="5645" width="5.5703125" style="1" customWidth="1"/>
    <col min="5646" max="5656" width="5.42578125" style="1" customWidth="1"/>
    <col min="5657" max="5660" width="5.85546875" style="1" customWidth="1"/>
    <col min="5661" max="5671" width="5.42578125" style="1" customWidth="1"/>
    <col min="5672" max="5672" width="5.85546875" style="1" customWidth="1"/>
    <col min="5673" max="5673" width="6.28515625" style="1" customWidth="1"/>
    <col min="5674" max="5888" width="8.7109375" style="1"/>
    <col min="5889" max="5889" width="16.42578125" style="1" customWidth="1"/>
    <col min="5890" max="5894" width="5.42578125" style="1" customWidth="1"/>
    <col min="5895" max="5899" width="5.5703125" style="1" customWidth="1"/>
    <col min="5900" max="5900" width="5.42578125" style="1" customWidth="1"/>
    <col min="5901" max="5901" width="5.5703125" style="1" customWidth="1"/>
    <col min="5902" max="5912" width="5.42578125" style="1" customWidth="1"/>
    <col min="5913" max="5916" width="5.85546875" style="1" customWidth="1"/>
    <col min="5917" max="5927" width="5.42578125" style="1" customWidth="1"/>
    <col min="5928" max="5928" width="5.85546875" style="1" customWidth="1"/>
    <col min="5929" max="5929" width="6.28515625" style="1" customWidth="1"/>
    <col min="5930" max="6144" width="8.7109375" style="1"/>
    <col min="6145" max="6145" width="16.42578125" style="1" customWidth="1"/>
    <col min="6146" max="6150" width="5.42578125" style="1" customWidth="1"/>
    <col min="6151" max="6155" width="5.5703125" style="1" customWidth="1"/>
    <col min="6156" max="6156" width="5.42578125" style="1" customWidth="1"/>
    <col min="6157" max="6157" width="5.5703125" style="1" customWidth="1"/>
    <col min="6158" max="6168" width="5.42578125" style="1" customWidth="1"/>
    <col min="6169" max="6172" width="5.85546875" style="1" customWidth="1"/>
    <col min="6173" max="6183" width="5.42578125" style="1" customWidth="1"/>
    <col min="6184" max="6184" width="5.85546875" style="1" customWidth="1"/>
    <col min="6185" max="6185" width="6.28515625" style="1" customWidth="1"/>
    <col min="6186" max="6400" width="8.7109375" style="1"/>
    <col min="6401" max="6401" width="16.42578125" style="1" customWidth="1"/>
    <col min="6402" max="6406" width="5.42578125" style="1" customWidth="1"/>
    <col min="6407" max="6411" width="5.5703125" style="1" customWidth="1"/>
    <col min="6412" max="6412" width="5.42578125" style="1" customWidth="1"/>
    <col min="6413" max="6413" width="5.5703125" style="1" customWidth="1"/>
    <col min="6414" max="6424" width="5.42578125" style="1" customWidth="1"/>
    <col min="6425" max="6428" width="5.85546875" style="1" customWidth="1"/>
    <col min="6429" max="6439" width="5.42578125" style="1" customWidth="1"/>
    <col min="6440" max="6440" width="5.85546875" style="1" customWidth="1"/>
    <col min="6441" max="6441" width="6.28515625" style="1" customWidth="1"/>
    <col min="6442" max="6656" width="8.7109375" style="1"/>
    <col min="6657" max="6657" width="16.42578125" style="1" customWidth="1"/>
    <col min="6658" max="6662" width="5.42578125" style="1" customWidth="1"/>
    <col min="6663" max="6667" width="5.5703125" style="1" customWidth="1"/>
    <col min="6668" max="6668" width="5.42578125" style="1" customWidth="1"/>
    <col min="6669" max="6669" width="5.5703125" style="1" customWidth="1"/>
    <col min="6670" max="6680" width="5.42578125" style="1" customWidth="1"/>
    <col min="6681" max="6684" width="5.85546875" style="1" customWidth="1"/>
    <col min="6685" max="6695" width="5.42578125" style="1" customWidth="1"/>
    <col min="6696" max="6696" width="5.85546875" style="1" customWidth="1"/>
    <col min="6697" max="6697" width="6.28515625" style="1" customWidth="1"/>
    <col min="6698" max="6912" width="8.7109375" style="1"/>
    <col min="6913" max="6913" width="16.42578125" style="1" customWidth="1"/>
    <col min="6914" max="6918" width="5.42578125" style="1" customWidth="1"/>
    <col min="6919" max="6923" width="5.5703125" style="1" customWidth="1"/>
    <col min="6924" max="6924" width="5.42578125" style="1" customWidth="1"/>
    <col min="6925" max="6925" width="5.5703125" style="1" customWidth="1"/>
    <col min="6926" max="6936" width="5.42578125" style="1" customWidth="1"/>
    <col min="6937" max="6940" width="5.85546875" style="1" customWidth="1"/>
    <col min="6941" max="6951" width="5.42578125" style="1" customWidth="1"/>
    <col min="6952" max="6952" width="5.85546875" style="1" customWidth="1"/>
    <col min="6953" max="6953" width="6.28515625" style="1" customWidth="1"/>
    <col min="6954" max="7168" width="8.7109375" style="1"/>
    <col min="7169" max="7169" width="16.42578125" style="1" customWidth="1"/>
    <col min="7170" max="7174" width="5.42578125" style="1" customWidth="1"/>
    <col min="7175" max="7179" width="5.5703125" style="1" customWidth="1"/>
    <col min="7180" max="7180" width="5.42578125" style="1" customWidth="1"/>
    <col min="7181" max="7181" width="5.5703125" style="1" customWidth="1"/>
    <col min="7182" max="7192" width="5.42578125" style="1" customWidth="1"/>
    <col min="7193" max="7196" width="5.85546875" style="1" customWidth="1"/>
    <col min="7197" max="7207" width="5.42578125" style="1" customWidth="1"/>
    <col min="7208" max="7208" width="5.85546875" style="1" customWidth="1"/>
    <col min="7209" max="7209" width="6.28515625" style="1" customWidth="1"/>
    <col min="7210" max="7424" width="8.7109375" style="1"/>
    <col min="7425" max="7425" width="16.42578125" style="1" customWidth="1"/>
    <col min="7426" max="7430" width="5.42578125" style="1" customWidth="1"/>
    <col min="7431" max="7435" width="5.5703125" style="1" customWidth="1"/>
    <col min="7436" max="7436" width="5.42578125" style="1" customWidth="1"/>
    <col min="7437" max="7437" width="5.5703125" style="1" customWidth="1"/>
    <col min="7438" max="7448" width="5.42578125" style="1" customWidth="1"/>
    <col min="7449" max="7452" width="5.85546875" style="1" customWidth="1"/>
    <col min="7453" max="7463" width="5.42578125" style="1" customWidth="1"/>
    <col min="7464" max="7464" width="5.85546875" style="1" customWidth="1"/>
    <col min="7465" max="7465" width="6.28515625" style="1" customWidth="1"/>
    <col min="7466" max="7680" width="8.7109375" style="1"/>
    <col min="7681" max="7681" width="16.42578125" style="1" customWidth="1"/>
    <col min="7682" max="7686" width="5.42578125" style="1" customWidth="1"/>
    <col min="7687" max="7691" width="5.5703125" style="1" customWidth="1"/>
    <col min="7692" max="7692" width="5.42578125" style="1" customWidth="1"/>
    <col min="7693" max="7693" width="5.5703125" style="1" customWidth="1"/>
    <col min="7694" max="7704" width="5.42578125" style="1" customWidth="1"/>
    <col min="7705" max="7708" width="5.85546875" style="1" customWidth="1"/>
    <col min="7709" max="7719" width="5.42578125" style="1" customWidth="1"/>
    <col min="7720" max="7720" width="5.85546875" style="1" customWidth="1"/>
    <col min="7721" max="7721" width="6.28515625" style="1" customWidth="1"/>
    <col min="7722" max="7936" width="8.7109375" style="1"/>
    <col min="7937" max="7937" width="16.42578125" style="1" customWidth="1"/>
    <col min="7938" max="7942" width="5.42578125" style="1" customWidth="1"/>
    <col min="7943" max="7947" width="5.5703125" style="1" customWidth="1"/>
    <col min="7948" max="7948" width="5.42578125" style="1" customWidth="1"/>
    <col min="7949" max="7949" width="5.5703125" style="1" customWidth="1"/>
    <col min="7950" max="7960" width="5.42578125" style="1" customWidth="1"/>
    <col min="7961" max="7964" width="5.85546875" style="1" customWidth="1"/>
    <col min="7965" max="7975" width="5.42578125" style="1" customWidth="1"/>
    <col min="7976" max="7976" width="5.85546875" style="1" customWidth="1"/>
    <col min="7977" max="7977" width="6.28515625" style="1" customWidth="1"/>
    <col min="7978" max="8192" width="8.7109375" style="1"/>
    <col min="8193" max="8193" width="16.42578125" style="1" customWidth="1"/>
    <col min="8194" max="8198" width="5.42578125" style="1" customWidth="1"/>
    <col min="8199" max="8203" width="5.5703125" style="1" customWidth="1"/>
    <col min="8204" max="8204" width="5.42578125" style="1" customWidth="1"/>
    <col min="8205" max="8205" width="5.5703125" style="1" customWidth="1"/>
    <col min="8206" max="8216" width="5.42578125" style="1" customWidth="1"/>
    <col min="8217" max="8220" width="5.85546875" style="1" customWidth="1"/>
    <col min="8221" max="8231" width="5.42578125" style="1" customWidth="1"/>
    <col min="8232" max="8232" width="5.85546875" style="1" customWidth="1"/>
    <col min="8233" max="8233" width="6.28515625" style="1" customWidth="1"/>
    <col min="8234" max="8448" width="8.7109375" style="1"/>
    <col min="8449" max="8449" width="16.42578125" style="1" customWidth="1"/>
    <col min="8450" max="8454" width="5.42578125" style="1" customWidth="1"/>
    <col min="8455" max="8459" width="5.5703125" style="1" customWidth="1"/>
    <col min="8460" max="8460" width="5.42578125" style="1" customWidth="1"/>
    <col min="8461" max="8461" width="5.5703125" style="1" customWidth="1"/>
    <col min="8462" max="8472" width="5.42578125" style="1" customWidth="1"/>
    <col min="8473" max="8476" width="5.85546875" style="1" customWidth="1"/>
    <col min="8477" max="8487" width="5.42578125" style="1" customWidth="1"/>
    <col min="8488" max="8488" width="5.85546875" style="1" customWidth="1"/>
    <col min="8489" max="8489" width="6.28515625" style="1" customWidth="1"/>
    <col min="8490" max="8704" width="8.7109375" style="1"/>
    <col min="8705" max="8705" width="16.42578125" style="1" customWidth="1"/>
    <col min="8706" max="8710" width="5.42578125" style="1" customWidth="1"/>
    <col min="8711" max="8715" width="5.5703125" style="1" customWidth="1"/>
    <col min="8716" max="8716" width="5.42578125" style="1" customWidth="1"/>
    <col min="8717" max="8717" width="5.5703125" style="1" customWidth="1"/>
    <col min="8718" max="8728" width="5.42578125" style="1" customWidth="1"/>
    <col min="8729" max="8732" width="5.85546875" style="1" customWidth="1"/>
    <col min="8733" max="8743" width="5.42578125" style="1" customWidth="1"/>
    <col min="8744" max="8744" width="5.85546875" style="1" customWidth="1"/>
    <col min="8745" max="8745" width="6.28515625" style="1" customWidth="1"/>
    <col min="8746" max="8960" width="8.7109375" style="1"/>
    <col min="8961" max="8961" width="16.42578125" style="1" customWidth="1"/>
    <col min="8962" max="8966" width="5.42578125" style="1" customWidth="1"/>
    <col min="8967" max="8971" width="5.5703125" style="1" customWidth="1"/>
    <col min="8972" max="8972" width="5.42578125" style="1" customWidth="1"/>
    <col min="8973" max="8973" width="5.5703125" style="1" customWidth="1"/>
    <col min="8974" max="8984" width="5.42578125" style="1" customWidth="1"/>
    <col min="8985" max="8988" width="5.85546875" style="1" customWidth="1"/>
    <col min="8989" max="8999" width="5.42578125" style="1" customWidth="1"/>
    <col min="9000" max="9000" width="5.85546875" style="1" customWidth="1"/>
    <col min="9001" max="9001" width="6.28515625" style="1" customWidth="1"/>
    <col min="9002" max="9216" width="8.7109375" style="1"/>
    <col min="9217" max="9217" width="16.42578125" style="1" customWidth="1"/>
    <col min="9218" max="9222" width="5.42578125" style="1" customWidth="1"/>
    <col min="9223" max="9227" width="5.5703125" style="1" customWidth="1"/>
    <col min="9228" max="9228" width="5.42578125" style="1" customWidth="1"/>
    <col min="9229" max="9229" width="5.5703125" style="1" customWidth="1"/>
    <col min="9230" max="9240" width="5.42578125" style="1" customWidth="1"/>
    <col min="9241" max="9244" width="5.85546875" style="1" customWidth="1"/>
    <col min="9245" max="9255" width="5.42578125" style="1" customWidth="1"/>
    <col min="9256" max="9256" width="5.85546875" style="1" customWidth="1"/>
    <col min="9257" max="9257" width="6.28515625" style="1" customWidth="1"/>
    <col min="9258" max="9472" width="8.7109375" style="1"/>
    <col min="9473" max="9473" width="16.42578125" style="1" customWidth="1"/>
    <col min="9474" max="9478" width="5.42578125" style="1" customWidth="1"/>
    <col min="9479" max="9483" width="5.5703125" style="1" customWidth="1"/>
    <col min="9484" max="9484" width="5.42578125" style="1" customWidth="1"/>
    <col min="9485" max="9485" width="5.5703125" style="1" customWidth="1"/>
    <col min="9486" max="9496" width="5.42578125" style="1" customWidth="1"/>
    <col min="9497" max="9500" width="5.85546875" style="1" customWidth="1"/>
    <col min="9501" max="9511" width="5.42578125" style="1" customWidth="1"/>
    <col min="9512" max="9512" width="5.85546875" style="1" customWidth="1"/>
    <col min="9513" max="9513" width="6.28515625" style="1" customWidth="1"/>
    <col min="9514" max="9728" width="8.7109375" style="1"/>
    <col min="9729" max="9729" width="16.42578125" style="1" customWidth="1"/>
    <col min="9730" max="9734" width="5.42578125" style="1" customWidth="1"/>
    <col min="9735" max="9739" width="5.5703125" style="1" customWidth="1"/>
    <col min="9740" max="9740" width="5.42578125" style="1" customWidth="1"/>
    <col min="9741" max="9741" width="5.5703125" style="1" customWidth="1"/>
    <col min="9742" max="9752" width="5.42578125" style="1" customWidth="1"/>
    <col min="9753" max="9756" width="5.85546875" style="1" customWidth="1"/>
    <col min="9757" max="9767" width="5.42578125" style="1" customWidth="1"/>
    <col min="9768" max="9768" width="5.85546875" style="1" customWidth="1"/>
    <col min="9769" max="9769" width="6.28515625" style="1" customWidth="1"/>
    <col min="9770" max="9984" width="8.7109375" style="1"/>
    <col min="9985" max="9985" width="16.42578125" style="1" customWidth="1"/>
    <col min="9986" max="9990" width="5.42578125" style="1" customWidth="1"/>
    <col min="9991" max="9995" width="5.5703125" style="1" customWidth="1"/>
    <col min="9996" max="9996" width="5.42578125" style="1" customWidth="1"/>
    <col min="9997" max="9997" width="5.5703125" style="1" customWidth="1"/>
    <col min="9998" max="10008" width="5.42578125" style="1" customWidth="1"/>
    <col min="10009" max="10012" width="5.85546875" style="1" customWidth="1"/>
    <col min="10013" max="10023" width="5.42578125" style="1" customWidth="1"/>
    <col min="10024" max="10024" width="5.85546875" style="1" customWidth="1"/>
    <col min="10025" max="10025" width="6.28515625" style="1" customWidth="1"/>
    <col min="10026" max="10240" width="8.7109375" style="1"/>
    <col min="10241" max="10241" width="16.42578125" style="1" customWidth="1"/>
    <col min="10242" max="10246" width="5.42578125" style="1" customWidth="1"/>
    <col min="10247" max="10251" width="5.5703125" style="1" customWidth="1"/>
    <col min="10252" max="10252" width="5.42578125" style="1" customWidth="1"/>
    <col min="10253" max="10253" width="5.5703125" style="1" customWidth="1"/>
    <col min="10254" max="10264" width="5.42578125" style="1" customWidth="1"/>
    <col min="10265" max="10268" width="5.85546875" style="1" customWidth="1"/>
    <col min="10269" max="10279" width="5.42578125" style="1" customWidth="1"/>
    <col min="10280" max="10280" width="5.85546875" style="1" customWidth="1"/>
    <col min="10281" max="10281" width="6.28515625" style="1" customWidth="1"/>
    <col min="10282" max="10496" width="8.7109375" style="1"/>
    <col min="10497" max="10497" width="16.42578125" style="1" customWidth="1"/>
    <col min="10498" max="10502" width="5.42578125" style="1" customWidth="1"/>
    <col min="10503" max="10507" width="5.5703125" style="1" customWidth="1"/>
    <col min="10508" max="10508" width="5.42578125" style="1" customWidth="1"/>
    <col min="10509" max="10509" width="5.5703125" style="1" customWidth="1"/>
    <col min="10510" max="10520" width="5.42578125" style="1" customWidth="1"/>
    <col min="10521" max="10524" width="5.85546875" style="1" customWidth="1"/>
    <col min="10525" max="10535" width="5.42578125" style="1" customWidth="1"/>
    <col min="10536" max="10536" width="5.85546875" style="1" customWidth="1"/>
    <col min="10537" max="10537" width="6.28515625" style="1" customWidth="1"/>
    <col min="10538" max="10752" width="8.7109375" style="1"/>
    <col min="10753" max="10753" width="16.42578125" style="1" customWidth="1"/>
    <col min="10754" max="10758" width="5.42578125" style="1" customWidth="1"/>
    <col min="10759" max="10763" width="5.5703125" style="1" customWidth="1"/>
    <col min="10764" max="10764" width="5.42578125" style="1" customWidth="1"/>
    <col min="10765" max="10765" width="5.5703125" style="1" customWidth="1"/>
    <col min="10766" max="10776" width="5.42578125" style="1" customWidth="1"/>
    <col min="10777" max="10780" width="5.85546875" style="1" customWidth="1"/>
    <col min="10781" max="10791" width="5.42578125" style="1" customWidth="1"/>
    <col min="10792" max="10792" width="5.85546875" style="1" customWidth="1"/>
    <col min="10793" max="10793" width="6.28515625" style="1" customWidth="1"/>
    <col min="10794" max="11008" width="8.7109375" style="1"/>
    <col min="11009" max="11009" width="16.42578125" style="1" customWidth="1"/>
    <col min="11010" max="11014" width="5.42578125" style="1" customWidth="1"/>
    <col min="11015" max="11019" width="5.5703125" style="1" customWidth="1"/>
    <col min="11020" max="11020" width="5.42578125" style="1" customWidth="1"/>
    <col min="11021" max="11021" width="5.5703125" style="1" customWidth="1"/>
    <col min="11022" max="11032" width="5.42578125" style="1" customWidth="1"/>
    <col min="11033" max="11036" width="5.85546875" style="1" customWidth="1"/>
    <col min="11037" max="11047" width="5.42578125" style="1" customWidth="1"/>
    <col min="11048" max="11048" width="5.85546875" style="1" customWidth="1"/>
    <col min="11049" max="11049" width="6.28515625" style="1" customWidth="1"/>
    <col min="11050" max="11264" width="8.7109375" style="1"/>
    <col min="11265" max="11265" width="16.42578125" style="1" customWidth="1"/>
    <col min="11266" max="11270" width="5.42578125" style="1" customWidth="1"/>
    <col min="11271" max="11275" width="5.5703125" style="1" customWidth="1"/>
    <col min="11276" max="11276" width="5.42578125" style="1" customWidth="1"/>
    <col min="11277" max="11277" width="5.5703125" style="1" customWidth="1"/>
    <col min="11278" max="11288" width="5.42578125" style="1" customWidth="1"/>
    <col min="11289" max="11292" width="5.85546875" style="1" customWidth="1"/>
    <col min="11293" max="11303" width="5.42578125" style="1" customWidth="1"/>
    <col min="11304" max="11304" width="5.85546875" style="1" customWidth="1"/>
    <col min="11305" max="11305" width="6.28515625" style="1" customWidth="1"/>
    <col min="11306" max="11520" width="8.7109375" style="1"/>
    <col min="11521" max="11521" width="16.42578125" style="1" customWidth="1"/>
    <col min="11522" max="11526" width="5.42578125" style="1" customWidth="1"/>
    <col min="11527" max="11531" width="5.5703125" style="1" customWidth="1"/>
    <col min="11532" max="11532" width="5.42578125" style="1" customWidth="1"/>
    <col min="11533" max="11533" width="5.5703125" style="1" customWidth="1"/>
    <col min="11534" max="11544" width="5.42578125" style="1" customWidth="1"/>
    <col min="11545" max="11548" width="5.85546875" style="1" customWidth="1"/>
    <col min="11549" max="11559" width="5.42578125" style="1" customWidth="1"/>
    <col min="11560" max="11560" width="5.85546875" style="1" customWidth="1"/>
    <col min="11561" max="11561" width="6.28515625" style="1" customWidth="1"/>
    <col min="11562" max="11776" width="8.7109375" style="1"/>
    <col min="11777" max="11777" width="16.42578125" style="1" customWidth="1"/>
    <col min="11778" max="11782" width="5.42578125" style="1" customWidth="1"/>
    <col min="11783" max="11787" width="5.5703125" style="1" customWidth="1"/>
    <col min="11788" max="11788" width="5.42578125" style="1" customWidth="1"/>
    <col min="11789" max="11789" width="5.5703125" style="1" customWidth="1"/>
    <col min="11790" max="11800" width="5.42578125" style="1" customWidth="1"/>
    <col min="11801" max="11804" width="5.85546875" style="1" customWidth="1"/>
    <col min="11805" max="11815" width="5.42578125" style="1" customWidth="1"/>
    <col min="11816" max="11816" width="5.85546875" style="1" customWidth="1"/>
    <col min="11817" max="11817" width="6.28515625" style="1" customWidth="1"/>
    <col min="11818" max="12032" width="8.7109375" style="1"/>
    <col min="12033" max="12033" width="16.42578125" style="1" customWidth="1"/>
    <col min="12034" max="12038" width="5.42578125" style="1" customWidth="1"/>
    <col min="12039" max="12043" width="5.5703125" style="1" customWidth="1"/>
    <col min="12044" max="12044" width="5.42578125" style="1" customWidth="1"/>
    <col min="12045" max="12045" width="5.5703125" style="1" customWidth="1"/>
    <col min="12046" max="12056" width="5.42578125" style="1" customWidth="1"/>
    <col min="12057" max="12060" width="5.85546875" style="1" customWidth="1"/>
    <col min="12061" max="12071" width="5.42578125" style="1" customWidth="1"/>
    <col min="12072" max="12072" width="5.85546875" style="1" customWidth="1"/>
    <col min="12073" max="12073" width="6.28515625" style="1" customWidth="1"/>
    <col min="12074" max="12288" width="8.7109375" style="1"/>
    <col min="12289" max="12289" width="16.42578125" style="1" customWidth="1"/>
    <col min="12290" max="12294" width="5.42578125" style="1" customWidth="1"/>
    <col min="12295" max="12299" width="5.5703125" style="1" customWidth="1"/>
    <col min="12300" max="12300" width="5.42578125" style="1" customWidth="1"/>
    <col min="12301" max="12301" width="5.5703125" style="1" customWidth="1"/>
    <col min="12302" max="12312" width="5.42578125" style="1" customWidth="1"/>
    <col min="12313" max="12316" width="5.85546875" style="1" customWidth="1"/>
    <col min="12317" max="12327" width="5.42578125" style="1" customWidth="1"/>
    <col min="12328" max="12328" width="5.85546875" style="1" customWidth="1"/>
    <col min="12329" max="12329" width="6.28515625" style="1" customWidth="1"/>
    <col min="12330" max="12544" width="8.7109375" style="1"/>
    <col min="12545" max="12545" width="16.42578125" style="1" customWidth="1"/>
    <col min="12546" max="12550" width="5.42578125" style="1" customWidth="1"/>
    <col min="12551" max="12555" width="5.5703125" style="1" customWidth="1"/>
    <col min="12556" max="12556" width="5.42578125" style="1" customWidth="1"/>
    <col min="12557" max="12557" width="5.5703125" style="1" customWidth="1"/>
    <col min="12558" max="12568" width="5.42578125" style="1" customWidth="1"/>
    <col min="12569" max="12572" width="5.85546875" style="1" customWidth="1"/>
    <col min="12573" max="12583" width="5.42578125" style="1" customWidth="1"/>
    <col min="12584" max="12584" width="5.85546875" style="1" customWidth="1"/>
    <col min="12585" max="12585" width="6.28515625" style="1" customWidth="1"/>
    <col min="12586" max="12800" width="8.7109375" style="1"/>
    <col min="12801" max="12801" width="16.42578125" style="1" customWidth="1"/>
    <col min="12802" max="12806" width="5.42578125" style="1" customWidth="1"/>
    <col min="12807" max="12811" width="5.5703125" style="1" customWidth="1"/>
    <col min="12812" max="12812" width="5.42578125" style="1" customWidth="1"/>
    <col min="12813" max="12813" width="5.5703125" style="1" customWidth="1"/>
    <col min="12814" max="12824" width="5.42578125" style="1" customWidth="1"/>
    <col min="12825" max="12828" width="5.85546875" style="1" customWidth="1"/>
    <col min="12829" max="12839" width="5.42578125" style="1" customWidth="1"/>
    <col min="12840" max="12840" width="5.85546875" style="1" customWidth="1"/>
    <col min="12841" max="12841" width="6.28515625" style="1" customWidth="1"/>
    <col min="12842" max="13056" width="8.7109375" style="1"/>
    <col min="13057" max="13057" width="16.42578125" style="1" customWidth="1"/>
    <col min="13058" max="13062" width="5.42578125" style="1" customWidth="1"/>
    <col min="13063" max="13067" width="5.5703125" style="1" customWidth="1"/>
    <col min="13068" max="13068" width="5.42578125" style="1" customWidth="1"/>
    <col min="13069" max="13069" width="5.5703125" style="1" customWidth="1"/>
    <col min="13070" max="13080" width="5.42578125" style="1" customWidth="1"/>
    <col min="13081" max="13084" width="5.85546875" style="1" customWidth="1"/>
    <col min="13085" max="13095" width="5.42578125" style="1" customWidth="1"/>
    <col min="13096" max="13096" width="5.85546875" style="1" customWidth="1"/>
    <col min="13097" max="13097" width="6.28515625" style="1" customWidth="1"/>
    <col min="13098" max="13312" width="8.7109375" style="1"/>
    <col min="13313" max="13313" width="16.42578125" style="1" customWidth="1"/>
    <col min="13314" max="13318" width="5.42578125" style="1" customWidth="1"/>
    <col min="13319" max="13323" width="5.5703125" style="1" customWidth="1"/>
    <col min="13324" max="13324" width="5.42578125" style="1" customWidth="1"/>
    <col min="13325" max="13325" width="5.5703125" style="1" customWidth="1"/>
    <col min="13326" max="13336" width="5.42578125" style="1" customWidth="1"/>
    <col min="13337" max="13340" width="5.85546875" style="1" customWidth="1"/>
    <col min="13341" max="13351" width="5.42578125" style="1" customWidth="1"/>
    <col min="13352" max="13352" width="5.85546875" style="1" customWidth="1"/>
    <col min="13353" max="13353" width="6.28515625" style="1" customWidth="1"/>
    <col min="13354" max="13568" width="8.7109375" style="1"/>
    <col min="13569" max="13569" width="16.42578125" style="1" customWidth="1"/>
    <col min="13570" max="13574" width="5.42578125" style="1" customWidth="1"/>
    <col min="13575" max="13579" width="5.5703125" style="1" customWidth="1"/>
    <col min="13580" max="13580" width="5.42578125" style="1" customWidth="1"/>
    <col min="13581" max="13581" width="5.5703125" style="1" customWidth="1"/>
    <col min="13582" max="13592" width="5.42578125" style="1" customWidth="1"/>
    <col min="13593" max="13596" width="5.85546875" style="1" customWidth="1"/>
    <col min="13597" max="13607" width="5.42578125" style="1" customWidth="1"/>
    <col min="13608" max="13608" width="5.85546875" style="1" customWidth="1"/>
    <col min="13609" max="13609" width="6.28515625" style="1" customWidth="1"/>
    <col min="13610" max="13824" width="8.7109375" style="1"/>
    <col min="13825" max="13825" width="16.42578125" style="1" customWidth="1"/>
    <col min="13826" max="13830" width="5.42578125" style="1" customWidth="1"/>
    <col min="13831" max="13835" width="5.5703125" style="1" customWidth="1"/>
    <col min="13836" max="13836" width="5.42578125" style="1" customWidth="1"/>
    <col min="13837" max="13837" width="5.5703125" style="1" customWidth="1"/>
    <col min="13838" max="13848" width="5.42578125" style="1" customWidth="1"/>
    <col min="13849" max="13852" width="5.85546875" style="1" customWidth="1"/>
    <col min="13853" max="13863" width="5.42578125" style="1" customWidth="1"/>
    <col min="13864" max="13864" width="5.85546875" style="1" customWidth="1"/>
    <col min="13865" max="13865" width="6.28515625" style="1" customWidth="1"/>
    <col min="13866" max="14080" width="8.7109375" style="1"/>
    <col min="14081" max="14081" width="16.42578125" style="1" customWidth="1"/>
    <col min="14082" max="14086" width="5.42578125" style="1" customWidth="1"/>
    <col min="14087" max="14091" width="5.5703125" style="1" customWidth="1"/>
    <col min="14092" max="14092" width="5.42578125" style="1" customWidth="1"/>
    <col min="14093" max="14093" width="5.5703125" style="1" customWidth="1"/>
    <col min="14094" max="14104" width="5.42578125" style="1" customWidth="1"/>
    <col min="14105" max="14108" width="5.85546875" style="1" customWidth="1"/>
    <col min="14109" max="14119" width="5.42578125" style="1" customWidth="1"/>
    <col min="14120" max="14120" width="5.85546875" style="1" customWidth="1"/>
    <col min="14121" max="14121" width="6.28515625" style="1" customWidth="1"/>
    <col min="14122" max="14336" width="8.7109375" style="1"/>
    <col min="14337" max="14337" width="16.42578125" style="1" customWidth="1"/>
    <col min="14338" max="14342" width="5.42578125" style="1" customWidth="1"/>
    <col min="14343" max="14347" width="5.5703125" style="1" customWidth="1"/>
    <col min="14348" max="14348" width="5.42578125" style="1" customWidth="1"/>
    <col min="14349" max="14349" width="5.5703125" style="1" customWidth="1"/>
    <col min="14350" max="14360" width="5.42578125" style="1" customWidth="1"/>
    <col min="14361" max="14364" width="5.85546875" style="1" customWidth="1"/>
    <col min="14365" max="14375" width="5.42578125" style="1" customWidth="1"/>
    <col min="14376" max="14376" width="5.85546875" style="1" customWidth="1"/>
    <col min="14377" max="14377" width="6.28515625" style="1" customWidth="1"/>
    <col min="14378" max="14592" width="8.7109375" style="1"/>
    <col min="14593" max="14593" width="16.42578125" style="1" customWidth="1"/>
    <col min="14594" max="14598" width="5.42578125" style="1" customWidth="1"/>
    <col min="14599" max="14603" width="5.5703125" style="1" customWidth="1"/>
    <col min="14604" max="14604" width="5.42578125" style="1" customWidth="1"/>
    <col min="14605" max="14605" width="5.5703125" style="1" customWidth="1"/>
    <col min="14606" max="14616" width="5.42578125" style="1" customWidth="1"/>
    <col min="14617" max="14620" width="5.85546875" style="1" customWidth="1"/>
    <col min="14621" max="14631" width="5.42578125" style="1" customWidth="1"/>
    <col min="14632" max="14632" width="5.85546875" style="1" customWidth="1"/>
    <col min="14633" max="14633" width="6.28515625" style="1" customWidth="1"/>
    <col min="14634" max="14848" width="8.7109375" style="1"/>
    <col min="14849" max="14849" width="16.42578125" style="1" customWidth="1"/>
    <col min="14850" max="14854" width="5.42578125" style="1" customWidth="1"/>
    <col min="14855" max="14859" width="5.5703125" style="1" customWidth="1"/>
    <col min="14860" max="14860" width="5.42578125" style="1" customWidth="1"/>
    <col min="14861" max="14861" width="5.5703125" style="1" customWidth="1"/>
    <col min="14862" max="14872" width="5.42578125" style="1" customWidth="1"/>
    <col min="14873" max="14876" width="5.85546875" style="1" customWidth="1"/>
    <col min="14877" max="14887" width="5.42578125" style="1" customWidth="1"/>
    <col min="14888" max="14888" width="5.85546875" style="1" customWidth="1"/>
    <col min="14889" max="14889" width="6.28515625" style="1" customWidth="1"/>
    <col min="14890" max="15104" width="8.7109375" style="1"/>
    <col min="15105" max="15105" width="16.42578125" style="1" customWidth="1"/>
    <col min="15106" max="15110" width="5.42578125" style="1" customWidth="1"/>
    <col min="15111" max="15115" width="5.5703125" style="1" customWidth="1"/>
    <col min="15116" max="15116" width="5.42578125" style="1" customWidth="1"/>
    <col min="15117" max="15117" width="5.5703125" style="1" customWidth="1"/>
    <col min="15118" max="15128" width="5.42578125" style="1" customWidth="1"/>
    <col min="15129" max="15132" width="5.85546875" style="1" customWidth="1"/>
    <col min="15133" max="15143" width="5.42578125" style="1" customWidth="1"/>
    <col min="15144" max="15144" width="5.85546875" style="1" customWidth="1"/>
    <col min="15145" max="15145" width="6.28515625" style="1" customWidth="1"/>
    <col min="15146" max="15360" width="8.7109375" style="1"/>
    <col min="15361" max="15361" width="16.42578125" style="1" customWidth="1"/>
    <col min="15362" max="15366" width="5.42578125" style="1" customWidth="1"/>
    <col min="15367" max="15371" width="5.5703125" style="1" customWidth="1"/>
    <col min="15372" max="15372" width="5.42578125" style="1" customWidth="1"/>
    <col min="15373" max="15373" width="5.5703125" style="1" customWidth="1"/>
    <col min="15374" max="15384" width="5.42578125" style="1" customWidth="1"/>
    <col min="15385" max="15388" width="5.85546875" style="1" customWidth="1"/>
    <col min="15389" max="15399" width="5.42578125" style="1" customWidth="1"/>
    <col min="15400" max="15400" width="5.85546875" style="1" customWidth="1"/>
    <col min="15401" max="15401" width="6.28515625" style="1" customWidth="1"/>
    <col min="15402" max="15616" width="8.7109375" style="1"/>
    <col min="15617" max="15617" width="16.42578125" style="1" customWidth="1"/>
    <col min="15618" max="15622" width="5.42578125" style="1" customWidth="1"/>
    <col min="15623" max="15627" width="5.5703125" style="1" customWidth="1"/>
    <col min="15628" max="15628" width="5.42578125" style="1" customWidth="1"/>
    <col min="15629" max="15629" width="5.5703125" style="1" customWidth="1"/>
    <col min="15630" max="15640" width="5.42578125" style="1" customWidth="1"/>
    <col min="15641" max="15644" width="5.85546875" style="1" customWidth="1"/>
    <col min="15645" max="15655" width="5.42578125" style="1" customWidth="1"/>
    <col min="15656" max="15656" width="5.85546875" style="1" customWidth="1"/>
    <col min="15657" max="15657" width="6.28515625" style="1" customWidth="1"/>
    <col min="15658" max="15872" width="8.7109375" style="1"/>
    <col min="15873" max="15873" width="16.42578125" style="1" customWidth="1"/>
    <col min="15874" max="15878" width="5.42578125" style="1" customWidth="1"/>
    <col min="15879" max="15883" width="5.5703125" style="1" customWidth="1"/>
    <col min="15884" max="15884" width="5.42578125" style="1" customWidth="1"/>
    <col min="15885" max="15885" width="5.5703125" style="1" customWidth="1"/>
    <col min="15886" max="15896" width="5.42578125" style="1" customWidth="1"/>
    <col min="15897" max="15900" width="5.85546875" style="1" customWidth="1"/>
    <col min="15901" max="15911" width="5.42578125" style="1" customWidth="1"/>
    <col min="15912" max="15912" width="5.85546875" style="1" customWidth="1"/>
    <col min="15913" max="15913" width="6.28515625" style="1" customWidth="1"/>
    <col min="15914" max="16128" width="8.7109375" style="1"/>
    <col min="16129" max="16129" width="16.42578125" style="1" customWidth="1"/>
    <col min="16130" max="16134" width="5.42578125" style="1" customWidth="1"/>
    <col min="16135" max="16139" width="5.5703125" style="1" customWidth="1"/>
    <col min="16140" max="16140" width="5.42578125" style="1" customWidth="1"/>
    <col min="16141" max="16141" width="5.5703125" style="1" customWidth="1"/>
    <col min="16142" max="16152" width="5.42578125" style="1" customWidth="1"/>
    <col min="16153" max="16156" width="5.85546875" style="1" customWidth="1"/>
    <col min="16157" max="16167" width="5.42578125" style="1" customWidth="1"/>
    <col min="16168" max="16168" width="5.85546875" style="1" customWidth="1"/>
    <col min="16169" max="16169" width="6.28515625" style="1" customWidth="1"/>
    <col min="16170" max="16384" width="8.7109375" style="1"/>
  </cols>
  <sheetData>
    <row r="1" spans="1:41" ht="37.5" customHeight="1" x14ac:dyDescent="0.2">
      <c r="A1" s="387" t="s">
        <v>372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87"/>
      <c r="AG1" s="387"/>
      <c r="AH1" s="387"/>
      <c r="AI1" s="387"/>
      <c r="AJ1" s="387"/>
      <c r="AK1" s="387"/>
      <c r="AL1" s="387"/>
      <c r="AM1" s="387"/>
    </row>
    <row r="2" spans="1:41" ht="14.25" customHeight="1" x14ac:dyDescent="0.3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  <c r="AE2" s="412"/>
      <c r="AF2" s="412"/>
      <c r="AG2" s="412"/>
      <c r="AH2" s="412"/>
      <c r="AI2" s="412"/>
      <c r="AJ2" s="412"/>
      <c r="AK2" s="412"/>
      <c r="AL2" s="412"/>
      <c r="AM2" s="412"/>
    </row>
    <row r="3" spans="1:41" ht="17.25" customHeight="1" x14ac:dyDescent="0.2">
      <c r="A3" s="390" t="s">
        <v>49</v>
      </c>
      <c r="B3" s="390" t="s">
        <v>373</v>
      </c>
      <c r="C3" s="390"/>
      <c r="D3" s="390"/>
      <c r="E3" s="390"/>
      <c r="F3" s="390"/>
      <c r="G3" s="390"/>
      <c r="H3" s="390"/>
      <c r="I3" s="390"/>
      <c r="J3" s="390"/>
      <c r="K3" s="390"/>
      <c r="L3" s="390" t="s">
        <v>374</v>
      </c>
      <c r="M3" s="390"/>
      <c r="N3" s="390"/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</row>
    <row r="4" spans="1:41" ht="32.25" customHeight="1" x14ac:dyDescent="0.2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 t="s">
        <v>375</v>
      </c>
      <c r="M4" s="390"/>
      <c r="N4" s="390"/>
      <c r="O4" s="390"/>
      <c r="P4" s="390"/>
      <c r="Q4" s="390"/>
      <c r="R4" s="390"/>
      <c r="S4" s="390"/>
      <c r="T4" s="390"/>
      <c r="U4" s="390"/>
      <c r="V4" s="390" t="s">
        <v>376</v>
      </c>
      <c r="W4" s="390"/>
      <c r="X4" s="390"/>
      <c r="Y4" s="390"/>
      <c r="Z4" s="390"/>
      <c r="AA4" s="390"/>
      <c r="AB4" s="390"/>
      <c r="AC4" s="390"/>
      <c r="AD4" s="390"/>
      <c r="AE4" s="390"/>
      <c r="AF4" s="390" t="s">
        <v>377</v>
      </c>
      <c r="AG4" s="390"/>
      <c r="AH4" s="390"/>
      <c r="AI4" s="390"/>
      <c r="AJ4" s="390"/>
      <c r="AK4" s="390"/>
      <c r="AL4" s="390"/>
      <c r="AM4" s="390"/>
      <c r="AN4" s="390"/>
      <c r="AO4" s="390"/>
    </row>
    <row r="5" spans="1:41" ht="40.5" customHeight="1" x14ac:dyDescent="0.2">
      <c r="A5" s="390"/>
      <c r="B5" s="390" t="s">
        <v>378</v>
      </c>
      <c r="C5" s="390"/>
      <c r="D5" s="390"/>
      <c r="E5" s="390"/>
      <c r="F5" s="390"/>
      <c r="G5" s="390" t="s">
        <v>379</v>
      </c>
      <c r="H5" s="390"/>
      <c r="I5" s="390"/>
      <c r="J5" s="390"/>
      <c r="K5" s="390"/>
      <c r="L5" s="390" t="s">
        <v>378</v>
      </c>
      <c r="M5" s="390"/>
      <c r="N5" s="390"/>
      <c r="O5" s="390"/>
      <c r="P5" s="390"/>
      <c r="Q5" s="390" t="s">
        <v>379</v>
      </c>
      <c r="R5" s="390"/>
      <c r="S5" s="390"/>
      <c r="T5" s="390"/>
      <c r="U5" s="390"/>
      <c r="V5" s="390" t="s">
        <v>378</v>
      </c>
      <c r="W5" s="390"/>
      <c r="X5" s="390"/>
      <c r="Y5" s="390"/>
      <c r="Z5" s="390"/>
      <c r="AA5" s="390" t="s">
        <v>379</v>
      </c>
      <c r="AB5" s="390"/>
      <c r="AC5" s="390"/>
      <c r="AD5" s="390"/>
      <c r="AE5" s="390"/>
      <c r="AF5" s="390" t="s">
        <v>378</v>
      </c>
      <c r="AG5" s="390"/>
      <c r="AH5" s="390"/>
      <c r="AI5" s="390"/>
      <c r="AJ5" s="390"/>
      <c r="AK5" s="390" t="s">
        <v>379</v>
      </c>
      <c r="AL5" s="390"/>
      <c r="AM5" s="390"/>
      <c r="AN5" s="390"/>
      <c r="AO5" s="390"/>
    </row>
    <row r="6" spans="1:41" ht="21.6" customHeight="1" x14ac:dyDescent="0.2">
      <c r="A6" s="390"/>
      <c r="B6" s="390">
        <v>2011</v>
      </c>
      <c r="C6" s="390">
        <v>2012</v>
      </c>
      <c r="D6" s="390">
        <v>2013</v>
      </c>
      <c r="E6" s="390">
        <v>2014</v>
      </c>
      <c r="F6" s="390" t="e">
        <f>#REF!</f>
        <v>#REF!</v>
      </c>
      <c r="G6" s="390">
        <v>2011</v>
      </c>
      <c r="H6" s="390">
        <v>2012</v>
      </c>
      <c r="I6" s="390">
        <v>2013</v>
      </c>
      <c r="J6" s="390">
        <v>2014</v>
      </c>
      <c r="K6" s="390" t="e">
        <f>#REF!</f>
        <v>#REF!</v>
      </c>
      <c r="L6" s="390">
        <v>2011</v>
      </c>
      <c r="M6" s="390">
        <v>2012</v>
      </c>
      <c r="N6" s="390">
        <v>2013</v>
      </c>
      <c r="O6" s="390">
        <v>2014</v>
      </c>
      <c r="P6" s="390" t="e">
        <f>#REF!</f>
        <v>#REF!</v>
      </c>
      <c r="Q6" s="390">
        <v>2011</v>
      </c>
      <c r="R6" s="390">
        <v>2012</v>
      </c>
      <c r="S6" s="390">
        <v>2013</v>
      </c>
      <c r="T6" s="390">
        <v>2014</v>
      </c>
      <c r="U6" s="390" t="e">
        <f>#REF!</f>
        <v>#REF!</v>
      </c>
      <c r="V6" s="390">
        <v>2011</v>
      </c>
      <c r="W6" s="390">
        <v>2012</v>
      </c>
      <c r="X6" s="390">
        <v>2013</v>
      </c>
      <c r="Y6" s="390">
        <v>2014</v>
      </c>
      <c r="Z6" s="390" t="e">
        <f>#REF!</f>
        <v>#REF!</v>
      </c>
      <c r="AA6" s="390">
        <v>2011</v>
      </c>
      <c r="AB6" s="390">
        <v>2012</v>
      </c>
      <c r="AC6" s="390">
        <v>2013</v>
      </c>
      <c r="AD6" s="390">
        <v>2014</v>
      </c>
      <c r="AE6" s="390" t="e">
        <f>#REF!</f>
        <v>#REF!</v>
      </c>
      <c r="AF6" s="390">
        <v>2011</v>
      </c>
      <c r="AG6" s="390">
        <v>2012</v>
      </c>
      <c r="AH6" s="390">
        <v>2013</v>
      </c>
      <c r="AI6" s="390">
        <v>2014</v>
      </c>
      <c r="AJ6" s="390" t="e">
        <f>#REF!</f>
        <v>#REF!</v>
      </c>
      <c r="AK6" s="390">
        <v>2011</v>
      </c>
      <c r="AL6" s="390">
        <v>2012</v>
      </c>
      <c r="AM6" s="390">
        <v>2013</v>
      </c>
      <c r="AN6" s="390">
        <v>2014</v>
      </c>
      <c r="AO6" s="390" t="e">
        <f>#REF!</f>
        <v>#REF!</v>
      </c>
    </row>
    <row r="7" spans="1:41" ht="9" customHeight="1" x14ac:dyDescent="0.2">
      <c r="A7" s="390"/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390"/>
      <c r="X7" s="390"/>
      <c r="Y7" s="390"/>
      <c r="Z7" s="390"/>
      <c r="AA7" s="390"/>
      <c r="AB7" s="390"/>
      <c r="AC7" s="390"/>
      <c r="AD7" s="390"/>
      <c r="AE7" s="390"/>
      <c r="AF7" s="390"/>
      <c r="AG7" s="390"/>
      <c r="AH7" s="390"/>
      <c r="AI7" s="390"/>
      <c r="AJ7" s="390"/>
      <c r="AK7" s="390"/>
      <c r="AL7" s="390"/>
      <c r="AM7" s="390"/>
      <c r="AN7" s="390"/>
      <c r="AO7" s="390"/>
    </row>
    <row r="8" spans="1:41" ht="19.5" customHeight="1" x14ac:dyDescent="0.2">
      <c r="A8" s="230" t="s">
        <v>3</v>
      </c>
      <c r="B8" s="18">
        <v>18</v>
      </c>
      <c r="C8" s="18">
        <v>20</v>
      </c>
      <c r="D8" s="18">
        <v>21</v>
      </c>
      <c r="E8" s="42">
        <v>23</v>
      </c>
      <c r="F8" s="42">
        <v>25</v>
      </c>
      <c r="G8" s="53">
        <v>6.2726512405910233</v>
      </c>
      <c r="H8" s="53">
        <v>6.9283264627429242</v>
      </c>
      <c r="I8" s="53">
        <v>7.1435860802122662</v>
      </c>
      <c r="J8" s="53">
        <v>7.6539101497504163</v>
      </c>
      <c r="K8" s="53">
        <v>8.0352264326808722</v>
      </c>
      <c r="L8" s="42">
        <v>10</v>
      </c>
      <c r="M8" s="42">
        <v>11</v>
      </c>
      <c r="N8" s="42">
        <v>11</v>
      </c>
      <c r="O8" s="42">
        <v>13</v>
      </c>
      <c r="P8" s="42">
        <v>14</v>
      </c>
      <c r="Q8" s="53">
        <v>4.5318589685488986</v>
      </c>
      <c r="R8" s="53">
        <v>4.9305244285073959</v>
      </c>
      <c r="S8" s="53">
        <v>4.8479506390480385</v>
      </c>
      <c r="T8" s="53">
        <v>5.5782021025531003</v>
      </c>
      <c r="U8" s="53">
        <v>6.0072945719802622</v>
      </c>
      <c r="V8" s="42">
        <v>8</v>
      </c>
      <c r="W8" s="42">
        <v>8</v>
      </c>
      <c r="X8" s="42">
        <v>9</v>
      </c>
      <c r="Y8" s="42">
        <v>9</v>
      </c>
      <c r="Z8" s="42">
        <v>10</v>
      </c>
      <c r="AA8" s="53">
        <v>12.10104371502042</v>
      </c>
      <c r="AB8" s="53">
        <v>11.762976032936333</v>
      </c>
      <c r="AC8" s="53">
        <v>12.228260869565217</v>
      </c>
      <c r="AD8" s="53">
        <v>11.526639344262295</v>
      </c>
      <c r="AE8" s="53">
        <v>12.807377049180328</v>
      </c>
      <c r="AF8" s="185">
        <v>1</v>
      </c>
      <c r="AG8" s="42">
        <v>1</v>
      </c>
      <c r="AH8" s="42">
        <v>1</v>
      </c>
      <c r="AI8" s="42">
        <v>1</v>
      </c>
      <c r="AJ8" s="42">
        <v>1</v>
      </c>
      <c r="AK8" s="53">
        <v>0.3</v>
      </c>
      <c r="AL8" s="53">
        <v>0.34641632313714621</v>
      </c>
      <c r="AM8" s="53">
        <v>0.33277870216306155</v>
      </c>
      <c r="AN8" s="218">
        <v>0.3214090573072349</v>
      </c>
      <c r="AO8" s="218">
        <v>0.3214090573072349</v>
      </c>
    </row>
    <row r="9" spans="1:41" ht="19.5" customHeight="1" x14ac:dyDescent="0.2">
      <c r="A9" s="230" t="s">
        <v>4</v>
      </c>
      <c r="B9" s="18">
        <v>7</v>
      </c>
      <c r="C9" s="18">
        <v>7</v>
      </c>
      <c r="D9" s="18">
        <v>7</v>
      </c>
      <c r="E9" s="42">
        <v>7</v>
      </c>
      <c r="F9" s="42">
        <v>7</v>
      </c>
      <c r="G9" s="53">
        <v>8.3832335329341312</v>
      </c>
      <c r="H9" s="53">
        <v>8.3602054221903739</v>
      </c>
      <c r="I9" s="53">
        <v>8.2634871915948533</v>
      </c>
      <c r="J9" s="53">
        <v>8.2227181957006934</v>
      </c>
      <c r="K9" s="53">
        <v>8.2111436950146626</v>
      </c>
      <c r="L9" s="42">
        <v>4</v>
      </c>
      <c r="M9" s="42">
        <v>4</v>
      </c>
      <c r="N9" s="42">
        <v>4</v>
      </c>
      <c r="O9" s="42">
        <v>4</v>
      </c>
      <c r="P9" s="42">
        <v>4</v>
      </c>
      <c r="Q9" s="53">
        <v>6.5854461639776094</v>
      </c>
      <c r="R9" s="53">
        <v>6.5670661631915941</v>
      </c>
      <c r="S9" s="53">
        <v>6.5703022339027592</v>
      </c>
      <c r="T9" s="53">
        <v>6.5821951620865562</v>
      </c>
      <c r="U9" s="53">
        <v>6.5821951620865562</v>
      </c>
      <c r="V9" s="42">
        <v>3</v>
      </c>
      <c r="W9" s="42">
        <v>3</v>
      </c>
      <c r="X9" s="42">
        <v>3</v>
      </c>
      <c r="Y9" s="42">
        <v>3</v>
      </c>
      <c r="Z9" s="42">
        <v>3</v>
      </c>
      <c r="AA9" s="53">
        <v>13.736263736263735</v>
      </c>
      <c r="AB9" s="53">
        <v>13.049151805132666</v>
      </c>
      <c r="AC9" s="53">
        <v>12.371134020618557</v>
      </c>
      <c r="AD9" s="53">
        <v>12.254901960784315</v>
      </c>
      <c r="AE9" s="53">
        <v>12.254901960784315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53">
        <v>0</v>
      </c>
      <c r="AL9" s="53">
        <v>0</v>
      </c>
      <c r="AM9" s="377">
        <v>0</v>
      </c>
      <c r="AN9" s="218">
        <v>0</v>
      </c>
      <c r="AO9" s="218">
        <v>0</v>
      </c>
    </row>
    <row r="10" spans="1:41" ht="19.5" customHeight="1" x14ac:dyDescent="0.2">
      <c r="A10" s="230" t="s">
        <v>5</v>
      </c>
      <c r="B10" s="18">
        <v>7</v>
      </c>
      <c r="C10" s="18">
        <v>6</v>
      </c>
      <c r="D10" s="18">
        <v>7</v>
      </c>
      <c r="E10" s="42">
        <v>9</v>
      </c>
      <c r="F10" s="42">
        <v>9</v>
      </c>
      <c r="G10" s="53">
        <v>5.5973132896209821</v>
      </c>
      <c r="H10" s="53">
        <v>4.815409309791332</v>
      </c>
      <c r="I10" s="53">
        <v>5.5865921787709496</v>
      </c>
      <c r="J10" s="53">
        <v>7.2868593636142824</v>
      </c>
      <c r="K10" s="53">
        <v>7.2780203784570601</v>
      </c>
      <c r="L10" s="42">
        <v>3</v>
      </c>
      <c r="M10" s="42">
        <v>2</v>
      </c>
      <c r="N10" s="42">
        <v>2</v>
      </c>
      <c r="O10" s="42">
        <v>4</v>
      </c>
      <c r="P10" s="42">
        <v>4</v>
      </c>
      <c r="Q10" s="53">
        <v>3.3568311513930849</v>
      </c>
      <c r="R10" s="53">
        <v>2.2591212018524796</v>
      </c>
      <c r="S10" s="53">
        <v>2.3137436372049978</v>
      </c>
      <c r="T10" s="53">
        <v>4.655493482309125</v>
      </c>
      <c r="U10" s="53">
        <v>4.655493482309125</v>
      </c>
      <c r="V10" s="42">
        <v>3</v>
      </c>
      <c r="W10" s="42">
        <v>3</v>
      </c>
      <c r="X10" s="42">
        <v>4</v>
      </c>
      <c r="Y10" s="42">
        <v>5</v>
      </c>
      <c r="Z10" s="42">
        <v>5</v>
      </c>
      <c r="AA10" s="53">
        <v>8.8157508081104901</v>
      </c>
      <c r="AB10" s="53">
        <v>8.5154697700823156</v>
      </c>
      <c r="AC10" s="53">
        <v>10.790396547073104</v>
      </c>
      <c r="AD10" s="53">
        <v>13.248542660307367</v>
      </c>
      <c r="AE10" s="53">
        <v>13.248542660307367</v>
      </c>
      <c r="AF10" s="42">
        <v>1</v>
      </c>
      <c r="AG10" s="42">
        <v>1</v>
      </c>
      <c r="AH10" s="42">
        <v>0</v>
      </c>
      <c r="AI10" s="42">
        <v>0</v>
      </c>
      <c r="AJ10" s="42">
        <v>0</v>
      </c>
      <c r="AK10" s="53">
        <v>0.79961618423156888</v>
      </c>
      <c r="AL10" s="53">
        <v>0.8025682182985554</v>
      </c>
      <c r="AM10" s="377">
        <v>0</v>
      </c>
      <c r="AN10" s="218">
        <v>0</v>
      </c>
      <c r="AO10" s="218">
        <v>0</v>
      </c>
    </row>
    <row r="11" spans="1:41" ht="19.5" customHeight="1" x14ac:dyDescent="0.2">
      <c r="A11" s="230" t="s">
        <v>6</v>
      </c>
      <c r="B11" s="18">
        <v>10</v>
      </c>
      <c r="C11" s="18">
        <v>9</v>
      </c>
      <c r="D11" s="18">
        <v>11</v>
      </c>
      <c r="E11" s="42">
        <v>10</v>
      </c>
      <c r="F11" s="42">
        <v>9</v>
      </c>
      <c r="G11" s="53">
        <v>7.3556454578889294</v>
      </c>
      <c r="H11" s="53">
        <v>6.6627183891027535</v>
      </c>
      <c r="I11" s="53">
        <v>8.1162842175164176</v>
      </c>
      <c r="J11" s="53">
        <v>7.3502388827636898</v>
      </c>
      <c r="K11" s="53">
        <v>6.607929515418502</v>
      </c>
      <c r="L11" s="42">
        <v>4</v>
      </c>
      <c r="M11" s="42">
        <v>3</v>
      </c>
      <c r="N11" s="42">
        <v>4</v>
      </c>
      <c r="O11" s="42">
        <v>4</v>
      </c>
      <c r="P11" s="42">
        <v>5</v>
      </c>
      <c r="Q11" s="53">
        <v>4.2535091450446618</v>
      </c>
      <c r="R11" s="53">
        <v>3.2202662086732503</v>
      </c>
      <c r="S11" s="53">
        <v>4.3043150758635536</v>
      </c>
      <c r="T11" s="53">
        <v>4.3266630611141155</v>
      </c>
      <c r="U11" s="53">
        <v>5.408328826392645</v>
      </c>
      <c r="V11" s="42">
        <v>3</v>
      </c>
      <c r="W11" s="42">
        <v>3</v>
      </c>
      <c r="X11" s="42">
        <v>4</v>
      </c>
      <c r="Y11" s="42">
        <v>4</v>
      </c>
      <c r="Z11" s="42">
        <v>3</v>
      </c>
      <c r="AA11" s="53">
        <v>7.6472087687993886</v>
      </c>
      <c r="AB11" s="53">
        <v>7.3099415204678362</v>
      </c>
      <c r="AC11" s="53">
        <v>9.2764378478664185</v>
      </c>
      <c r="AD11" s="53">
        <v>9.1428571428571423</v>
      </c>
      <c r="AE11" s="53">
        <v>6.8571428571428568</v>
      </c>
      <c r="AF11" s="42">
        <v>3</v>
      </c>
      <c r="AG11" s="42">
        <v>3</v>
      </c>
      <c r="AH11" s="42">
        <v>2</v>
      </c>
      <c r="AI11" s="42">
        <v>2</v>
      </c>
      <c r="AJ11" s="42">
        <v>1</v>
      </c>
      <c r="AK11" s="53">
        <v>2.206693637366679</v>
      </c>
      <c r="AL11" s="53">
        <v>2.2209061297009178</v>
      </c>
      <c r="AM11" s="377">
        <v>1.470047776552738</v>
      </c>
      <c r="AN11" s="218">
        <v>1.4684287812041117</v>
      </c>
      <c r="AO11" s="218">
        <v>0.73421439060205584</v>
      </c>
    </row>
    <row r="12" spans="1:41" ht="19.5" customHeight="1" x14ac:dyDescent="0.2">
      <c r="A12" s="230" t="s">
        <v>7</v>
      </c>
      <c r="B12" s="18">
        <v>14</v>
      </c>
      <c r="C12" s="18">
        <v>13</v>
      </c>
      <c r="D12" s="18">
        <v>13</v>
      </c>
      <c r="E12" s="42">
        <v>16</v>
      </c>
      <c r="F12" s="42">
        <v>17</v>
      </c>
      <c r="G12" s="53">
        <v>9.3345779437258294</v>
      </c>
      <c r="H12" s="53">
        <v>8.85679247853931</v>
      </c>
      <c r="I12" s="53">
        <v>8.9574863915110594</v>
      </c>
      <c r="J12" s="53">
        <v>11.030679076180627</v>
      </c>
      <c r="K12" s="53">
        <v>11.771222822323779</v>
      </c>
      <c r="L12" s="42">
        <v>6</v>
      </c>
      <c r="M12" s="42">
        <v>6</v>
      </c>
      <c r="N12" s="42">
        <v>6</v>
      </c>
      <c r="O12" s="42">
        <v>9</v>
      </c>
      <c r="P12" s="42">
        <v>8</v>
      </c>
      <c r="Q12" s="53">
        <v>5.8309037900874632</v>
      </c>
      <c r="R12" s="53">
        <v>5.9612518628912072</v>
      </c>
      <c r="S12" s="53">
        <v>6.0186578393018353</v>
      </c>
      <c r="T12" s="53">
        <v>9.120389136603162</v>
      </c>
      <c r="U12" s="53">
        <v>8.1070125658694767</v>
      </c>
      <c r="V12" s="42">
        <v>5</v>
      </c>
      <c r="W12" s="42">
        <v>5</v>
      </c>
      <c r="X12" s="42">
        <v>5</v>
      </c>
      <c r="Y12" s="42">
        <v>5</v>
      </c>
      <c r="Z12" s="42">
        <v>7</v>
      </c>
      <c r="AA12" s="53">
        <v>11.57675387821255</v>
      </c>
      <c r="AB12" s="53">
        <v>11.394712853236099</v>
      </c>
      <c r="AC12" s="53">
        <v>11.022927689594356</v>
      </c>
      <c r="AD12" s="53">
        <v>10.931351114997813</v>
      </c>
      <c r="AE12" s="53">
        <v>15.30389156099694</v>
      </c>
      <c r="AF12" s="42">
        <v>3</v>
      </c>
      <c r="AG12" s="42">
        <v>2</v>
      </c>
      <c r="AH12" s="42">
        <v>2</v>
      </c>
      <c r="AI12" s="42">
        <v>2</v>
      </c>
      <c r="AJ12" s="42">
        <v>2</v>
      </c>
      <c r="AK12" s="53">
        <v>2.0002667022269636</v>
      </c>
      <c r="AL12" s="53">
        <v>1.362583458236817</v>
      </c>
      <c r="AM12" s="377">
        <v>1.3788348845225784</v>
      </c>
      <c r="AN12" s="218">
        <v>1.3848497438027974</v>
      </c>
      <c r="AO12" s="218">
        <v>1.3848497438027974</v>
      </c>
    </row>
    <row r="13" spans="1:41" ht="19.5" customHeight="1" x14ac:dyDescent="0.2">
      <c r="A13" s="230" t="s">
        <v>8</v>
      </c>
      <c r="B13" s="18">
        <v>10</v>
      </c>
      <c r="C13" s="18">
        <v>12</v>
      </c>
      <c r="D13" s="18">
        <v>12</v>
      </c>
      <c r="E13" s="42">
        <v>11</v>
      </c>
      <c r="F13" s="42">
        <v>11</v>
      </c>
      <c r="G13" s="53">
        <v>8.7703911594457118</v>
      </c>
      <c r="H13" s="53">
        <v>10.549450549450549</v>
      </c>
      <c r="I13" s="53">
        <v>10.434782608695652</v>
      </c>
      <c r="J13" s="53">
        <v>9.7276264591439681</v>
      </c>
      <c r="K13" s="53">
        <v>9.682246281137223</v>
      </c>
      <c r="L13" s="42">
        <v>3</v>
      </c>
      <c r="M13" s="42">
        <v>4</v>
      </c>
      <c r="N13" s="42">
        <v>4</v>
      </c>
      <c r="O13" s="42">
        <v>4</v>
      </c>
      <c r="P13" s="42">
        <v>4</v>
      </c>
      <c r="Q13" s="53">
        <v>4.0716612377850163</v>
      </c>
      <c r="R13" s="53">
        <v>5.4318305268875609</v>
      </c>
      <c r="S13" s="53">
        <v>5.5944055944055942</v>
      </c>
      <c r="T13" s="53">
        <v>5.6203456512575523</v>
      </c>
      <c r="U13" s="53">
        <v>5.6203456512575523</v>
      </c>
      <c r="V13" s="42">
        <v>4</v>
      </c>
      <c r="W13" s="42">
        <v>4</v>
      </c>
      <c r="X13" s="42">
        <v>5</v>
      </c>
      <c r="Y13" s="42">
        <v>6</v>
      </c>
      <c r="Z13" s="42">
        <v>5</v>
      </c>
      <c r="AA13" s="53">
        <v>10.386912490262269</v>
      </c>
      <c r="AB13" s="53">
        <v>9.9825305714998755</v>
      </c>
      <c r="AC13" s="53">
        <v>12.025012025012025</v>
      </c>
      <c r="AD13" s="53">
        <v>14.137606032045241</v>
      </c>
      <c r="AE13" s="53">
        <v>11.781338360037701</v>
      </c>
      <c r="AF13" s="185">
        <v>4</v>
      </c>
      <c r="AG13" s="42">
        <v>4</v>
      </c>
      <c r="AH13" s="42">
        <v>3</v>
      </c>
      <c r="AI13" s="42">
        <v>1</v>
      </c>
      <c r="AJ13" s="42">
        <v>2</v>
      </c>
      <c r="AK13" s="53">
        <v>3.5</v>
      </c>
      <c r="AL13" s="53">
        <v>3.5164835164835164</v>
      </c>
      <c r="AM13" s="377">
        <v>2.6529890343119913</v>
      </c>
      <c r="AN13" s="218">
        <v>0.88020420737611127</v>
      </c>
      <c r="AO13" s="218">
        <v>1.7604084147522225</v>
      </c>
    </row>
    <row r="14" spans="1:41" ht="19.5" customHeight="1" x14ac:dyDescent="0.2">
      <c r="A14" s="230" t="s">
        <v>27</v>
      </c>
      <c r="B14" s="18">
        <v>15</v>
      </c>
      <c r="C14" s="18">
        <v>16</v>
      </c>
      <c r="D14" s="18">
        <v>15</v>
      </c>
      <c r="E14" s="42">
        <v>18</v>
      </c>
      <c r="F14" s="42">
        <v>16</v>
      </c>
      <c r="G14" s="53">
        <v>8.1855388813096859</v>
      </c>
      <c r="H14" s="53">
        <v>8.760882658927887</v>
      </c>
      <c r="I14" s="53">
        <v>8.1886668850311164</v>
      </c>
      <c r="J14" s="53">
        <v>9.6779396741760308</v>
      </c>
      <c r="K14" s="53">
        <v>8.5265121236344257</v>
      </c>
      <c r="L14" s="42">
        <v>7</v>
      </c>
      <c r="M14" s="42">
        <v>8</v>
      </c>
      <c r="N14" s="42">
        <v>7</v>
      </c>
      <c r="O14" s="42">
        <v>9</v>
      </c>
      <c r="P14" s="42">
        <v>8</v>
      </c>
      <c r="Q14" s="53">
        <v>6.2122825701100464</v>
      </c>
      <c r="R14" s="53">
        <v>7.191011235955056</v>
      </c>
      <c r="S14" s="53">
        <v>6.2555853440571942</v>
      </c>
      <c r="T14" s="53">
        <v>8.0544120279219609</v>
      </c>
      <c r="U14" s="53">
        <v>7.1594773581528548</v>
      </c>
      <c r="V14" s="42">
        <v>7</v>
      </c>
      <c r="W14" s="42">
        <v>7</v>
      </c>
      <c r="X14" s="42">
        <v>8</v>
      </c>
      <c r="Y14" s="42">
        <v>9</v>
      </c>
      <c r="Z14" s="42">
        <v>8</v>
      </c>
      <c r="AA14" s="53">
        <v>10.385756676557863</v>
      </c>
      <c r="AB14" s="53">
        <v>10.007147962830594</v>
      </c>
      <c r="AC14" s="53">
        <v>10.797678499122689</v>
      </c>
      <c r="AD14" s="53">
        <v>11.856145435384008</v>
      </c>
      <c r="AE14" s="53">
        <v>10.538795942563562</v>
      </c>
      <c r="AF14" s="42">
        <v>1</v>
      </c>
      <c r="AG14" s="42">
        <v>1</v>
      </c>
      <c r="AH14" s="42">
        <v>0</v>
      </c>
      <c r="AI14" s="42">
        <v>0</v>
      </c>
      <c r="AJ14" s="42">
        <v>0</v>
      </c>
      <c r="AK14" s="53">
        <v>0.54570259208731242</v>
      </c>
      <c r="AL14" s="53">
        <v>0.54755516618299294</v>
      </c>
      <c r="AM14" s="377">
        <v>0</v>
      </c>
      <c r="AN14" s="218">
        <v>0</v>
      </c>
      <c r="AO14" s="218">
        <v>0</v>
      </c>
    </row>
    <row r="15" spans="1:41" ht="19.5" customHeight="1" x14ac:dyDescent="0.2">
      <c r="A15" s="230" t="s">
        <v>28</v>
      </c>
      <c r="B15" s="18">
        <v>10</v>
      </c>
      <c r="C15" s="18">
        <v>11</v>
      </c>
      <c r="D15" s="18">
        <v>10</v>
      </c>
      <c r="E15" s="42">
        <v>13</v>
      </c>
      <c r="F15" s="42">
        <v>13</v>
      </c>
      <c r="G15" s="53">
        <v>6.67779632721202</v>
      </c>
      <c r="H15" s="53">
        <v>7.5373441140194597</v>
      </c>
      <c r="I15" s="53">
        <v>6.9008350010351256</v>
      </c>
      <c r="J15" s="53">
        <v>8.9169353179230395</v>
      </c>
      <c r="K15" s="53">
        <v>8.9102124742974649</v>
      </c>
      <c r="L15" s="42">
        <v>5</v>
      </c>
      <c r="M15" s="42">
        <v>6</v>
      </c>
      <c r="N15" s="42">
        <v>7</v>
      </c>
      <c r="O15" s="42">
        <v>8</v>
      </c>
      <c r="P15" s="42">
        <v>8</v>
      </c>
      <c r="Q15" s="53">
        <v>5.157829585310501</v>
      </c>
      <c r="R15" s="53">
        <v>6.3264445381695484</v>
      </c>
      <c r="S15" s="53">
        <v>7.4199703201187193</v>
      </c>
      <c r="T15" s="53">
        <v>8.5269665316563632</v>
      </c>
      <c r="U15" s="53">
        <v>8.5269665316563632</v>
      </c>
      <c r="V15" s="42">
        <v>5</v>
      </c>
      <c r="W15" s="42">
        <v>5</v>
      </c>
      <c r="X15" s="42">
        <v>3</v>
      </c>
      <c r="Y15" s="42">
        <v>5</v>
      </c>
      <c r="Z15" s="42">
        <v>5</v>
      </c>
      <c r="AA15" s="53">
        <v>10.466820180029307</v>
      </c>
      <c r="AB15" s="53">
        <v>10.204081632653061</v>
      </c>
      <c r="AC15" s="53">
        <v>5.8309037900874632</v>
      </c>
      <c r="AD15" s="53">
        <v>9.6006144393241168</v>
      </c>
      <c r="AE15" s="53">
        <v>9.6006144393241168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53">
        <v>0</v>
      </c>
      <c r="AL15" s="53">
        <v>0</v>
      </c>
      <c r="AM15" s="377">
        <v>0</v>
      </c>
      <c r="AN15" s="218">
        <v>0</v>
      </c>
      <c r="AO15" s="218">
        <v>0</v>
      </c>
    </row>
    <row r="16" spans="1:41" ht="19.5" customHeight="1" x14ac:dyDescent="0.2">
      <c r="A16" s="230" t="s">
        <v>9</v>
      </c>
      <c r="B16" s="18">
        <v>11</v>
      </c>
      <c r="C16" s="18">
        <v>11</v>
      </c>
      <c r="D16" s="18">
        <v>11</v>
      </c>
      <c r="E16" s="42">
        <v>11</v>
      </c>
      <c r="F16" s="42">
        <v>13</v>
      </c>
      <c r="G16" s="53">
        <v>6.4493433395872417</v>
      </c>
      <c r="H16" s="53">
        <v>6.4466975326730349</v>
      </c>
      <c r="I16" s="53">
        <v>6.4751589357193309</v>
      </c>
      <c r="J16" s="53">
        <v>6.5499583184470644</v>
      </c>
      <c r="K16" s="53">
        <v>7.8384082001808864</v>
      </c>
      <c r="L16" s="42">
        <v>4</v>
      </c>
      <c r="M16" s="42">
        <v>4</v>
      </c>
      <c r="N16" s="42">
        <v>4</v>
      </c>
      <c r="O16" s="42">
        <v>4</v>
      </c>
      <c r="P16" s="42">
        <v>5</v>
      </c>
      <c r="Q16" s="53">
        <v>3.3408502463877059</v>
      </c>
      <c r="R16" s="53">
        <v>3.4033863694375905</v>
      </c>
      <c r="S16" s="53">
        <v>3.4746351633078527</v>
      </c>
      <c r="T16" s="53">
        <v>3.5388834822613466</v>
      </c>
      <c r="U16" s="53">
        <v>4.4236043528266835</v>
      </c>
      <c r="V16" s="42">
        <v>4</v>
      </c>
      <c r="W16" s="42">
        <v>4</v>
      </c>
      <c r="X16" s="42">
        <v>4</v>
      </c>
      <c r="Y16" s="42">
        <v>4</v>
      </c>
      <c r="Z16" s="42">
        <v>5</v>
      </c>
      <c r="AA16" s="53">
        <v>8.1933633756657116</v>
      </c>
      <c r="AB16" s="53">
        <v>7.8585461689587426</v>
      </c>
      <c r="AC16" s="53">
        <v>7.5728890571753125</v>
      </c>
      <c r="AD16" s="53">
        <v>7.5728890571753125</v>
      </c>
      <c r="AE16" s="53">
        <v>9.4661113214691408</v>
      </c>
      <c r="AF16" s="42">
        <v>3</v>
      </c>
      <c r="AG16" s="42">
        <v>3</v>
      </c>
      <c r="AH16" s="42">
        <v>3</v>
      </c>
      <c r="AI16" s="42">
        <v>3</v>
      </c>
      <c r="AJ16" s="42">
        <v>3</v>
      </c>
      <c r="AK16" s="53">
        <v>1.7589118198874296</v>
      </c>
      <c r="AL16" s="53">
        <v>1.7581902361835551</v>
      </c>
      <c r="AM16" s="377">
        <v>1.7863522686673812</v>
      </c>
      <c r="AN16" s="218">
        <v>1.8088634308109737</v>
      </c>
      <c r="AO16" s="218">
        <v>1.8088634308109737</v>
      </c>
    </row>
    <row r="17" spans="1:41" ht="19.5" customHeight="1" x14ac:dyDescent="0.2">
      <c r="A17" s="230" t="s">
        <v>10</v>
      </c>
      <c r="B17" s="18">
        <v>6</v>
      </c>
      <c r="C17" s="18">
        <v>5</v>
      </c>
      <c r="D17" s="18">
        <v>6</v>
      </c>
      <c r="E17" s="42">
        <v>7</v>
      </c>
      <c r="F17" s="42">
        <v>7</v>
      </c>
      <c r="G17" s="53">
        <v>6.3445067146029395</v>
      </c>
      <c r="H17" s="53">
        <v>5.249895002099958</v>
      </c>
      <c r="I17" s="53">
        <v>6.1506919528446948</v>
      </c>
      <c r="J17" s="53">
        <v>7.0557403487551662</v>
      </c>
      <c r="K17" s="53">
        <v>6.9811508925900068</v>
      </c>
      <c r="L17" s="42">
        <v>3</v>
      </c>
      <c r="M17" s="42">
        <v>3</v>
      </c>
      <c r="N17" s="42">
        <v>3</v>
      </c>
      <c r="O17" s="42">
        <v>3</v>
      </c>
      <c r="P17" s="42">
        <v>4</v>
      </c>
      <c r="Q17" s="53">
        <v>4.3115837884449553</v>
      </c>
      <c r="R17" s="53">
        <v>4.2741131215272832</v>
      </c>
      <c r="S17" s="53">
        <v>4.2241622078287806</v>
      </c>
      <c r="T17" s="53">
        <v>4.2010922839938383</v>
      </c>
      <c r="U17" s="53">
        <v>5.601456378658451</v>
      </c>
      <c r="V17" s="42">
        <v>2</v>
      </c>
      <c r="W17" s="42">
        <v>2</v>
      </c>
      <c r="X17" s="42">
        <v>3</v>
      </c>
      <c r="Y17" s="42">
        <v>4</v>
      </c>
      <c r="Z17" s="42">
        <v>3</v>
      </c>
      <c r="AA17" s="53">
        <v>8.1866557511256648</v>
      </c>
      <c r="AB17" s="53">
        <v>7.7942322681215899</v>
      </c>
      <c r="AC17" s="53">
        <v>10.642071656615821</v>
      </c>
      <c r="AD17" s="53">
        <v>13.86001386001386</v>
      </c>
      <c r="AE17" s="53">
        <v>10.395010395010395</v>
      </c>
      <c r="AF17" s="42">
        <v>1</v>
      </c>
      <c r="AG17" s="42">
        <v>0</v>
      </c>
      <c r="AH17" s="42">
        <v>0</v>
      </c>
      <c r="AI17" s="42">
        <v>0</v>
      </c>
      <c r="AJ17" s="42">
        <v>0</v>
      </c>
      <c r="AK17" s="53">
        <v>1.0574177857671565</v>
      </c>
      <c r="AL17" s="53">
        <v>0</v>
      </c>
      <c r="AM17" s="377">
        <v>0</v>
      </c>
      <c r="AN17" s="218">
        <v>0</v>
      </c>
      <c r="AO17" s="218">
        <v>0</v>
      </c>
    </row>
    <row r="18" spans="1:41" ht="24" customHeight="1" x14ac:dyDescent="0.2">
      <c r="A18" s="232" t="s">
        <v>380</v>
      </c>
      <c r="B18" s="18">
        <v>108</v>
      </c>
      <c r="C18" s="18">
        <v>110</v>
      </c>
      <c r="D18" s="18">
        <v>113</v>
      </c>
      <c r="E18" s="42">
        <v>125</v>
      </c>
      <c r="F18" s="42">
        <v>127</v>
      </c>
      <c r="G18" s="53">
        <v>7.2308516336368509</v>
      </c>
      <c r="H18" s="53">
        <v>7.3971957903231234</v>
      </c>
      <c r="I18" s="53">
        <v>7.5577195751625244</v>
      </c>
      <c r="J18" s="53">
        <v>8.320852055250457</v>
      </c>
      <c r="K18" s="53">
        <v>8.3887076106054401</v>
      </c>
      <c r="L18" s="42">
        <v>49</v>
      </c>
      <c r="M18" s="42">
        <v>51</v>
      </c>
      <c r="N18" s="42">
        <v>52</v>
      </c>
      <c r="O18" s="42">
        <v>62</v>
      </c>
      <c r="P18" s="42">
        <v>64</v>
      </c>
      <c r="Q18" s="53">
        <v>4.7100892033220552</v>
      </c>
      <c r="R18" s="53">
        <v>4.9332559489262913</v>
      </c>
      <c r="S18" s="53">
        <v>5.0450170754424093</v>
      </c>
      <c r="T18" s="53">
        <v>6.0075190884074257</v>
      </c>
      <c r="U18" s="53">
        <v>6.2013100267431494</v>
      </c>
      <c r="V18" s="42">
        <v>44</v>
      </c>
      <c r="W18" s="42">
        <v>44</v>
      </c>
      <c r="X18" s="42">
        <v>48</v>
      </c>
      <c r="Y18" s="42">
        <v>54</v>
      </c>
      <c r="Z18" s="42">
        <v>54</v>
      </c>
      <c r="AA18" s="53">
        <v>10.201006190156029</v>
      </c>
      <c r="AB18" s="53">
        <v>9.8493497190696839</v>
      </c>
      <c r="AC18" s="53">
        <v>10.179628019426124</v>
      </c>
      <c r="AD18" s="53">
        <v>11.205644324548661</v>
      </c>
      <c r="AE18" s="53">
        <v>11.205644324548661</v>
      </c>
      <c r="AF18" s="185">
        <v>17</v>
      </c>
      <c r="AG18" s="42">
        <v>15</v>
      </c>
      <c r="AH18" s="42">
        <v>11</v>
      </c>
      <c r="AI18" s="42">
        <v>9</v>
      </c>
      <c r="AJ18" s="42">
        <v>9</v>
      </c>
      <c r="AK18" s="53">
        <v>1.1000000000000001</v>
      </c>
      <c r="AL18" s="53">
        <v>1.0087085168622441</v>
      </c>
      <c r="AM18" s="377">
        <v>0.73223498086204031</v>
      </c>
      <c r="AN18" s="218">
        <v>0.59447534248385003</v>
      </c>
      <c r="AO18" s="218">
        <v>0.59447534248385003</v>
      </c>
    </row>
    <row r="19" spans="1:41" ht="19.5" customHeight="1" x14ac:dyDescent="0.2">
      <c r="A19" s="233" t="s">
        <v>96</v>
      </c>
      <c r="B19" s="18">
        <v>38</v>
      </c>
      <c r="C19" s="18">
        <v>31</v>
      </c>
      <c r="D19" s="18">
        <v>35</v>
      </c>
      <c r="E19" s="42">
        <v>41</v>
      </c>
      <c r="F19" s="42">
        <v>42</v>
      </c>
      <c r="G19" s="53">
        <v>6.6468427496938958</v>
      </c>
      <c r="H19" s="53">
        <v>5.1908908238446081</v>
      </c>
      <c r="I19" s="53">
        <v>5.7539291115933455</v>
      </c>
      <c r="J19" s="53">
        <v>6.6753500488440247</v>
      </c>
      <c r="K19" s="53">
        <v>6.7405992713733172</v>
      </c>
      <c r="L19" s="42">
        <v>20</v>
      </c>
      <c r="M19" s="42">
        <v>14</v>
      </c>
      <c r="N19" s="42">
        <v>17</v>
      </c>
      <c r="O19" s="42">
        <v>22</v>
      </c>
      <c r="P19" s="42">
        <v>23</v>
      </c>
      <c r="Q19" s="53">
        <v>4.4148161229084808</v>
      </c>
      <c r="R19" s="53">
        <v>3.0389858470087696</v>
      </c>
      <c r="S19" s="53">
        <v>3.6838797755000323</v>
      </c>
      <c r="T19" s="53">
        <v>4.7394385919558806</v>
      </c>
      <c r="U19" s="53">
        <v>4.9548676188629655</v>
      </c>
      <c r="V19" s="42">
        <v>18</v>
      </c>
      <c r="W19" s="42">
        <v>17</v>
      </c>
      <c r="X19" s="42">
        <v>17</v>
      </c>
      <c r="Y19" s="42">
        <v>19</v>
      </c>
      <c r="Z19" s="42">
        <v>19</v>
      </c>
      <c r="AA19" s="53">
        <v>12.925463162429986</v>
      </c>
      <c r="AB19" s="53">
        <v>11.790817034262727</v>
      </c>
      <c r="AC19" s="53">
        <v>11.130753617494925</v>
      </c>
      <c r="AD19" s="53">
        <v>11.95720578980491</v>
      </c>
      <c r="AE19" s="53">
        <v>11.95720578980491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53">
        <v>0</v>
      </c>
      <c r="AL19" s="53">
        <v>0</v>
      </c>
      <c r="AM19" s="377">
        <v>0</v>
      </c>
      <c r="AN19" s="218">
        <v>0</v>
      </c>
      <c r="AO19" s="218">
        <v>0</v>
      </c>
    </row>
    <row r="20" spans="1:41" ht="31.5" customHeight="1" x14ac:dyDescent="0.2">
      <c r="A20" s="232" t="s">
        <v>381</v>
      </c>
      <c r="B20" s="18">
        <v>146</v>
      </c>
      <c r="C20" s="18">
        <v>141</v>
      </c>
      <c r="D20" s="18">
        <v>148</v>
      </c>
      <c r="E20" s="42">
        <v>166</v>
      </c>
      <c r="F20" s="42">
        <v>169</v>
      </c>
      <c r="G20" s="53">
        <v>7.0691909165738638</v>
      </c>
      <c r="H20" s="53">
        <v>6.7650233897085279</v>
      </c>
      <c r="I20" s="53">
        <v>7.0360932567603545</v>
      </c>
      <c r="J20" s="53">
        <v>7.8433225448274229</v>
      </c>
      <c r="K20" s="53">
        <v>7.9081716213623583</v>
      </c>
      <c r="L20" s="42">
        <v>69</v>
      </c>
      <c r="M20" s="42">
        <v>65</v>
      </c>
      <c r="N20" s="42">
        <v>69</v>
      </c>
      <c r="O20" s="42">
        <v>84</v>
      </c>
      <c r="P20" s="42">
        <v>87</v>
      </c>
      <c r="Q20" s="53">
        <v>4.6205150869862184</v>
      </c>
      <c r="R20" s="53">
        <v>4.3493389004871261</v>
      </c>
      <c r="S20" s="53">
        <v>4.6240760224904331</v>
      </c>
      <c r="T20" s="53">
        <v>5.6141101301270524</v>
      </c>
      <c r="U20" s="53">
        <v>5.8146140633458758</v>
      </c>
      <c r="V20" s="42">
        <v>62</v>
      </c>
      <c r="W20" s="42">
        <v>61</v>
      </c>
      <c r="X20" s="42">
        <v>65</v>
      </c>
      <c r="Y20" s="42">
        <v>73</v>
      </c>
      <c r="Z20" s="42">
        <v>73</v>
      </c>
      <c r="AA20" s="53">
        <v>10.865945775425438</v>
      </c>
      <c r="AB20" s="53">
        <v>10.323061041444552</v>
      </c>
      <c r="AC20" s="53">
        <v>10.412328196584756</v>
      </c>
      <c r="AD20" s="53">
        <v>11.392009987515605</v>
      </c>
      <c r="AE20" s="53">
        <v>11.392009987515605</v>
      </c>
      <c r="AF20" s="185">
        <v>17</v>
      </c>
      <c r="AG20" s="42">
        <v>15</v>
      </c>
      <c r="AH20" s="42">
        <v>11</v>
      </c>
      <c r="AI20" s="42">
        <v>9</v>
      </c>
      <c r="AJ20" s="42">
        <v>9</v>
      </c>
      <c r="AK20" s="53">
        <v>0.82</v>
      </c>
      <c r="AL20" s="53">
        <v>0.7196833393306945</v>
      </c>
      <c r="AM20" s="377">
        <v>0.51973824092229914</v>
      </c>
      <c r="AN20" s="218">
        <v>0.42114523427373507</v>
      </c>
      <c r="AO20" s="218">
        <v>0.42114523427373507</v>
      </c>
    </row>
    <row r="21" spans="1:41" ht="19.5" customHeight="1" x14ac:dyDescent="0.2">
      <c r="A21" s="232" t="s">
        <v>370</v>
      </c>
      <c r="B21" s="197" t="s">
        <v>130</v>
      </c>
      <c r="C21" s="197" t="s">
        <v>130</v>
      </c>
      <c r="D21" s="197" t="s">
        <v>130</v>
      </c>
      <c r="E21" s="197" t="s">
        <v>130</v>
      </c>
      <c r="F21" s="197"/>
      <c r="G21" s="197" t="s">
        <v>130</v>
      </c>
      <c r="H21" s="197" t="s">
        <v>130</v>
      </c>
      <c r="I21" s="197" t="s">
        <v>130</v>
      </c>
      <c r="J21" s="197" t="s">
        <v>130</v>
      </c>
      <c r="K21" s="197"/>
      <c r="L21" s="234">
        <v>36840</v>
      </c>
      <c r="M21" s="234">
        <v>35336</v>
      </c>
      <c r="N21" s="234">
        <v>33485</v>
      </c>
      <c r="O21" s="234">
        <v>35460</v>
      </c>
      <c r="P21" s="234"/>
      <c r="Q21" s="197">
        <v>2.58</v>
      </c>
      <c r="R21" s="197">
        <v>2.5</v>
      </c>
      <c r="S21" s="197">
        <v>2.9</v>
      </c>
      <c r="T21" s="314">
        <v>3</v>
      </c>
      <c r="U21" s="197"/>
      <c r="V21" s="197">
        <v>26232</v>
      </c>
      <c r="W21" s="197">
        <v>25279</v>
      </c>
      <c r="X21" s="197">
        <v>24420</v>
      </c>
      <c r="Y21" s="197">
        <v>25748</v>
      </c>
      <c r="Z21" s="197"/>
      <c r="AA21" s="197">
        <v>9.99</v>
      </c>
      <c r="AB21" s="197">
        <v>9.5</v>
      </c>
      <c r="AC21" s="197">
        <v>8.9</v>
      </c>
      <c r="AD21" s="197">
        <v>9.1</v>
      </c>
      <c r="AE21" s="197"/>
      <c r="AF21" s="197">
        <v>9223</v>
      </c>
      <c r="AG21" s="197">
        <v>9224</v>
      </c>
      <c r="AH21" s="197">
        <v>8995</v>
      </c>
      <c r="AI21" s="197">
        <v>9789</v>
      </c>
      <c r="AJ21" s="197"/>
      <c r="AK21" s="197">
        <v>0.65</v>
      </c>
      <c r="AL21" s="197">
        <v>0.60000000000000009</v>
      </c>
      <c r="AM21" s="77">
        <v>0.6</v>
      </c>
      <c r="AN21" s="77">
        <v>0.7</v>
      </c>
      <c r="AO21" s="77"/>
    </row>
    <row r="22" spans="1:41" ht="19.5" customHeight="1" x14ac:dyDescent="0.2">
      <c r="A22" s="232" t="s">
        <v>371</v>
      </c>
      <c r="B22" s="197" t="s">
        <v>130</v>
      </c>
      <c r="C22" s="77" t="s">
        <v>130</v>
      </c>
      <c r="D22" s="77" t="s">
        <v>130</v>
      </c>
      <c r="E22" s="77" t="s">
        <v>130</v>
      </c>
      <c r="F22" s="77"/>
      <c r="G22" s="197" t="s">
        <v>130</v>
      </c>
      <c r="H22" s="77" t="s">
        <v>130</v>
      </c>
      <c r="I22" s="77" t="s">
        <v>130</v>
      </c>
      <c r="J22" s="77" t="s">
        <v>130</v>
      </c>
      <c r="K22" s="77"/>
      <c r="L22" s="235">
        <v>5398</v>
      </c>
      <c r="M22" s="235">
        <v>5092</v>
      </c>
      <c r="N22" s="235">
        <v>4817</v>
      </c>
      <c r="O22" s="235">
        <v>5033</v>
      </c>
      <c r="P22" s="235"/>
      <c r="Q22" s="236">
        <v>2.8</v>
      </c>
      <c r="R22" s="77">
        <v>2.6</v>
      </c>
      <c r="S22" s="77">
        <v>3.2</v>
      </c>
      <c r="T22" s="77">
        <v>3.3</v>
      </c>
      <c r="U22" s="77"/>
      <c r="V22" s="77">
        <v>3993</v>
      </c>
      <c r="W22" s="77">
        <v>3799</v>
      </c>
      <c r="X22" s="77">
        <v>3658</v>
      </c>
      <c r="Y22" s="77">
        <v>3777</v>
      </c>
      <c r="Z22" s="77"/>
      <c r="AA22" s="236">
        <v>10.4</v>
      </c>
      <c r="AB22" s="77">
        <v>9.8000000000000007</v>
      </c>
      <c r="AC22" s="77">
        <v>9.1</v>
      </c>
      <c r="AD22" s="77">
        <v>9.1999999999999993</v>
      </c>
      <c r="AE22" s="77"/>
      <c r="AF22" s="77">
        <v>823</v>
      </c>
      <c r="AG22" s="77">
        <v>806</v>
      </c>
      <c r="AH22" s="77">
        <v>768</v>
      </c>
      <c r="AI22" s="77">
        <v>762</v>
      </c>
      <c r="AJ22" s="77"/>
      <c r="AK22" s="197">
        <v>0.43</v>
      </c>
      <c r="AL22" s="77">
        <v>0.4</v>
      </c>
      <c r="AM22" s="77">
        <v>0.4</v>
      </c>
      <c r="AN22" s="77">
        <v>0.4</v>
      </c>
      <c r="AO22" s="77"/>
    </row>
    <row r="23" spans="1:41" ht="18.95" customHeight="1" x14ac:dyDescent="0.3">
      <c r="A23" s="411"/>
      <c r="B23" s="411"/>
      <c r="C23" s="411"/>
      <c r="D23" s="411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P23" s="411"/>
      <c r="Q23" s="411"/>
      <c r="R23" s="411"/>
      <c r="S23" s="411"/>
      <c r="T23" s="411"/>
      <c r="U23" s="411"/>
      <c r="V23" s="411"/>
      <c r="W23" s="411"/>
      <c r="X23" s="411"/>
      <c r="Y23" s="411"/>
      <c r="Z23" s="411"/>
      <c r="AA23" s="411"/>
      <c r="AB23" s="411"/>
      <c r="AC23" s="411"/>
      <c r="AD23" s="411"/>
      <c r="AE23" s="411"/>
      <c r="AF23" s="411"/>
      <c r="AG23" s="411"/>
      <c r="AH23" s="411"/>
      <c r="AI23" s="411"/>
      <c r="AJ23" s="98"/>
      <c r="AK23" s="237"/>
      <c r="AL23" s="237"/>
      <c r="AM23" s="237"/>
      <c r="AN23" s="237"/>
    </row>
    <row r="24" spans="1:41" ht="13.5" customHeight="1" x14ac:dyDescent="0.25">
      <c r="A24" s="411" t="s">
        <v>382</v>
      </c>
      <c r="B24" s="411"/>
      <c r="C24" s="411"/>
      <c r="D24" s="411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411"/>
      <c r="P24" s="411"/>
      <c r="Q24" s="411"/>
      <c r="R24" s="411"/>
      <c r="S24" s="411"/>
      <c r="T24" s="411"/>
      <c r="U24" s="411"/>
      <c r="V24" s="411"/>
      <c r="W24" s="411"/>
      <c r="X24" s="411"/>
      <c r="Y24" s="411"/>
      <c r="Z24" s="411"/>
      <c r="AA24" s="411"/>
      <c r="AB24" s="411"/>
      <c r="AC24" s="411"/>
      <c r="AD24" s="411"/>
      <c r="AE24" s="411"/>
      <c r="AF24" s="411"/>
      <c r="AG24" s="411"/>
      <c r="AH24" s="411"/>
      <c r="AI24" s="411"/>
      <c r="AJ24" s="411"/>
      <c r="AK24" s="411"/>
      <c r="AL24" s="411"/>
      <c r="AM24" s="411"/>
    </row>
    <row r="25" spans="1:41" ht="13.5" customHeight="1" x14ac:dyDescent="0.25">
      <c r="A25" s="454" t="s">
        <v>383</v>
      </c>
      <c r="B25" s="454"/>
      <c r="C25" s="454"/>
      <c r="D25" s="454"/>
      <c r="E25" s="454"/>
      <c r="F25" s="454"/>
      <c r="G25" s="454"/>
      <c r="H25" s="454"/>
      <c r="I25" s="454"/>
      <c r="J25" s="454"/>
      <c r="K25" s="454"/>
      <c r="L25" s="454"/>
      <c r="M25" s="454"/>
      <c r="N25" s="454"/>
      <c r="O25" s="454"/>
      <c r="P25" s="454"/>
      <c r="Q25" s="454"/>
      <c r="R25" s="454"/>
      <c r="S25" s="454"/>
      <c r="T25" s="454"/>
      <c r="U25" s="454"/>
      <c r="V25" s="454"/>
      <c r="W25" s="454"/>
      <c r="X25" s="454"/>
      <c r="Y25" s="454"/>
      <c r="Z25" s="454"/>
      <c r="AA25" s="454"/>
      <c r="AB25" s="454"/>
      <c r="AC25" s="454"/>
      <c r="AD25" s="454"/>
      <c r="AE25" s="454"/>
      <c r="AF25" s="454"/>
      <c r="AG25" s="454"/>
      <c r="AH25" s="454"/>
      <c r="AI25" s="454"/>
      <c r="AJ25" s="454"/>
      <c r="AK25" s="454"/>
      <c r="AL25" s="454"/>
      <c r="AM25" s="454"/>
      <c r="AN25" s="238"/>
    </row>
    <row r="26" spans="1:41" ht="13.5" customHeight="1" x14ac:dyDescent="0.25">
      <c r="A26" s="455" t="s">
        <v>384</v>
      </c>
      <c r="B26" s="455"/>
      <c r="C26" s="455"/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455"/>
    </row>
    <row r="27" spans="1:41" ht="13.5" customHeight="1" x14ac:dyDescent="0.25">
      <c r="A27" s="455" t="s">
        <v>385</v>
      </c>
      <c r="B27" s="455"/>
      <c r="C27" s="455"/>
      <c r="D27" s="455"/>
      <c r="E27" s="455"/>
      <c r="F27" s="455"/>
      <c r="G27" s="455"/>
      <c r="H27" s="455"/>
      <c r="I27" s="455"/>
      <c r="J27" s="455"/>
      <c r="K27" s="455"/>
      <c r="L27" s="455"/>
      <c r="M27" s="455"/>
      <c r="N27" s="455"/>
      <c r="O27" s="455"/>
      <c r="P27" s="455"/>
      <c r="Q27" s="455"/>
      <c r="R27" s="455"/>
      <c r="S27" s="455"/>
      <c r="T27" s="455"/>
      <c r="U27" s="455"/>
      <c r="V27" s="455"/>
      <c r="W27" s="455"/>
      <c r="X27" s="455"/>
      <c r="Y27" s="455"/>
      <c r="Z27" s="455"/>
      <c r="AA27" s="455"/>
      <c r="AB27" s="455"/>
      <c r="AC27" s="455"/>
      <c r="AD27" s="455"/>
      <c r="AE27" s="455"/>
      <c r="AF27" s="455"/>
      <c r="AG27" s="455"/>
      <c r="AH27" s="455"/>
      <c r="AI27" s="455"/>
      <c r="AJ27" s="455"/>
      <c r="AK27" s="455"/>
      <c r="AL27" s="455"/>
      <c r="AM27" s="455"/>
    </row>
    <row r="28" spans="1:41" ht="13.5" customHeight="1" x14ac:dyDescent="0.2">
      <c r="A28" s="456" t="s">
        <v>386</v>
      </c>
      <c r="B28" s="456"/>
      <c r="C28" s="456"/>
      <c r="D28" s="456"/>
      <c r="E28" s="456"/>
      <c r="F28" s="456"/>
      <c r="G28" s="456"/>
      <c r="H28" s="456"/>
      <c r="I28" s="456"/>
      <c r="J28" s="456"/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239"/>
      <c r="V28" s="239"/>
      <c r="W28" s="239"/>
      <c r="X28" s="239"/>
      <c r="Y28" s="239"/>
      <c r="Z28" s="239"/>
      <c r="AA28" s="239"/>
      <c r="AB28" s="239"/>
      <c r="AC28" s="239"/>
      <c r="AD28" s="239"/>
      <c r="AE28" s="239"/>
      <c r="AF28" s="239"/>
      <c r="AG28" s="239"/>
      <c r="AH28" s="239"/>
      <c r="AI28" s="239"/>
      <c r="AJ28" s="239"/>
      <c r="AK28" s="239"/>
      <c r="AL28" s="239"/>
      <c r="AM28" s="239"/>
    </row>
    <row r="29" spans="1:41" ht="13.5" customHeight="1" x14ac:dyDescent="0.2">
      <c r="A29" s="456" t="s">
        <v>387</v>
      </c>
      <c r="B29" s="456"/>
      <c r="C29" s="456"/>
      <c r="D29" s="456"/>
      <c r="E29" s="456"/>
      <c r="F29" s="456"/>
      <c r="G29" s="456"/>
      <c r="H29" s="456"/>
      <c r="I29" s="456"/>
      <c r="J29" s="456"/>
      <c r="K29" s="456"/>
      <c r="L29" s="456"/>
      <c r="M29" s="456"/>
      <c r="N29" s="456"/>
      <c r="O29" s="456"/>
      <c r="P29" s="456"/>
      <c r="Q29" s="456"/>
      <c r="R29" s="456"/>
      <c r="S29" s="456"/>
      <c r="T29" s="456"/>
      <c r="U29" s="239"/>
      <c r="V29" s="239"/>
      <c r="W29" s="239"/>
      <c r="X29" s="239"/>
      <c r="Y29" s="239"/>
      <c r="Z29" s="239"/>
      <c r="AA29" s="239"/>
      <c r="AB29" s="239"/>
      <c r="AC29" s="239"/>
      <c r="AD29" s="239"/>
      <c r="AE29" s="239"/>
      <c r="AF29" s="239"/>
      <c r="AG29" s="239"/>
      <c r="AH29" s="239"/>
      <c r="AI29" s="239"/>
      <c r="AJ29" s="239"/>
      <c r="AK29" s="239"/>
      <c r="AL29" s="239"/>
      <c r="AM29" s="239"/>
    </row>
    <row r="30" spans="1:41" ht="15" x14ac:dyDescent="0.25">
      <c r="A30" s="139" t="s">
        <v>117</v>
      </c>
    </row>
  </sheetData>
  <sheetProtection selectLockedCells="1" selectUnlockedCells="1"/>
  <mergeCells count="63">
    <mergeCell ref="A25:AM25"/>
    <mergeCell ref="A26:AM26"/>
    <mergeCell ref="A27:AM27"/>
    <mergeCell ref="A28:T28"/>
    <mergeCell ref="A29:T29"/>
    <mergeCell ref="AL6:AL7"/>
    <mergeCell ref="AM6:AM7"/>
    <mergeCell ref="AN6:AN7"/>
    <mergeCell ref="AO6:AO7"/>
    <mergeCell ref="A23:AI23"/>
    <mergeCell ref="W6:W7"/>
    <mergeCell ref="X6:X7"/>
    <mergeCell ref="Y6:Y7"/>
    <mergeCell ref="N6:N7"/>
    <mergeCell ref="O6:O7"/>
    <mergeCell ref="P6:P7"/>
    <mergeCell ref="Q6:Q7"/>
    <mergeCell ref="R6:R7"/>
    <mergeCell ref="S6:S7"/>
    <mergeCell ref="H6:H7"/>
    <mergeCell ref="I6:I7"/>
    <mergeCell ref="A24:AM24"/>
    <mergeCell ref="AF6:AF7"/>
    <mergeCell ref="AG6:AG7"/>
    <mergeCell ref="AH6:AH7"/>
    <mergeCell ref="AI6:AI7"/>
    <mergeCell ref="AJ6:AJ7"/>
    <mergeCell ref="AK6:AK7"/>
    <mergeCell ref="Z6:Z7"/>
    <mergeCell ref="AA6:AA7"/>
    <mergeCell ref="AB6:AB7"/>
    <mergeCell ref="AC6:AC7"/>
    <mergeCell ref="AD6:AD7"/>
    <mergeCell ref="AE6:AE7"/>
    <mergeCell ref="T6:T7"/>
    <mergeCell ref="U6:U7"/>
    <mergeCell ref="V6:V7"/>
    <mergeCell ref="J6:J7"/>
    <mergeCell ref="K6:K7"/>
    <mergeCell ref="L6:L7"/>
    <mergeCell ref="M6:M7"/>
    <mergeCell ref="B6:B7"/>
    <mergeCell ref="C6:C7"/>
    <mergeCell ref="D6:D7"/>
    <mergeCell ref="E6:E7"/>
    <mergeCell ref="F6:F7"/>
    <mergeCell ref="G6:G7"/>
    <mergeCell ref="AK5:AO5"/>
    <mergeCell ref="A1:AM1"/>
    <mergeCell ref="A2:AM2"/>
    <mergeCell ref="A3:A7"/>
    <mergeCell ref="B3:K4"/>
    <mergeCell ref="L3:AO3"/>
    <mergeCell ref="L4:U4"/>
    <mergeCell ref="V4:AE4"/>
    <mergeCell ref="AF4:AO4"/>
    <mergeCell ref="B5:F5"/>
    <mergeCell ref="G5:K5"/>
    <mergeCell ref="L5:P5"/>
    <mergeCell ref="Q5:U5"/>
    <mergeCell ref="V5:Z5"/>
    <mergeCell ref="AA5:AE5"/>
    <mergeCell ref="AF5:AJ5"/>
  </mergeCells>
  <pageMargins left="0.19685039370078741" right="0.19685039370078741" top="0.19685039370078741" bottom="0.19685039370078741" header="0.51181102362204722" footer="0.51181102362204722"/>
  <pageSetup paperSize="9" scale="5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F0EB"/>
    <pageSetUpPr fitToPage="1"/>
  </sheetPr>
  <dimension ref="A1:AO26"/>
  <sheetViews>
    <sheetView zoomScale="60" zoomScaleNormal="60" zoomScaleSheetLayoutView="90" workbookViewId="0">
      <pane xSplit="1" ySplit="6" topLeftCell="B7" activePane="bottomRight" state="frozen"/>
      <selection activeCell="V26" sqref="V26"/>
      <selection pane="topRight" activeCell="V26" sqref="V26"/>
      <selection pane="bottomLeft" activeCell="V26" sqref="V26"/>
      <selection pane="bottomRight" activeCell="U6" sqref="U6"/>
    </sheetView>
  </sheetViews>
  <sheetFormatPr defaultRowHeight="12.75" x14ac:dyDescent="0.2"/>
  <cols>
    <col min="1" max="1" width="13.5703125" style="1" customWidth="1"/>
    <col min="2" max="9" width="7" style="1" customWidth="1"/>
    <col min="10" max="11" width="6.85546875" style="1" customWidth="1"/>
    <col min="12" max="14" width="6" style="1" customWidth="1"/>
    <col min="15" max="16" width="6.140625" style="1" customWidth="1"/>
    <col min="17" max="17" width="5.140625" style="1" customWidth="1"/>
    <col min="18" max="18" width="5" style="1" customWidth="1"/>
    <col min="19" max="20" width="5.5703125" style="1" customWidth="1"/>
    <col min="21" max="21" width="5.42578125" style="1" customWidth="1"/>
    <col min="22" max="24" width="6" style="1" customWidth="1"/>
    <col min="25" max="29" width="5.85546875" style="1" customWidth="1"/>
    <col min="30" max="36" width="6" style="1" customWidth="1"/>
    <col min="37" max="37" width="5" style="1" customWidth="1"/>
    <col min="38" max="39" width="5.140625" style="1" customWidth="1"/>
    <col min="40" max="41" width="5" style="1" customWidth="1"/>
    <col min="42" max="256" width="8.7109375" style="1"/>
    <col min="257" max="257" width="13.5703125" style="1" customWidth="1"/>
    <col min="258" max="265" width="7" style="1" customWidth="1"/>
    <col min="266" max="267" width="6.85546875" style="1" customWidth="1"/>
    <col min="268" max="270" width="6" style="1" customWidth="1"/>
    <col min="271" max="272" width="6.140625" style="1" customWidth="1"/>
    <col min="273" max="273" width="4.85546875" style="1" customWidth="1"/>
    <col min="274" max="274" width="5" style="1" customWidth="1"/>
    <col min="275" max="275" width="4.85546875" style="1" customWidth="1"/>
    <col min="276" max="276" width="5.5703125" style="1" customWidth="1"/>
    <col min="277" max="277" width="5.42578125" style="1" customWidth="1"/>
    <col min="278" max="280" width="6" style="1" customWidth="1"/>
    <col min="281" max="285" width="5.85546875" style="1" customWidth="1"/>
    <col min="286" max="292" width="6" style="1" customWidth="1"/>
    <col min="293" max="293" width="5" style="1" customWidth="1"/>
    <col min="294" max="294" width="4.85546875" style="1" customWidth="1"/>
    <col min="295" max="295" width="5.140625" style="1" customWidth="1"/>
    <col min="296" max="297" width="5" style="1" customWidth="1"/>
    <col min="298" max="512" width="8.7109375" style="1"/>
    <col min="513" max="513" width="13.5703125" style="1" customWidth="1"/>
    <col min="514" max="521" width="7" style="1" customWidth="1"/>
    <col min="522" max="523" width="6.85546875" style="1" customWidth="1"/>
    <col min="524" max="526" width="6" style="1" customWidth="1"/>
    <col min="527" max="528" width="6.140625" style="1" customWidth="1"/>
    <col min="529" max="529" width="4.85546875" style="1" customWidth="1"/>
    <col min="530" max="530" width="5" style="1" customWidth="1"/>
    <col min="531" max="531" width="4.85546875" style="1" customWidth="1"/>
    <col min="532" max="532" width="5.5703125" style="1" customWidth="1"/>
    <col min="533" max="533" width="5.42578125" style="1" customWidth="1"/>
    <col min="534" max="536" width="6" style="1" customWidth="1"/>
    <col min="537" max="541" width="5.85546875" style="1" customWidth="1"/>
    <col min="542" max="548" width="6" style="1" customWidth="1"/>
    <col min="549" max="549" width="5" style="1" customWidth="1"/>
    <col min="550" max="550" width="4.85546875" style="1" customWidth="1"/>
    <col min="551" max="551" width="5.140625" style="1" customWidth="1"/>
    <col min="552" max="553" width="5" style="1" customWidth="1"/>
    <col min="554" max="768" width="8.7109375" style="1"/>
    <col min="769" max="769" width="13.5703125" style="1" customWidth="1"/>
    <col min="770" max="777" width="7" style="1" customWidth="1"/>
    <col min="778" max="779" width="6.85546875" style="1" customWidth="1"/>
    <col min="780" max="782" width="6" style="1" customWidth="1"/>
    <col min="783" max="784" width="6.140625" style="1" customWidth="1"/>
    <col min="785" max="785" width="4.85546875" style="1" customWidth="1"/>
    <col min="786" max="786" width="5" style="1" customWidth="1"/>
    <col min="787" max="787" width="4.85546875" style="1" customWidth="1"/>
    <col min="788" max="788" width="5.5703125" style="1" customWidth="1"/>
    <col min="789" max="789" width="5.42578125" style="1" customWidth="1"/>
    <col min="790" max="792" width="6" style="1" customWidth="1"/>
    <col min="793" max="797" width="5.85546875" style="1" customWidth="1"/>
    <col min="798" max="804" width="6" style="1" customWidth="1"/>
    <col min="805" max="805" width="5" style="1" customWidth="1"/>
    <col min="806" max="806" width="4.85546875" style="1" customWidth="1"/>
    <col min="807" max="807" width="5.140625" style="1" customWidth="1"/>
    <col min="808" max="809" width="5" style="1" customWidth="1"/>
    <col min="810" max="1024" width="8.7109375" style="1"/>
    <col min="1025" max="1025" width="13.5703125" style="1" customWidth="1"/>
    <col min="1026" max="1033" width="7" style="1" customWidth="1"/>
    <col min="1034" max="1035" width="6.85546875" style="1" customWidth="1"/>
    <col min="1036" max="1038" width="6" style="1" customWidth="1"/>
    <col min="1039" max="1040" width="6.140625" style="1" customWidth="1"/>
    <col min="1041" max="1041" width="4.85546875" style="1" customWidth="1"/>
    <col min="1042" max="1042" width="5" style="1" customWidth="1"/>
    <col min="1043" max="1043" width="4.85546875" style="1" customWidth="1"/>
    <col min="1044" max="1044" width="5.5703125" style="1" customWidth="1"/>
    <col min="1045" max="1045" width="5.42578125" style="1" customWidth="1"/>
    <col min="1046" max="1048" width="6" style="1" customWidth="1"/>
    <col min="1049" max="1053" width="5.85546875" style="1" customWidth="1"/>
    <col min="1054" max="1060" width="6" style="1" customWidth="1"/>
    <col min="1061" max="1061" width="5" style="1" customWidth="1"/>
    <col min="1062" max="1062" width="4.85546875" style="1" customWidth="1"/>
    <col min="1063" max="1063" width="5.140625" style="1" customWidth="1"/>
    <col min="1064" max="1065" width="5" style="1" customWidth="1"/>
    <col min="1066" max="1280" width="8.7109375" style="1"/>
    <col min="1281" max="1281" width="13.5703125" style="1" customWidth="1"/>
    <col min="1282" max="1289" width="7" style="1" customWidth="1"/>
    <col min="1290" max="1291" width="6.85546875" style="1" customWidth="1"/>
    <col min="1292" max="1294" width="6" style="1" customWidth="1"/>
    <col min="1295" max="1296" width="6.140625" style="1" customWidth="1"/>
    <col min="1297" max="1297" width="4.85546875" style="1" customWidth="1"/>
    <col min="1298" max="1298" width="5" style="1" customWidth="1"/>
    <col min="1299" max="1299" width="4.85546875" style="1" customWidth="1"/>
    <col min="1300" max="1300" width="5.5703125" style="1" customWidth="1"/>
    <col min="1301" max="1301" width="5.42578125" style="1" customWidth="1"/>
    <col min="1302" max="1304" width="6" style="1" customWidth="1"/>
    <col min="1305" max="1309" width="5.85546875" style="1" customWidth="1"/>
    <col min="1310" max="1316" width="6" style="1" customWidth="1"/>
    <col min="1317" max="1317" width="5" style="1" customWidth="1"/>
    <col min="1318" max="1318" width="4.85546875" style="1" customWidth="1"/>
    <col min="1319" max="1319" width="5.140625" style="1" customWidth="1"/>
    <col min="1320" max="1321" width="5" style="1" customWidth="1"/>
    <col min="1322" max="1536" width="8.7109375" style="1"/>
    <col min="1537" max="1537" width="13.5703125" style="1" customWidth="1"/>
    <col min="1538" max="1545" width="7" style="1" customWidth="1"/>
    <col min="1546" max="1547" width="6.85546875" style="1" customWidth="1"/>
    <col min="1548" max="1550" width="6" style="1" customWidth="1"/>
    <col min="1551" max="1552" width="6.140625" style="1" customWidth="1"/>
    <col min="1553" max="1553" width="4.85546875" style="1" customWidth="1"/>
    <col min="1554" max="1554" width="5" style="1" customWidth="1"/>
    <col min="1555" max="1555" width="4.85546875" style="1" customWidth="1"/>
    <col min="1556" max="1556" width="5.5703125" style="1" customWidth="1"/>
    <col min="1557" max="1557" width="5.42578125" style="1" customWidth="1"/>
    <col min="1558" max="1560" width="6" style="1" customWidth="1"/>
    <col min="1561" max="1565" width="5.85546875" style="1" customWidth="1"/>
    <col min="1566" max="1572" width="6" style="1" customWidth="1"/>
    <col min="1573" max="1573" width="5" style="1" customWidth="1"/>
    <col min="1574" max="1574" width="4.85546875" style="1" customWidth="1"/>
    <col min="1575" max="1575" width="5.140625" style="1" customWidth="1"/>
    <col min="1576" max="1577" width="5" style="1" customWidth="1"/>
    <col min="1578" max="1792" width="8.7109375" style="1"/>
    <col min="1793" max="1793" width="13.5703125" style="1" customWidth="1"/>
    <col min="1794" max="1801" width="7" style="1" customWidth="1"/>
    <col min="1802" max="1803" width="6.85546875" style="1" customWidth="1"/>
    <col min="1804" max="1806" width="6" style="1" customWidth="1"/>
    <col min="1807" max="1808" width="6.140625" style="1" customWidth="1"/>
    <col min="1809" max="1809" width="4.85546875" style="1" customWidth="1"/>
    <col min="1810" max="1810" width="5" style="1" customWidth="1"/>
    <col min="1811" max="1811" width="4.85546875" style="1" customWidth="1"/>
    <col min="1812" max="1812" width="5.5703125" style="1" customWidth="1"/>
    <col min="1813" max="1813" width="5.42578125" style="1" customWidth="1"/>
    <col min="1814" max="1816" width="6" style="1" customWidth="1"/>
    <col min="1817" max="1821" width="5.85546875" style="1" customWidth="1"/>
    <col min="1822" max="1828" width="6" style="1" customWidth="1"/>
    <col min="1829" max="1829" width="5" style="1" customWidth="1"/>
    <col min="1830" max="1830" width="4.85546875" style="1" customWidth="1"/>
    <col min="1831" max="1831" width="5.140625" style="1" customWidth="1"/>
    <col min="1832" max="1833" width="5" style="1" customWidth="1"/>
    <col min="1834" max="2048" width="8.7109375" style="1"/>
    <col min="2049" max="2049" width="13.5703125" style="1" customWidth="1"/>
    <col min="2050" max="2057" width="7" style="1" customWidth="1"/>
    <col min="2058" max="2059" width="6.85546875" style="1" customWidth="1"/>
    <col min="2060" max="2062" width="6" style="1" customWidth="1"/>
    <col min="2063" max="2064" width="6.140625" style="1" customWidth="1"/>
    <col min="2065" max="2065" width="4.85546875" style="1" customWidth="1"/>
    <col min="2066" max="2066" width="5" style="1" customWidth="1"/>
    <col min="2067" max="2067" width="4.85546875" style="1" customWidth="1"/>
    <col min="2068" max="2068" width="5.5703125" style="1" customWidth="1"/>
    <col min="2069" max="2069" width="5.42578125" style="1" customWidth="1"/>
    <col min="2070" max="2072" width="6" style="1" customWidth="1"/>
    <col min="2073" max="2077" width="5.85546875" style="1" customWidth="1"/>
    <col min="2078" max="2084" width="6" style="1" customWidth="1"/>
    <col min="2085" max="2085" width="5" style="1" customWidth="1"/>
    <col min="2086" max="2086" width="4.85546875" style="1" customWidth="1"/>
    <col min="2087" max="2087" width="5.140625" style="1" customWidth="1"/>
    <col min="2088" max="2089" width="5" style="1" customWidth="1"/>
    <col min="2090" max="2304" width="8.7109375" style="1"/>
    <col min="2305" max="2305" width="13.5703125" style="1" customWidth="1"/>
    <col min="2306" max="2313" width="7" style="1" customWidth="1"/>
    <col min="2314" max="2315" width="6.85546875" style="1" customWidth="1"/>
    <col min="2316" max="2318" width="6" style="1" customWidth="1"/>
    <col min="2319" max="2320" width="6.140625" style="1" customWidth="1"/>
    <col min="2321" max="2321" width="4.85546875" style="1" customWidth="1"/>
    <col min="2322" max="2322" width="5" style="1" customWidth="1"/>
    <col min="2323" max="2323" width="4.85546875" style="1" customWidth="1"/>
    <col min="2324" max="2324" width="5.5703125" style="1" customWidth="1"/>
    <col min="2325" max="2325" width="5.42578125" style="1" customWidth="1"/>
    <col min="2326" max="2328" width="6" style="1" customWidth="1"/>
    <col min="2329" max="2333" width="5.85546875" style="1" customWidth="1"/>
    <col min="2334" max="2340" width="6" style="1" customWidth="1"/>
    <col min="2341" max="2341" width="5" style="1" customWidth="1"/>
    <col min="2342" max="2342" width="4.85546875" style="1" customWidth="1"/>
    <col min="2343" max="2343" width="5.140625" style="1" customWidth="1"/>
    <col min="2344" max="2345" width="5" style="1" customWidth="1"/>
    <col min="2346" max="2560" width="8.7109375" style="1"/>
    <col min="2561" max="2561" width="13.5703125" style="1" customWidth="1"/>
    <col min="2562" max="2569" width="7" style="1" customWidth="1"/>
    <col min="2570" max="2571" width="6.85546875" style="1" customWidth="1"/>
    <col min="2572" max="2574" width="6" style="1" customWidth="1"/>
    <col min="2575" max="2576" width="6.140625" style="1" customWidth="1"/>
    <col min="2577" max="2577" width="4.85546875" style="1" customWidth="1"/>
    <col min="2578" max="2578" width="5" style="1" customWidth="1"/>
    <col min="2579" max="2579" width="4.85546875" style="1" customWidth="1"/>
    <col min="2580" max="2580" width="5.5703125" style="1" customWidth="1"/>
    <col min="2581" max="2581" width="5.42578125" style="1" customWidth="1"/>
    <col min="2582" max="2584" width="6" style="1" customWidth="1"/>
    <col min="2585" max="2589" width="5.85546875" style="1" customWidth="1"/>
    <col min="2590" max="2596" width="6" style="1" customWidth="1"/>
    <col min="2597" max="2597" width="5" style="1" customWidth="1"/>
    <col min="2598" max="2598" width="4.85546875" style="1" customWidth="1"/>
    <col min="2599" max="2599" width="5.140625" style="1" customWidth="1"/>
    <col min="2600" max="2601" width="5" style="1" customWidth="1"/>
    <col min="2602" max="2816" width="8.7109375" style="1"/>
    <col min="2817" max="2817" width="13.5703125" style="1" customWidth="1"/>
    <col min="2818" max="2825" width="7" style="1" customWidth="1"/>
    <col min="2826" max="2827" width="6.85546875" style="1" customWidth="1"/>
    <col min="2828" max="2830" width="6" style="1" customWidth="1"/>
    <col min="2831" max="2832" width="6.140625" style="1" customWidth="1"/>
    <col min="2833" max="2833" width="4.85546875" style="1" customWidth="1"/>
    <col min="2834" max="2834" width="5" style="1" customWidth="1"/>
    <col min="2835" max="2835" width="4.85546875" style="1" customWidth="1"/>
    <col min="2836" max="2836" width="5.5703125" style="1" customWidth="1"/>
    <col min="2837" max="2837" width="5.42578125" style="1" customWidth="1"/>
    <col min="2838" max="2840" width="6" style="1" customWidth="1"/>
    <col min="2841" max="2845" width="5.85546875" style="1" customWidth="1"/>
    <col min="2846" max="2852" width="6" style="1" customWidth="1"/>
    <col min="2853" max="2853" width="5" style="1" customWidth="1"/>
    <col min="2854" max="2854" width="4.85546875" style="1" customWidth="1"/>
    <col min="2855" max="2855" width="5.140625" style="1" customWidth="1"/>
    <col min="2856" max="2857" width="5" style="1" customWidth="1"/>
    <col min="2858" max="3072" width="8.7109375" style="1"/>
    <col min="3073" max="3073" width="13.5703125" style="1" customWidth="1"/>
    <col min="3074" max="3081" width="7" style="1" customWidth="1"/>
    <col min="3082" max="3083" width="6.85546875" style="1" customWidth="1"/>
    <col min="3084" max="3086" width="6" style="1" customWidth="1"/>
    <col min="3087" max="3088" width="6.140625" style="1" customWidth="1"/>
    <col min="3089" max="3089" width="4.85546875" style="1" customWidth="1"/>
    <col min="3090" max="3090" width="5" style="1" customWidth="1"/>
    <col min="3091" max="3091" width="4.85546875" style="1" customWidth="1"/>
    <col min="3092" max="3092" width="5.5703125" style="1" customWidth="1"/>
    <col min="3093" max="3093" width="5.42578125" style="1" customWidth="1"/>
    <col min="3094" max="3096" width="6" style="1" customWidth="1"/>
    <col min="3097" max="3101" width="5.85546875" style="1" customWidth="1"/>
    <col min="3102" max="3108" width="6" style="1" customWidth="1"/>
    <col min="3109" max="3109" width="5" style="1" customWidth="1"/>
    <col min="3110" max="3110" width="4.85546875" style="1" customWidth="1"/>
    <col min="3111" max="3111" width="5.140625" style="1" customWidth="1"/>
    <col min="3112" max="3113" width="5" style="1" customWidth="1"/>
    <col min="3114" max="3328" width="8.7109375" style="1"/>
    <col min="3329" max="3329" width="13.5703125" style="1" customWidth="1"/>
    <col min="3330" max="3337" width="7" style="1" customWidth="1"/>
    <col min="3338" max="3339" width="6.85546875" style="1" customWidth="1"/>
    <col min="3340" max="3342" width="6" style="1" customWidth="1"/>
    <col min="3343" max="3344" width="6.140625" style="1" customWidth="1"/>
    <col min="3345" max="3345" width="4.85546875" style="1" customWidth="1"/>
    <col min="3346" max="3346" width="5" style="1" customWidth="1"/>
    <col min="3347" max="3347" width="4.85546875" style="1" customWidth="1"/>
    <col min="3348" max="3348" width="5.5703125" style="1" customWidth="1"/>
    <col min="3349" max="3349" width="5.42578125" style="1" customWidth="1"/>
    <col min="3350" max="3352" width="6" style="1" customWidth="1"/>
    <col min="3353" max="3357" width="5.85546875" style="1" customWidth="1"/>
    <col min="3358" max="3364" width="6" style="1" customWidth="1"/>
    <col min="3365" max="3365" width="5" style="1" customWidth="1"/>
    <col min="3366" max="3366" width="4.85546875" style="1" customWidth="1"/>
    <col min="3367" max="3367" width="5.140625" style="1" customWidth="1"/>
    <col min="3368" max="3369" width="5" style="1" customWidth="1"/>
    <col min="3370" max="3584" width="8.7109375" style="1"/>
    <col min="3585" max="3585" width="13.5703125" style="1" customWidth="1"/>
    <col min="3586" max="3593" width="7" style="1" customWidth="1"/>
    <col min="3594" max="3595" width="6.85546875" style="1" customWidth="1"/>
    <col min="3596" max="3598" width="6" style="1" customWidth="1"/>
    <col min="3599" max="3600" width="6.140625" style="1" customWidth="1"/>
    <col min="3601" max="3601" width="4.85546875" style="1" customWidth="1"/>
    <col min="3602" max="3602" width="5" style="1" customWidth="1"/>
    <col min="3603" max="3603" width="4.85546875" style="1" customWidth="1"/>
    <col min="3604" max="3604" width="5.5703125" style="1" customWidth="1"/>
    <col min="3605" max="3605" width="5.42578125" style="1" customWidth="1"/>
    <col min="3606" max="3608" width="6" style="1" customWidth="1"/>
    <col min="3609" max="3613" width="5.85546875" style="1" customWidth="1"/>
    <col min="3614" max="3620" width="6" style="1" customWidth="1"/>
    <col min="3621" max="3621" width="5" style="1" customWidth="1"/>
    <col min="3622" max="3622" width="4.85546875" style="1" customWidth="1"/>
    <col min="3623" max="3623" width="5.140625" style="1" customWidth="1"/>
    <col min="3624" max="3625" width="5" style="1" customWidth="1"/>
    <col min="3626" max="3840" width="8.7109375" style="1"/>
    <col min="3841" max="3841" width="13.5703125" style="1" customWidth="1"/>
    <col min="3842" max="3849" width="7" style="1" customWidth="1"/>
    <col min="3850" max="3851" width="6.85546875" style="1" customWidth="1"/>
    <col min="3852" max="3854" width="6" style="1" customWidth="1"/>
    <col min="3855" max="3856" width="6.140625" style="1" customWidth="1"/>
    <col min="3857" max="3857" width="4.85546875" style="1" customWidth="1"/>
    <col min="3858" max="3858" width="5" style="1" customWidth="1"/>
    <col min="3859" max="3859" width="4.85546875" style="1" customWidth="1"/>
    <col min="3860" max="3860" width="5.5703125" style="1" customWidth="1"/>
    <col min="3861" max="3861" width="5.42578125" style="1" customWidth="1"/>
    <col min="3862" max="3864" width="6" style="1" customWidth="1"/>
    <col min="3865" max="3869" width="5.85546875" style="1" customWidth="1"/>
    <col min="3870" max="3876" width="6" style="1" customWidth="1"/>
    <col min="3877" max="3877" width="5" style="1" customWidth="1"/>
    <col min="3878" max="3878" width="4.85546875" style="1" customWidth="1"/>
    <col min="3879" max="3879" width="5.140625" style="1" customWidth="1"/>
    <col min="3880" max="3881" width="5" style="1" customWidth="1"/>
    <col min="3882" max="4096" width="8.7109375" style="1"/>
    <col min="4097" max="4097" width="13.5703125" style="1" customWidth="1"/>
    <col min="4098" max="4105" width="7" style="1" customWidth="1"/>
    <col min="4106" max="4107" width="6.85546875" style="1" customWidth="1"/>
    <col min="4108" max="4110" width="6" style="1" customWidth="1"/>
    <col min="4111" max="4112" width="6.140625" style="1" customWidth="1"/>
    <col min="4113" max="4113" width="4.85546875" style="1" customWidth="1"/>
    <col min="4114" max="4114" width="5" style="1" customWidth="1"/>
    <col min="4115" max="4115" width="4.85546875" style="1" customWidth="1"/>
    <col min="4116" max="4116" width="5.5703125" style="1" customWidth="1"/>
    <col min="4117" max="4117" width="5.42578125" style="1" customWidth="1"/>
    <col min="4118" max="4120" width="6" style="1" customWidth="1"/>
    <col min="4121" max="4125" width="5.85546875" style="1" customWidth="1"/>
    <col min="4126" max="4132" width="6" style="1" customWidth="1"/>
    <col min="4133" max="4133" width="5" style="1" customWidth="1"/>
    <col min="4134" max="4134" width="4.85546875" style="1" customWidth="1"/>
    <col min="4135" max="4135" width="5.140625" style="1" customWidth="1"/>
    <col min="4136" max="4137" width="5" style="1" customWidth="1"/>
    <col min="4138" max="4352" width="8.7109375" style="1"/>
    <col min="4353" max="4353" width="13.5703125" style="1" customWidth="1"/>
    <col min="4354" max="4361" width="7" style="1" customWidth="1"/>
    <col min="4362" max="4363" width="6.85546875" style="1" customWidth="1"/>
    <col min="4364" max="4366" width="6" style="1" customWidth="1"/>
    <col min="4367" max="4368" width="6.140625" style="1" customWidth="1"/>
    <col min="4369" max="4369" width="4.85546875" style="1" customWidth="1"/>
    <col min="4370" max="4370" width="5" style="1" customWidth="1"/>
    <col min="4371" max="4371" width="4.85546875" style="1" customWidth="1"/>
    <col min="4372" max="4372" width="5.5703125" style="1" customWidth="1"/>
    <col min="4373" max="4373" width="5.42578125" style="1" customWidth="1"/>
    <col min="4374" max="4376" width="6" style="1" customWidth="1"/>
    <col min="4377" max="4381" width="5.85546875" style="1" customWidth="1"/>
    <col min="4382" max="4388" width="6" style="1" customWidth="1"/>
    <col min="4389" max="4389" width="5" style="1" customWidth="1"/>
    <col min="4390" max="4390" width="4.85546875" style="1" customWidth="1"/>
    <col min="4391" max="4391" width="5.140625" style="1" customWidth="1"/>
    <col min="4392" max="4393" width="5" style="1" customWidth="1"/>
    <col min="4394" max="4608" width="8.7109375" style="1"/>
    <col min="4609" max="4609" width="13.5703125" style="1" customWidth="1"/>
    <col min="4610" max="4617" width="7" style="1" customWidth="1"/>
    <col min="4618" max="4619" width="6.85546875" style="1" customWidth="1"/>
    <col min="4620" max="4622" width="6" style="1" customWidth="1"/>
    <col min="4623" max="4624" width="6.140625" style="1" customWidth="1"/>
    <col min="4625" max="4625" width="4.85546875" style="1" customWidth="1"/>
    <col min="4626" max="4626" width="5" style="1" customWidth="1"/>
    <col min="4627" max="4627" width="4.85546875" style="1" customWidth="1"/>
    <col min="4628" max="4628" width="5.5703125" style="1" customWidth="1"/>
    <col min="4629" max="4629" width="5.42578125" style="1" customWidth="1"/>
    <col min="4630" max="4632" width="6" style="1" customWidth="1"/>
    <col min="4633" max="4637" width="5.85546875" style="1" customWidth="1"/>
    <col min="4638" max="4644" width="6" style="1" customWidth="1"/>
    <col min="4645" max="4645" width="5" style="1" customWidth="1"/>
    <col min="4646" max="4646" width="4.85546875" style="1" customWidth="1"/>
    <col min="4647" max="4647" width="5.140625" style="1" customWidth="1"/>
    <col min="4648" max="4649" width="5" style="1" customWidth="1"/>
    <col min="4650" max="4864" width="8.7109375" style="1"/>
    <col min="4865" max="4865" width="13.5703125" style="1" customWidth="1"/>
    <col min="4866" max="4873" width="7" style="1" customWidth="1"/>
    <col min="4874" max="4875" width="6.85546875" style="1" customWidth="1"/>
    <col min="4876" max="4878" width="6" style="1" customWidth="1"/>
    <col min="4879" max="4880" width="6.140625" style="1" customWidth="1"/>
    <col min="4881" max="4881" width="4.85546875" style="1" customWidth="1"/>
    <col min="4882" max="4882" width="5" style="1" customWidth="1"/>
    <col min="4883" max="4883" width="4.85546875" style="1" customWidth="1"/>
    <col min="4884" max="4884" width="5.5703125" style="1" customWidth="1"/>
    <col min="4885" max="4885" width="5.42578125" style="1" customWidth="1"/>
    <col min="4886" max="4888" width="6" style="1" customWidth="1"/>
    <col min="4889" max="4893" width="5.85546875" style="1" customWidth="1"/>
    <col min="4894" max="4900" width="6" style="1" customWidth="1"/>
    <col min="4901" max="4901" width="5" style="1" customWidth="1"/>
    <col min="4902" max="4902" width="4.85546875" style="1" customWidth="1"/>
    <col min="4903" max="4903" width="5.140625" style="1" customWidth="1"/>
    <col min="4904" max="4905" width="5" style="1" customWidth="1"/>
    <col min="4906" max="5120" width="8.7109375" style="1"/>
    <col min="5121" max="5121" width="13.5703125" style="1" customWidth="1"/>
    <col min="5122" max="5129" width="7" style="1" customWidth="1"/>
    <col min="5130" max="5131" width="6.85546875" style="1" customWidth="1"/>
    <col min="5132" max="5134" width="6" style="1" customWidth="1"/>
    <col min="5135" max="5136" width="6.140625" style="1" customWidth="1"/>
    <col min="5137" max="5137" width="4.85546875" style="1" customWidth="1"/>
    <col min="5138" max="5138" width="5" style="1" customWidth="1"/>
    <col min="5139" max="5139" width="4.85546875" style="1" customWidth="1"/>
    <col min="5140" max="5140" width="5.5703125" style="1" customWidth="1"/>
    <col min="5141" max="5141" width="5.42578125" style="1" customWidth="1"/>
    <col min="5142" max="5144" width="6" style="1" customWidth="1"/>
    <col min="5145" max="5149" width="5.85546875" style="1" customWidth="1"/>
    <col min="5150" max="5156" width="6" style="1" customWidth="1"/>
    <col min="5157" max="5157" width="5" style="1" customWidth="1"/>
    <col min="5158" max="5158" width="4.85546875" style="1" customWidth="1"/>
    <col min="5159" max="5159" width="5.140625" style="1" customWidth="1"/>
    <col min="5160" max="5161" width="5" style="1" customWidth="1"/>
    <col min="5162" max="5376" width="8.7109375" style="1"/>
    <col min="5377" max="5377" width="13.5703125" style="1" customWidth="1"/>
    <col min="5378" max="5385" width="7" style="1" customWidth="1"/>
    <col min="5386" max="5387" width="6.85546875" style="1" customWidth="1"/>
    <col min="5388" max="5390" width="6" style="1" customWidth="1"/>
    <col min="5391" max="5392" width="6.140625" style="1" customWidth="1"/>
    <col min="5393" max="5393" width="4.85546875" style="1" customWidth="1"/>
    <col min="5394" max="5394" width="5" style="1" customWidth="1"/>
    <col min="5395" max="5395" width="4.85546875" style="1" customWidth="1"/>
    <col min="5396" max="5396" width="5.5703125" style="1" customWidth="1"/>
    <col min="5397" max="5397" width="5.42578125" style="1" customWidth="1"/>
    <col min="5398" max="5400" width="6" style="1" customWidth="1"/>
    <col min="5401" max="5405" width="5.85546875" style="1" customWidth="1"/>
    <col min="5406" max="5412" width="6" style="1" customWidth="1"/>
    <col min="5413" max="5413" width="5" style="1" customWidth="1"/>
    <col min="5414" max="5414" width="4.85546875" style="1" customWidth="1"/>
    <col min="5415" max="5415" width="5.140625" style="1" customWidth="1"/>
    <col min="5416" max="5417" width="5" style="1" customWidth="1"/>
    <col min="5418" max="5632" width="8.7109375" style="1"/>
    <col min="5633" max="5633" width="13.5703125" style="1" customWidth="1"/>
    <col min="5634" max="5641" width="7" style="1" customWidth="1"/>
    <col min="5642" max="5643" width="6.85546875" style="1" customWidth="1"/>
    <col min="5644" max="5646" width="6" style="1" customWidth="1"/>
    <col min="5647" max="5648" width="6.140625" style="1" customWidth="1"/>
    <col min="5649" max="5649" width="4.85546875" style="1" customWidth="1"/>
    <col min="5650" max="5650" width="5" style="1" customWidth="1"/>
    <col min="5651" max="5651" width="4.85546875" style="1" customWidth="1"/>
    <col min="5652" max="5652" width="5.5703125" style="1" customWidth="1"/>
    <col min="5653" max="5653" width="5.42578125" style="1" customWidth="1"/>
    <col min="5654" max="5656" width="6" style="1" customWidth="1"/>
    <col min="5657" max="5661" width="5.85546875" style="1" customWidth="1"/>
    <col min="5662" max="5668" width="6" style="1" customWidth="1"/>
    <col min="5669" max="5669" width="5" style="1" customWidth="1"/>
    <col min="5670" max="5670" width="4.85546875" style="1" customWidth="1"/>
    <col min="5671" max="5671" width="5.140625" style="1" customWidth="1"/>
    <col min="5672" max="5673" width="5" style="1" customWidth="1"/>
    <col min="5674" max="5888" width="8.7109375" style="1"/>
    <col min="5889" max="5889" width="13.5703125" style="1" customWidth="1"/>
    <col min="5890" max="5897" width="7" style="1" customWidth="1"/>
    <col min="5898" max="5899" width="6.85546875" style="1" customWidth="1"/>
    <col min="5900" max="5902" width="6" style="1" customWidth="1"/>
    <col min="5903" max="5904" width="6.140625" style="1" customWidth="1"/>
    <col min="5905" max="5905" width="4.85546875" style="1" customWidth="1"/>
    <col min="5906" max="5906" width="5" style="1" customWidth="1"/>
    <col min="5907" max="5907" width="4.85546875" style="1" customWidth="1"/>
    <col min="5908" max="5908" width="5.5703125" style="1" customWidth="1"/>
    <col min="5909" max="5909" width="5.42578125" style="1" customWidth="1"/>
    <col min="5910" max="5912" width="6" style="1" customWidth="1"/>
    <col min="5913" max="5917" width="5.85546875" style="1" customWidth="1"/>
    <col min="5918" max="5924" width="6" style="1" customWidth="1"/>
    <col min="5925" max="5925" width="5" style="1" customWidth="1"/>
    <col min="5926" max="5926" width="4.85546875" style="1" customWidth="1"/>
    <col min="5927" max="5927" width="5.140625" style="1" customWidth="1"/>
    <col min="5928" max="5929" width="5" style="1" customWidth="1"/>
    <col min="5930" max="6144" width="8.7109375" style="1"/>
    <col min="6145" max="6145" width="13.5703125" style="1" customWidth="1"/>
    <col min="6146" max="6153" width="7" style="1" customWidth="1"/>
    <col min="6154" max="6155" width="6.85546875" style="1" customWidth="1"/>
    <col min="6156" max="6158" width="6" style="1" customWidth="1"/>
    <col min="6159" max="6160" width="6.140625" style="1" customWidth="1"/>
    <col min="6161" max="6161" width="4.85546875" style="1" customWidth="1"/>
    <col min="6162" max="6162" width="5" style="1" customWidth="1"/>
    <col min="6163" max="6163" width="4.85546875" style="1" customWidth="1"/>
    <col min="6164" max="6164" width="5.5703125" style="1" customWidth="1"/>
    <col min="6165" max="6165" width="5.42578125" style="1" customWidth="1"/>
    <col min="6166" max="6168" width="6" style="1" customWidth="1"/>
    <col min="6169" max="6173" width="5.85546875" style="1" customWidth="1"/>
    <col min="6174" max="6180" width="6" style="1" customWidth="1"/>
    <col min="6181" max="6181" width="5" style="1" customWidth="1"/>
    <col min="6182" max="6182" width="4.85546875" style="1" customWidth="1"/>
    <col min="6183" max="6183" width="5.140625" style="1" customWidth="1"/>
    <col min="6184" max="6185" width="5" style="1" customWidth="1"/>
    <col min="6186" max="6400" width="8.7109375" style="1"/>
    <col min="6401" max="6401" width="13.5703125" style="1" customWidth="1"/>
    <col min="6402" max="6409" width="7" style="1" customWidth="1"/>
    <col min="6410" max="6411" width="6.85546875" style="1" customWidth="1"/>
    <col min="6412" max="6414" width="6" style="1" customWidth="1"/>
    <col min="6415" max="6416" width="6.140625" style="1" customWidth="1"/>
    <col min="6417" max="6417" width="4.85546875" style="1" customWidth="1"/>
    <col min="6418" max="6418" width="5" style="1" customWidth="1"/>
    <col min="6419" max="6419" width="4.85546875" style="1" customWidth="1"/>
    <col min="6420" max="6420" width="5.5703125" style="1" customWidth="1"/>
    <col min="6421" max="6421" width="5.42578125" style="1" customWidth="1"/>
    <col min="6422" max="6424" width="6" style="1" customWidth="1"/>
    <col min="6425" max="6429" width="5.85546875" style="1" customWidth="1"/>
    <col min="6430" max="6436" width="6" style="1" customWidth="1"/>
    <col min="6437" max="6437" width="5" style="1" customWidth="1"/>
    <col min="6438" max="6438" width="4.85546875" style="1" customWidth="1"/>
    <col min="6439" max="6439" width="5.140625" style="1" customWidth="1"/>
    <col min="6440" max="6441" width="5" style="1" customWidth="1"/>
    <col min="6442" max="6656" width="8.7109375" style="1"/>
    <col min="6657" max="6657" width="13.5703125" style="1" customWidth="1"/>
    <col min="6658" max="6665" width="7" style="1" customWidth="1"/>
    <col min="6666" max="6667" width="6.85546875" style="1" customWidth="1"/>
    <col min="6668" max="6670" width="6" style="1" customWidth="1"/>
    <col min="6671" max="6672" width="6.140625" style="1" customWidth="1"/>
    <col min="6673" max="6673" width="4.85546875" style="1" customWidth="1"/>
    <col min="6674" max="6674" width="5" style="1" customWidth="1"/>
    <col min="6675" max="6675" width="4.85546875" style="1" customWidth="1"/>
    <col min="6676" max="6676" width="5.5703125" style="1" customWidth="1"/>
    <col min="6677" max="6677" width="5.42578125" style="1" customWidth="1"/>
    <col min="6678" max="6680" width="6" style="1" customWidth="1"/>
    <col min="6681" max="6685" width="5.85546875" style="1" customWidth="1"/>
    <col min="6686" max="6692" width="6" style="1" customWidth="1"/>
    <col min="6693" max="6693" width="5" style="1" customWidth="1"/>
    <col min="6694" max="6694" width="4.85546875" style="1" customWidth="1"/>
    <col min="6695" max="6695" width="5.140625" style="1" customWidth="1"/>
    <col min="6696" max="6697" width="5" style="1" customWidth="1"/>
    <col min="6698" max="6912" width="8.7109375" style="1"/>
    <col min="6913" max="6913" width="13.5703125" style="1" customWidth="1"/>
    <col min="6914" max="6921" width="7" style="1" customWidth="1"/>
    <col min="6922" max="6923" width="6.85546875" style="1" customWidth="1"/>
    <col min="6924" max="6926" width="6" style="1" customWidth="1"/>
    <col min="6927" max="6928" width="6.140625" style="1" customWidth="1"/>
    <col min="6929" max="6929" width="4.85546875" style="1" customWidth="1"/>
    <col min="6930" max="6930" width="5" style="1" customWidth="1"/>
    <col min="6931" max="6931" width="4.85546875" style="1" customWidth="1"/>
    <col min="6932" max="6932" width="5.5703125" style="1" customWidth="1"/>
    <col min="6933" max="6933" width="5.42578125" style="1" customWidth="1"/>
    <col min="6934" max="6936" width="6" style="1" customWidth="1"/>
    <col min="6937" max="6941" width="5.85546875" style="1" customWidth="1"/>
    <col min="6942" max="6948" width="6" style="1" customWidth="1"/>
    <col min="6949" max="6949" width="5" style="1" customWidth="1"/>
    <col min="6950" max="6950" width="4.85546875" style="1" customWidth="1"/>
    <col min="6951" max="6951" width="5.140625" style="1" customWidth="1"/>
    <col min="6952" max="6953" width="5" style="1" customWidth="1"/>
    <col min="6954" max="7168" width="8.7109375" style="1"/>
    <col min="7169" max="7169" width="13.5703125" style="1" customWidth="1"/>
    <col min="7170" max="7177" width="7" style="1" customWidth="1"/>
    <col min="7178" max="7179" width="6.85546875" style="1" customWidth="1"/>
    <col min="7180" max="7182" width="6" style="1" customWidth="1"/>
    <col min="7183" max="7184" width="6.140625" style="1" customWidth="1"/>
    <col min="7185" max="7185" width="4.85546875" style="1" customWidth="1"/>
    <col min="7186" max="7186" width="5" style="1" customWidth="1"/>
    <col min="7187" max="7187" width="4.85546875" style="1" customWidth="1"/>
    <col min="7188" max="7188" width="5.5703125" style="1" customWidth="1"/>
    <col min="7189" max="7189" width="5.42578125" style="1" customWidth="1"/>
    <col min="7190" max="7192" width="6" style="1" customWidth="1"/>
    <col min="7193" max="7197" width="5.85546875" style="1" customWidth="1"/>
    <col min="7198" max="7204" width="6" style="1" customWidth="1"/>
    <col min="7205" max="7205" width="5" style="1" customWidth="1"/>
    <col min="7206" max="7206" width="4.85546875" style="1" customWidth="1"/>
    <col min="7207" max="7207" width="5.140625" style="1" customWidth="1"/>
    <col min="7208" max="7209" width="5" style="1" customWidth="1"/>
    <col min="7210" max="7424" width="8.7109375" style="1"/>
    <col min="7425" max="7425" width="13.5703125" style="1" customWidth="1"/>
    <col min="7426" max="7433" width="7" style="1" customWidth="1"/>
    <col min="7434" max="7435" width="6.85546875" style="1" customWidth="1"/>
    <col min="7436" max="7438" width="6" style="1" customWidth="1"/>
    <col min="7439" max="7440" width="6.140625" style="1" customWidth="1"/>
    <col min="7441" max="7441" width="4.85546875" style="1" customWidth="1"/>
    <col min="7442" max="7442" width="5" style="1" customWidth="1"/>
    <col min="7443" max="7443" width="4.85546875" style="1" customWidth="1"/>
    <col min="7444" max="7444" width="5.5703125" style="1" customWidth="1"/>
    <col min="7445" max="7445" width="5.42578125" style="1" customWidth="1"/>
    <col min="7446" max="7448" width="6" style="1" customWidth="1"/>
    <col min="7449" max="7453" width="5.85546875" style="1" customWidth="1"/>
    <col min="7454" max="7460" width="6" style="1" customWidth="1"/>
    <col min="7461" max="7461" width="5" style="1" customWidth="1"/>
    <col min="7462" max="7462" width="4.85546875" style="1" customWidth="1"/>
    <col min="7463" max="7463" width="5.140625" style="1" customWidth="1"/>
    <col min="7464" max="7465" width="5" style="1" customWidth="1"/>
    <col min="7466" max="7680" width="8.7109375" style="1"/>
    <col min="7681" max="7681" width="13.5703125" style="1" customWidth="1"/>
    <col min="7682" max="7689" width="7" style="1" customWidth="1"/>
    <col min="7690" max="7691" width="6.85546875" style="1" customWidth="1"/>
    <col min="7692" max="7694" width="6" style="1" customWidth="1"/>
    <col min="7695" max="7696" width="6.140625" style="1" customWidth="1"/>
    <col min="7697" max="7697" width="4.85546875" style="1" customWidth="1"/>
    <col min="7698" max="7698" width="5" style="1" customWidth="1"/>
    <col min="7699" max="7699" width="4.85546875" style="1" customWidth="1"/>
    <col min="7700" max="7700" width="5.5703125" style="1" customWidth="1"/>
    <col min="7701" max="7701" width="5.42578125" style="1" customWidth="1"/>
    <col min="7702" max="7704" width="6" style="1" customWidth="1"/>
    <col min="7705" max="7709" width="5.85546875" style="1" customWidth="1"/>
    <col min="7710" max="7716" width="6" style="1" customWidth="1"/>
    <col min="7717" max="7717" width="5" style="1" customWidth="1"/>
    <col min="7718" max="7718" width="4.85546875" style="1" customWidth="1"/>
    <col min="7719" max="7719" width="5.140625" style="1" customWidth="1"/>
    <col min="7720" max="7721" width="5" style="1" customWidth="1"/>
    <col min="7722" max="7936" width="8.7109375" style="1"/>
    <col min="7937" max="7937" width="13.5703125" style="1" customWidth="1"/>
    <col min="7938" max="7945" width="7" style="1" customWidth="1"/>
    <col min="7946" max="7947" width="6.85546875" style="1" customWidth="1"/>
    <col min="7948" max="7950" width="6" style="1" customWidth="1"/>
    <col min="7951" max="7952" width="6.140625" style="1" customWidth="1"/>
    <col min="7953" max="7953" width="4.85546875" style="1" customWidth="1"/>
    <col min="7954" max="7954" width="5" style="1" customWidth="1"/>
    <col min="7955" max="7955" width="4.85546875" style="1" customWidth="1"/>
    <col min="7956" max="7956" width="5.5703125" style="1" customWidth="1"/>
    <col min="7957" max="7957" width="5.42578125" style="1" customWidth="1"/>
    <col min="7958" max="7960" width="6" style="1" customWidth="1"/>
    <col min="7961" max="7965" width="5.85546875" style="1" customWidth="1"/>
    <col min="7966" max="7972" width="6" style="1" customWidth="1"/>
    <col min="7973" max="7973" width="5" style="1" customWidth="1"/>
    <col min="7974" max="7974" width="4.85546875" style="1" customWidth="1"/>
    <col min="7975" max="7975" width="5.140625" style="1" customWidth="1"/>
    <col min="7976" max="7977" width="5" style="1" customWidth="1"/>
    <col min="7978" max="8192" width="8.7109375" style="1"/>
    <col min="8193" max="8193" width="13.5703125" style="1" customWidth="1"/>
    <col min="8194" max="8201" width="7" style="1" customWidth="1"/>
    <col min="8202" max="8203" width="6.85546875" style="1" customWidth="1"/>
    <col min="8204" max="8206" width="6" style="1" customWidth="1"/>
    <col min="8207" max="8208" width="6.140625" style="1" customWidth="1"/>
    <col min="8209" max="8209" width="4.85546875" style="1" customWidth="1"/>
    <col min="8210" max="8210" width="5" style="1" customWidth="1"/>
    <col min="8211" max="8211" width="4.85546875" style="1" customWidth="1"/>
    <col min="8212" max="8212" width="5.5703125" style="1" customWidth="1"/>
    <col min="8213" max="8213" width="5.42578125" style="1" customWidth="1"/>
    <col min="8214" max="8216" width="6" style="1" customWidth="1"/>
    <col min="8217" max="8221" width="5.85546875" style="1" customWidth="1"/>
    <col min="8222" max="8228" width="6" style="1" customWidth="1"/>
    <col min="8229" max="8229" width="5" style="1" customWidth="1"/>
    <col min="8230" max="8230" width="4.85546875" style="1" customWidth="1"/>
    <col min="8231" max="8231" width="5.140625" style="1" customWidth="1"/>
    <col min="8232" max="8233" width="5" style="1" customWidth="1"/>
    <col min="8234" max="8448" width="8.7109375" style="1"/>
    <col min="8449" max="8449" width="13.5703125" style="1" customWidth="1"/>
    <col min="8450" max="8457" width="7" style="1" customWidth="1"/>
    <col min="8458" max="8459" width="6.85546875" style="1" customWidth="1"/>
    <col min="8460" max="8462" width="6" style="1" customWidth="1"/>
    <col min="8463" max="8464" width="6.140625" style="1" customWidth="1"/>
    <col min="8465" max="8465" width="4.85546875" style="1" customWidth="1"/>
    <col min="8466" max="8466" width="5" style="1" customWidth="1"/>
    <col min="8467" max="8467" width="4.85546875" style="1" customWidth="1"/>
    <col min="8468" max="8468" width="5.5703125" style="1" customWidth="1"/>
    <col min="8469" max="8469" width="5.42578125" style="1" customWidth="1"/>
    <col min="8470" max="8472" width="6" style="1" customWidth="1"/>
    <col min="8473" max="8477" width="5.85546875" style="1" customWidth="1"/>
    <col min="8478" max="8484" width="6" style="1" customWidth="1"/>
    <col min="8485" max="8485" width="5" style="1" customWidth="1"/>
    <col min="8486" max="8486" width="4.85546875" style="1" customWidth="1"/>
    <col min="8487" max="8487" width="5.140625" style="1" customWidth="1"/>
    <col min="8488" max="8489" width="5" style="1" customWidth="1"/>
    <col min="8490" max="8704" width="8.7109375" style="1"/>
    <col min="8705" max="8705" width="13.5703125" style="1" customWidth="1"/>
    <col min="8706" max="8713" width="7" style="1" customWidth="1"/>
    <col min="8714" max="8715" width="6.85546875" style="1" customWidth="1"/>
    <col min="8716" max="8718" width="6" style="1" customWidth="1"/>
    <col min="8719" max="8720" width="6.140625" style="1" customWidth="1"/>
    <col min="8721" max="8721" width="4.85546875" style="1" customWidth="1"/>
    <col min="8722" max="8722" width="5" style="1" customWidth="1"/>
    <col min="8723" max="8723" width="4.85546875" style="1" customWidth="1"/>
    <col min="8724" max="8724" width="5.5703125" style="1" customWidth="1"/>
    <col min="8725" max="8725" width="5.42578125" style="1" customWidth="1"/>
    <col min="8726" max="8728" width="6" style="1" customWidth="1"/>
    <col min="8729" max="8733" width="5.85546875" style="1" customWidth="1"/>
    <col min="8734" max="8740" width="6" style="1" customWidth="1"/>
    <col min="8741" max="8741" width="5" style="1" customWidth="1"/>
    <col min="8742" max="8742" width="4.85546875" style="1" customWidth="1"/>
    <col min="8743" max="8743" width="5.140625" style="1" customWidth="1"/>
    <col min="8744" max="8745" width="5" style="1" customWidth="1"/>
    <col min="8746" max="8960" width="8.7109375" style="1"/>
    <col min="8961" max="8961" width="13.5703125" style="1" customWidth="1"/>
    <col min="8962" max="8969" width="7" style="1" customWidth="1"/>
    <col min="8970" max="8971" width="6.85546875" style="1" customWidth="1"/>
    <col min="8972" max="8974" width="6" style="1" customWidth="1"/>
    <col min="8975" max="8976" width="6.140625" style="1" customWidth="1"/>
    <col min="8977" max="8977" width="4.85546875" style="1" customWidth="1"/>
    <col min="8978" max="8978" width="5" style="1" customWidth="1"/>
    <col min="8979" max="8979" width="4.85546875" style="1" customWidth="1"/>
    <col min="8980" max="8980" width="5.5703125" style="1" customWidth="1"/>
    <col min="8981" max="8981" width="5.42578125" style="1" customWidth="1"/>
    <col min="8982" max="8984" width="6" style="1" customWidth="1"/>
    <col min="8985" max="8989" width="5.85546875" style="1" customWidth="1"/>
    <col min="8990" max="8996" width="6" style="1" customWidth="1"/>
    <col min="8997" max="8997" width="5" style="1" customWidth="1"/>
    <col min="8998" max="8998" width="4.85546875" style="1" customWidth="1"/>
    <col min="8999" max="8999" width="5.140625" style="1" customWidth="1"/>
    <col min="9000" max="9001" width="5" style="1" customWidth="1"/>
    <col min="9002" max="9216" width="8.7109375" style="1"/>
    <col min="9217" max="9217" width="13.5703125" style="1" customWidth="1"/>
    <col min="9218" max="9225" width="7" style="1" customWidth="1"/>
    <col min="9226" max="9227" width="6.85546875" style="1" customWidth="1"/>
    <col min="9228" max="9230" width="6" style="1" customWidth="1"/>
    <col min="9231" max="9232" width="6.140625" style="1" customWidth="1"/>
    <col min="9233" max="9233" width="4.85546875" style="1" customWidth="1"/>
    <col min="9234" max="9234" width="5" style="1" customWidth="1"/>
    <col min="9235" max="9235" width="4.85546875" style="1" customWidth="1"/>
    <col min="9236" max="9236" width="5.5703125" style="1" customWidth="1"/>
    <col min="9237" max="9237" width="5.42578125" style="1" customWidth="1"/>
    <col min="9238" max="9240" width="6" style="1" customWidth="1"/>
    <col min="9241" max="9245" width="5.85546875" style="1" customWidth="1"/>
    <col min="9246" max="9252" width="6" style="1" customWidth="1"/>
    <col min="9253" max="9253" width="5" style="1" customWidth="1"/>
    <col min="9254" max="9254" width="4.85546875" style="1" customWidth="1"/>
    <col min="9255" max="9255" width="5.140625" style="1" customWidth="1"/>
    <col min="9256" max="9257" width="5" style="1" customWidth="1"/>
    <col min="9258" max="9472" width="8.7109375" style="1"/>
    <col min="9473" max="9473" width="13.5703125" style="1" customWidth="1"/>
    <col min="9474" max="9481" width="7" style="1" customWidth="1"/>
    <col min="9482" max="9483" width="6.85546875" style="1" customWidth="1"/>
    <col min="9484" max="9486" width="6" style="1" customWidth="1"/>
    <col min="9487" max="9488" width="6.140625" style="1" customWidth="1"/>
    <col min="9489" max="9489" width="4.85546875" style="1" customWidth="1"/>
    <col min="9490" max="9490" width="5" style="1" customWidth="1"/>
    <col min="9491" max="9491" width="4.85546875" style="1" customWidth="1"/>
    <col min="9492" max="9492" width="5.5703125" style="1" customWidth="1"/>
    <col min="9493" max="9493" width="5.42578125" style="1" customWidth="1"/>
    <col min="9494" max="9496" width="6" style="1" customWidth="1"/>
    <col min="9497" max="9501" width="5.85546875" style="1" customWidth="1"/>
    <col min="9502" max="9508" width="6" style="1" customWidth="1"/>
    <col min="9509" max="9509" width="5" style="1" customWidth="1"/>
    <col min="9510" max="9510" width="4.85546875" style="1" customWidth="1"/>
    <col min="9511" max="9511" width="5.140625" style="1" customWidth="1"/>
    <col min="9512" max="9513" width="5" style="1" customWidth="1"/>
    <col min="9514" max="9728" width="8.7109375" style="1"/>
    <col min="9729" max="9729" width="13.5703125" style="1" customWidth="1"/>
    <col min="9730" max="9737" width="7" style="1" customWidth="1"/>
    <col min="9738" max="9739" width="6.85546875" style="1" customWidth="1"/>
    <col min="9740" max="9742" width="6" style="1" customWidth="1"/>
    <col min="9743" max="9744" width="6.140625" style="1" customWidth="1"/>
    <col min="9745" max="9745" width="4.85546875" style="1" customWidth="1"/>
    <col min="9746" max="9746" width="5" style="1" customWidth="1"/>
    <col min="9747" max="9747" width="4.85546875" style="1" customWidth="1"/>
    <col min="9748" max="9748" width="5.5703125" style="1" customWidth="1"/>
    <col min="9749" max="9749" width="5.42578125" style="1" customWidth="1"/>
    <col min="9750" max="9752" width="6" style="1" customWidth="1"/>
    <col min="9753" max="9757" width="5.85546875" style="1" customWidth="1"/>
    <col min="9758" max="9764" width="6" style="1" customWidth="1"/>
    <col min="9765" max="9765" width="5" style="1" customWidth="1"/>
    <col min="9766" max="9766" width="4.85546875" style="1" customWidth="1"/>
    <col min="9767" max="9767" width="5.140625" style="1" customWidth="1"/>
    <col min="9768" max="9769" width="5" style="1" customWidth="1"/>
    <col min="9770" max="9984" width="8.7109375" style="1"/>
    <col min="9985" max="9985" width="13.5703125" style="1" customWidth="1"/>
    <col min="9986" max="9993" width="7" style="1" customWidth="1"/>
    <col min="9994" max="9995" width="6.85546875" style="1" customWidth="1"/>
    <col min="9996" max="9998" width="6" style="1" customWidth="1"/>
    <col min="9999" max="10000" width="6.140625" style="1" customWidth="1"/>
    <col min="10001" max="10001" width="4.85546875" style="1" customWidth="1"/>
    <col min="10002" max="10002" width="5" style="1" customWidth="1"/>
    <col min="10003" max="10003" width="4.85546875" style="1" customWidth="1"/>
    <col min="10004" max="10004" width="5.5703125" style="1" customWidth="1"/>
    <col min="10005" max="10005" width="5.42578125" style="1" customWidth="1"/>
    <col min="10006" max="10008" width="6" style="1" customWidth="1"/>
    <col min="10009" max="10013" width="5.85546875" style="1" customWidth="1"/>
    <col min="10014" max="10020" width="6" style="1" customWidth="1"/>
    <col min="10021" max="10021" width="5" style="1" customWidth="1"/>
    <col min="10022" max="10022" width="4.85546875" style="1" customWidth="1"/>
    <col min="10023" max="10023" width="5.140625" style="1" customWidth="1"/>
    <col min="10024" max="10025" width="5" style="1" customWidth="1"/>
    <col min="10026" max="10240" width="8.7109375" style="1"/>
    <col min="10241" max="10241" width="13.5703125" style="1" customWidth="1"/>
    <col min="10242" max="10249" width="7" style="1" customWidth="1"/>
    <col min="10250" max="10251" width="6.85546875" style="1" customWidth="1"/>
    <col min="10252" max="10254" width="6" style="1" customWidth="1"/>
    <col min="10255" max="10256" width="6.140625" style="1" customWidth="1"/>
    <col min="10257" max="10257" width="4.85546875" style="1" customWidth="1"/>
    <col min="10258" max="10258" width="5" style="1" customWidth="1"/>
    <col min="10259" max="10259" width="4.85546875" style="1" customWidth="1"/>
    <col min="10260" max="10260" width="5.5703125" style="1" customWidth="1"/>
    <col min="10261" max="10261" width="5.42578125" style="1" customWidth="1"/>
    <col min="10262" max="10264" width="6" style="1" customWidth="1"/>
    <col min="10265" max="10269" width="5.85546875" style="1" customWidth="1"/>
    <col min="10270" max="10276" width="6" style="1" customWidth="1"/>
    <col min="10277" max="10277" width="5" style="1" customWidth="1"/>
    <col min="10278" max="10278" width="4.85546875" style="1" customWidth="1"/>
    <col min="10279" max="10279" width="5.140625" style="1" customWidth="1"/>
    <col min="10280" max="10281" width="5" style="1" customWidth="1"/>
    <col min="10282" max="10496" width="8.7109375" style="1"/>
    <col min="10497" max="10497" width="13.5703125" style="1" customWidth="1"/>
    <col min="10498" max="10505" width="7" style="1" customWidth="1"/>
    <col min="10506" max="10507" width="6.85546875" style="1" customWidth="1"/>
    <col min="10508" max="10510" width="6" style="1" customWidth="1"/>
    <col min="10511" max="10512" width="6.140625" style="1" customWidth="1"/>
    <col min="10513" max="10513" width="4.85546875" style="1" customWidth="1"/>
    <col min="10514" max="10514" width="5" style="1" customWidth="1"/>
    <col min="10515" max="10515" width="4.85546875" style="1" customWidth="1"/>
    <col min="10516" max="10516" width="5.5703125" style="1" customWidth="1"/>
    <col min="10517" max="10517" width="5.42578125" style="1" customWidth="1"/>
    <col min="10518" max="10520" width="6" style="1" customWidth="1"/>
    <col min="10521" max="10525" width="5.85546875" style="1" customWidth="1"/>
    <col min="10526" max="10532" width="6" style="1" customWidth="1"/>
    <col min="10533" max="10533" width="5" style="1" customWidth="1"/>
    <col min="10534" max="10534" width="4.85546875" style="1" customWidth="1"/>
    <col min="10535" max="10535" width="5.140625" style="1" customWidth="1"/>
    <col min="10536" max="10537" width="5" style="1" customWidth="1"/>
    <col min="10538" max="10752" width="8.7109375" style="1"/>
    <col min="10753" max="10753" width="13.5703125" style="1" customWidth="1"/>
    <col min="10754" max="10761" width="7" style="1" customWidth="1"/>
    <col min="10762" max="10763" width="6.85546875" style="1" customWidth="1"/>
    <col min="10764" max="10766" width="6" style="1" customWidth="1"/>
    <col min="10767" max="10768" width="6.140625" style="1" customWidth="1"/>
    <col min="10769" max="10769" width="4.85546875" style="1" customWidth="1"/>
    <col min="10770" max="10770" width="5" style="1" customWidth="1"/>
    <col min="10771" max="10771" width="4.85546875" style="1" customWidth="1"/>
    <col min="10772" max="10772" width="5.5703125" style="1" customWidth="1"/>
    <col min="10773" max="10773" width="5.42578125" style="1" customWidth="1"/>
    <col min="10774" max="10776" width="6" style="1" customWidth="1"/>
    <col min="10777" max="10781" width="5.85546875" style="1" customWidth="1"/>
    <col min="10782" max="10788" width="6" style="1" customWidth="1"/>
    <col min="10789" max="10789" width="5" style="1" customWidth="1"/>
    <col min="10790" max="10790" width="4.85546875" style="1" customWidth="1"/>
    <col min="10791" max="10791" width="5.140625" style="1" customWidth="1"/>
    <col min="10792" max="10793" width="5" style="1" customWidth="1"/>
    <col min="10794" max="11008" width="8.7109375" style="1"/>
    <col min="11009" max="11009" width="13.5703125" style="1" customWidth="1"/>
    <col min="11010" max="11017" width="7" style="1" customWidth="1"/>
    <col min="11018" max="11019" width="6.85546875" style="1" customWidth="1"/>
    <col min="11020" max="11022" width="6" style="1" customWidth="1"/>
    <col min="11023" max="11024" width="6.140625" style="1" customWidth="1"/>
    <col min="11025" max="11025" width="4.85546875" style="1" customWidth="1"/>
    <col min="11026" max="11026" width="5" style="1" customWidth="1"/>
    <col min="11027" max="11027" width="4.85546875" style="1" customWidth="1"/>
    <col min="11028" max="11028" width="5.5703125" style="1" customWidth="1"/>
    <col min="11029" max="11029" width="5.42578125" style="1" customWidth="1"/>
    <col min="11030" max="11032" width="6" style="1" customWidth="1"/>
    <col min="11033" max="11037" width="5.85546875" style="1" customWidth="1"/>
    <col min="11038" max="11044" width="6" style="1" customWidth="1"/>
    <col min="11045" max="11045" width="5" style="1" customWidth="1"/>
    <col min="11046" max="11046" width="4.85546875" style="1" customWidth="1"/>
    <col min="11047" max="11047" width="5.140625" style="1" customWidth="1"/>
    <col min="11048" max="11049" width="5" style="1" customWidth="1"/>
    <col min="11050" max="11264" width="8.7109375" style="1"/>
    <col min="11265" max="11265" width="13.5703125" style="1" customWidth="1"/>
    <col min="11266" max="11273" width="7" style="1" customWidth="1"/>
    <col min="11274" max="11275" width="6.85546875" style="1" customWidth="1"/>
    <col min="11276" max="11278" width="6" style="1" customWidth="1"/>
    <col min="11279" max="11280" width="6.140625" style="1" customWidth="1"/>
    <col min="11281" max="11281" width="4.85546875" style="1" customWidth="1"/>
    <col min="11282" max="11282" width="5" style="1" customWidth="1"/>
    <col min="11283" max="11283" width="4.85546875" style="1" customWidth="1"/>
    <col min="11284" max="11284" width="5.5703125" style="1" customWidth="1"/>
    <col min="11285" max="11285" width="5.42578125" style="1" customWidth="1"/>
    <col min="11286" max="11288" width="6" style="1" customWidth="1"/>
    <col min="11289" max="11293" width="5.85546875" style="1" customWidth="1"/>
    <col min="11294" max="11300" width="6" style="1" customWidth="1"/>
    <col min="11301" max="11301" width="5" style="1" customWidth="1"/>
    <col min="11302" max="11302" width="4.85546875" style="1" customWidth="1"/>
    <col min="11303" max="11303" width="5.140625" style="1" customWidth="1"/>
    <col min="11304" max="11305" width="5" style="1" customWidth="1"/>
    <col min="11306" max="11520" width="8.7109375" style="1"/>
    <col min="11521" max="11521" width="13.5703125" style="1" customWidth="1"/>
    <col min="11522" max="11529" width="7" style="1" customWidth="1"/>
    <col min="11530" max="11531" width="6.85546875" style="1" customWidth="1"/>
    <col min="11532" max="11534" width="6" style="1" customWidth="1"/>
    <col min="11535" max="11536" width="6.140625" style="1" customWidth="1"/>
    <col min="11537" max="11537" width="4.85546875" style="1" customWidth="1"/>
    <col min="11538" max="11538" width="5" style="1" customWidth="1"/>
    <col min="11539" max="11539" width="4.85546875" style="1" customWidth="1"/>
    <col min="11540" max="11540" width="5.5703125" style="1" customWidth="1"/>
    <col min="11541" max="11541" width="5.42578125" style="1" customWidth="1"/>
    <col min="11542" max="11544" width="6" style="1" customWidth="1"/>
    <col min="11545" max="11549" width="5.85546875" style="1" customWidth="1"/>
    <col min="11550" max="11556" width="6" style="1" customWidth="1"/>
    <col min="11557" max="11557" width="5" style="1" customWidth="1"/>
    <col min="11558" max="11558" width="4.85546875" style="1" customWidth="1"/>
    <col min="11559" max="11559" width="5.140625" style="1" customWidth="1"/>
    <col min="11560" max="11561" width="5" style="1" customWidth="1"/>
    <col min="11562" max="11776" width="8.7109375" style="1"/>
    <col min="11777" max="11777" width="13.5703125" style="1" customWidth="1"/>
    <col min="11778" max="11785" width="7" style="1" customWidth="1"/>
    <col min="11786" max="11787" width="6.85546875" style="1" customWidth="1"/>
    <col min="11788" max="11790" width="6" style="1" customWidth="1"/>
    <col min="11791" max="11792" width="6.140625" style="1" customWidth="1"/>
    <col min="11793" max="11793" width="4.85546875" style="1" customWidth="1"/>
    <col min="11794" max="11794" width="5" style="1" customWidth="1"/>
    <col min="11795" max="11795" width="4.85546875" style="1" customWidth="1"/>
    <col min="11796" max="11796" width="5.5703125" style="1" customWidth="1"/>
    <col min="11797" max="11797" width="5.42578125" style="1" customWidth="1"/>
    <col min="11798" max="11800" width="6" style="1" customWidth="1"/>
    <col min="11801" max="11805" width="5.85546875" style="1" customWidth="1"/>
    <col min="11806" max="11812" width="6" style="1" customWidth="1"/>
    <col min="11813" max="11813" width="5" style="1" customWidth="1"/>
    <col min="11814" max="11814" width="4.85546875" style="1" customWidth="1"/>
    <col min="11815" max="11815" width="5.140625" style="1" customWidth="1"/>
    <col min="11816" max="11817" width="5" style="1" customWidth="1"/>
    <col min="11818" max="12032" width="8.7109375" style="1"/>
    <col min="12033" max="12033" width="13.5703125" style="1" customWidth="1"/>
    <col min="12034" max="12041" width="7" style="1" customWidth="1"/>
    <col min="12042" max="12043" width="6.85546875" style="1" customWidth="1"/>
    <col min="12044" max="12046" width="6" style="1" customWidth="1"/>
    <col min="12047" max="12048" width="6.140625" style="1" customWidth="1"/>
    <col min="12049" max="12049" width="4.85546875" style="1" customWidth="1"/>
    <col min="12050" max="12050" width="5" style="1" customWidth="1"/>
    <col min="12051" max="12051" width="4.85546875" style="1" customWidth="1"/>
    <col min="12052" max="12052" width="5.5703125" style="1" customWidth="1"/>
    <col min="12053" max="12053" width="5.42578125" style="1" customWidth="1"/>
    <col min="12054" max="12056" width="6" style="1" customWidth="1"/>
    <col min="12057" max="12061" width="5.85546875" style="1" customWidth="1"/>
    <col min="12062" max="12068" width="6" style="1" customWidth="1"/>
    <col min="12069" max="12069" width="5" style="1" customWidth="1"/>
    <col min="12070" max="12070" width="4.85546875" style="1" customWidth="1"/>
    <col min="12071" max="12071" width="5.140625" style="1" customWidth="1"/>
    <col min="12072" max="12073" width="5" style="1" customWidth="1"/>
    <col min="12074" max="12288" width="8.7109375" style="1"/>
    <col min="12289" max="12289" width="13.5703125" style="1" customWidth="1"/>
    <col min="12290" max="12297" width="7" style="1" customWidth="1"/>
    <col min="12298" max="12299" width="6.85546875" style="1" customWidth="1"/>
    <col min="12300" max="12302" width="6" style="1" customWidth="1"/>
    <col min="12303" max="12304" width="6.140625" style="1" customWidth="1"/>
    <col min="12305" max="12305" width="4.85546875" style="1" customWidth="1"/>
    <col min="12306" max="12306" width="5" style="1" customWidth="1"/>
    <col min="12307" max="12307" width="4.85546875" style="1" customWidth="1"/>
    <col min="12308" max="12308" width="5.5703125" style="1" customWidth="1"/>
    <col min="12309" max="12309" width="5.42578125" style="1" customWidth="1"/>
    <col min="12310" max="12312" width="6" style="1" customWidth="1"/>
    <col min="12313" max="12317" width="5.85546875" style="1" customWidth="1"/>
    <col min="12318" max="12324" width="6" style="1" customWidth="1"/>
    <col min="12325" max="12325" width="5" style="1" customWidth="1"/>
    <col min="12326" max="12326" width="4.85546875" style="1" customWidth="1"/>
    <col min="12327" max="12327" width="5.140625" style="1" customWidth="1"/>
    <col min="12328" max="12329" width="5" style="1" customWidth="1"/>
    <col min="12330" max="12544" width="8.7109375" style="1"/>
    <col min="12545" max="12545" width="13.5703125" style="1" customWidth="1"/>
    <col min="12546" max="12553" width="7" style="1" customWidth="1"/>
    <col min="12554" max="12555" width="6.85546875" style="1" customWidth="1"/>
    <col min="12556" max="12558" width="6" style="1" customWidth="1"/>
    <col min="12559" max="12560" width="6.140625" style="1" customWidth="1"/>
    <col min="12561" max="12561" width="4.85546875" style="1" customWidth="1"/>
    <col min="12562" max="12562" width="5" style="1" customWidth="1"/>
    <col min="12563" max="12563" width="4.85546875" style="1" customWidth="1"/>
    <col min="12564" max="12564" width="5.5703125" style="1" customWidth="1"/>
    <col min="12565" max="12565" width="5.42578125" style="1" customWidth="1"/>
    <col min="12566" max="12568" width="6" style="1" customWidth="1"/>
    <col min="12569" max="12573" width="5.85546875" style="1" customWidth="1"/>
    <col min="12574" max="12580" width="6" style="1" customWidth="1"/>
    <col min="12581" max="12581" width="5" style="1" customWidth="1"/>
    <col min="12582" max="12582" width="4.85546875" style="1" customWidth="1"/>
    <col min="12583" max="12583" width="5.140625" style="1" customWidth="1"/>
    <col min="12584" max="12585" width="5" style="1" customWidth="1"/>
    <col min="12586" max="12800" width="8.7109375" style="1"/>
    <col min="12801" max="12801" width="13.5703125" style="1" customWidth="1"/>
    <col min="12802" max="12809" width="7" style="1" customWidth="1"/>
    <col min="12810" max="12811" width="6.85546875" style="1" customWidth="1"/>
    <col min="12812" max="12814" width="6" style="1" customWidth="1"/>
    <col min="12815" max="12816" width="6.140625" style="1" customWidth="1"/>
    <col min="12817" max="12817" width="4.85546875" style="1" customWidth="1"/>
    <col min="12818" max="12818" width="5" style="1" customWidth="1"/>
    <col min="12819" max="12819" width="4.85546875" style="1" customWidth="1"/>
    <col min="12820" max="12820" width="5.5703125" style="1" customWidth="1"/>
    <col min="12821" max="12821" width="5.42578125" style="1" customWidth="1"/>
    <col min="12822" max="12824" width="6" style="1" customWidth="1"/>
    <col min="12825" max="12829" width="5.85546875" style="1" customWidth="1"/>
    <col min="12830" max="12836" width="6" style="1" customWidth="1"/>
    <col min="12837" max="12837" width="5" style="1" customWidth="1"/>
    <col min="12838" max="12838" width="4.85546875" style="1" customWidth="1"/>
    <col min="12839" max="12839" width="5.140625" style="1" customWidth="1"/>
    <col min="12840" max="12841" width="5" style="1" customWidth="1"/>
    <col min="12842" max="13056" width="8.7109375" style="1"/>
    <col min="13057" max="13057" width="13.5703125" style="1" customWidth="1"/>
    <col min="13058" max="13065" width="7" style="1" customWidth="1"/>
    <col min="13066" max="13067" width="6.85546875" style="1" customWidth="1"/>
    <col min="13068" max="13070" width="6" style="1" customWidth="1"/>
    <col min="13071" max="13072" width="6.140625" style="1" customWidth="1"/>
    <col min="13073" max="13073" width="4.85546875" style="1" customWidth="1"/>
    <col min="13074" max="13074" width="5" style="1" customWidth="1"/>
    <col min="13075" max="13075" width="4.85546875" style="1" customWidth="1"/>
    <col min="13076" max="13076" width="5.5703125" style="1" customWidth="1"/>
    <col min="13077" max="13077" width="5.42578125" style="1" customWidth="1"/>
    <col min="13078" max="13080" width="6" style="1" customWidth="1"/>
    <col min="13081" max="13085" width="5.85546875" style="1" customWidth="1"/>
    <col min="13086" max="13092" width="6" style="1" customWidth="1"/>
    <col min="13093" max="13093" width="5" style="1" customWidth="1"/>
    <col min="13094" max="13094" width="4.85546875" style="1" customWidth="1"/>
    <col min="13095" max="13095" width="5.140625" style="1" customWidth="1"/>
    <col min="13096" max="13097" width="5" style="1" customWidth="1"/>
    <col min="13098" max="13312" width="8.7109375" style="1"/>
    <col min="13313" max="13313" width="13.5703125" style="1" customWidth="1"/>
    <col min="13314" max="13321" width="7" style="1" customWidth="1"/>
    <col min="13322" max="13323" width="6.85546875" style="1" customWidth="1"/>
    <col min="13324" max="13326" width="6" style="1" customWidth="1"/>
    <col min="13327" max="13328" width="6.140625" style="1" customWidth="1"/>
    <col min="13329" max="13329" width="4.85546875" style="1" customWidth="1"/>
    <col min="13330" max="13330" width="5" style="1" customWidth="1"/>
    <col min="13331" max="13331" width="4.85546875" style="1" customWidth="1"/>
    <col min="13332" max="13332" width="5.5703125" style="1" customWidth="1"/>
    <col min="13333" max="13333" width="5.42578125" style="1" customWidth="1"/>
    <col min="13334" max="13336" width="6" style="1" customWidth="1"/>
    <col min="13337" max="13341" width="5.85546875" style="1" customWidth="1"/>
    <col min="13342" max="13348" width="6" style="1" customWidth="1"/>
    <col min="13349" max="13349" width="5" style="1" customWidth="1"/>
    <col min="13350" max="13350" width="4.85546875" style="1" customWidth="1"/>
    <col min="13351" max="13351" width="5.140625" style="1" customWidth="1"/>
    <col min="13352" max="13353" width="5" style="1" customWidth="1"/>
    <col min="13354" max="13568" width="8.7109375" style="1"/>
    <col min="13569" max="13569" width="13.5703125" style="1" customWidth="1"/>
    <col min="13570" max="13577" width="7" style="1" customWidth="1"/>
    <col min="13578" max="13579" width="6.85546875" style="1" customWidth="1"/>
    <col min="13580" max="13582" width="6" style="1" customWidth="1"/>
    <col min="13583" max="13584" width="6.140625" style="1" customWidth="1"/>
    <col min="13585" max="13585" width="4.85546875" style="1" customWidth="1"/>
    <col min="13586" max="13586" width="5" style="1" customWidth="1"/>
    <col min="13587" max="13587" width="4.85546875" style="1" customWidth="1"/>
    <col min="13588" max="13588" width="5.5703125" style="1" customWidth="1"/>
    <col min="13589" max="13589" width="5.42578125" style="1" customWidth="1"/>
    <col min="13590" max="13592" width="6" style="1" customWidth="1"/>
    <col min="13593" max="13597" width="5.85546875" style="1" customWidth="1"/>
    <col min="13598" max="13604" width="6" style="1" customWidth="1"/>
    <col min="13605" max="13605" width="5" style="1" customWidth="1"/>
    <col min="13606" max="13606" width="4.85546875" style="1" customWidth="1"/>
    <col min="13607" max="13607" width="5.140625" style="1" customWidth="1"/>
    <col min="13608" max="13609" width="5" style="1" customWidth="1"/>
    <col min="13610" max="13824" width="8.7109375" style="1"/>
    <col min="13825" max="13825" width="13.5703125" style="1" customWidth="1"/>
    <col min="13826" max="13833" width="7" style="1" customWidth="1"/>
    <col min="13834" max="13835" width="6.85546875" style="1" customWidth="1"/>
    <col min="13836" max="13838" width="6" style="1" customWidth="1"/>
    <col min="13839" max="13840" width="6.140625" style="1" customWidth="1"/>
    <col min="13841" max="13841" width="4.85546875" style="1" customWidth="1"/>
    <col min="13842" max="13842" width="5" style="1" customWidth="1"/>
    <col min="13843" max="13843" width="4.85546875" style="1" customWidth="1"/>
    <col min="13844" max="13844" width="5.5703125" style="1" customWidth="1"/>
    <col min="13845" max="13845" width="5.42578125" style="1" customWidth="1"/>
    <col min="13846" max="13848" width="6" style="1" customWidth="1"/>
    <col min="13849" max="13853" width="5.85546875" style="1" customWidth="1"/>
    <col min="13854" max="13860" width="6" style="1" customWidth="1"/>
    <col min="13861" max="13861" width="5" style="1" customWidth="1"/>
    <col min="13862" max="13862" width="4.85546875" style="1" customWidth="1"/>
    <col min="13863" max="13863" width="5.140625" style="1" customWidth="1"/>
    <col min="13864" max="13865" width="5" style="1" customWidth="1"/>
    <col min="13866" max="14080" width="8.7109375" style="1"/>
    <col min="14081" max="14081" width="13.5703125" style="1" customWidth="1"/>
    <col min="14082" max="14089" width="7" style="1" customWidth="1"/>
    <col min="14090" max="14091" width="6.85546875" style="1" customWidth="1"/>
    <col min="14092" max="14094" width="6" style="1" customWidth="1"/>
    <col min="14095" max="14096" width="6.140625" style="1" customWidth="1"/>
    <col min="14097" max="14097" width="4.85546875" style="1" customWidth="1"/>
    <col min="14098" max="14098" width="5" style="1" customWidth="1"/>
    <col min="14099" max="14099" width="4.85546875" style="1" customWidth="1"/>
    <col min="14100" max="14100" width="5.5703125" style="1" customWidth="1"/>
    <col min="14101" max="14101" width="5.42578125" style="1" customWidth="1"/>
    <col min="14102" max="14104" width="6" style="1" customWidth="1"/>
    <col min="14105" max="14109" width="5.85546875" style="1" customWidth="1"/>
    <col min="14110" max="14116" width="6" style="1" customWidth="1"/>
    <col min="14117" max="14117" width="5" style="1" customWidth="1"/>
    <col min="14118" max="14118" width="4.85546875" style="1" customWidth="1"/>
    <col min="14119" max="14119" width="5.140625" style="1" customWidth="1"/>
    <col min="14120" max="14121" width="5" style="1" customWidth="1"/>
    <col min="14122" max="14336" width="8.7109375" style="1"/>
    <col min="14337" max="14337" width="13.5703125" style="1" customWidth="1"/>
    <col min="14338" max="14345" width="7" style="1" customWidth="1"/>
    <col min="14346" max="14347" width="6.85546875" style="1" customWidth="1"/>
    <col min="14348" max="14350" width="6" style="1" customWidth="1"/>
    <col min="14351" max="14352" width="6.140625" style="1" customWidth="1"/>
    <col min="14353" max="14353" width="4.85546875" style="1" customWidth="1"/>
    <col min="14354" max="14354" width="5" style="1" customWidth="1"/>
    <col min="14355" max="14355" width="4.85546875" style="1" customWidth="1"/>
    <col min="14356" max="14356" width="5.5703125" style="1" customWidth="1"/>
    <col min="14357" max="14357" width="5.42578125" style="1" customWidth="1"/>
    <col min="14358" max="14360" width="6" style="1" customWidth="1"/>
    <col min="14361" max="14365" width="5.85546875" style="1" customWidth="1"/>
    <col min="14366" max="14372" width="6" style="1" customWidth="1"/>
    <col min="14373" max="14373" width="5" style="1" customWidth="1"/>
    <col min="14374" max="14374" width="4.85546875" style="1" customWidth="1"/>
    <col min="14375" max="14375" width="5.140625" style="1" customWidth="1"/>
    <col min="14376" max="14377" width="5" style="1" customWidth="1"/>
    <col min="14378" max="14592" width="8.7109375" style="1"/>
    <col min="14593" max="14593" width="13.5703125" style="1" customWidth="1"/>
    <col min="14594" max="14601" width="7" style="1" customWidth="1"/>
    <col min="14602" max="14603" width="6.85546875" style="1" customWidth="1"/>
    <col min="14604" max="14606" width="6" style="1" customWidth="1"/>
    <col min="14607" max="14608" width="6.140625" style="1" customWidth="1"/>
    <col min="14609" max="14609" width="4.85546875" style="1" customWidth="1"/>
    <col min="14610" max="14610" width="5" style="1" customWidth="1"/>
    <col min="14611" max="14611" width="4.85546875" style="1" customWidth="1"/>
    <col min="14612" max="14612" width="5.5703125" style="1" customWidth="1"/>
    <col min="14613" max="14613" width="5.42578125" style="1" customWidth="1"/>
    <col min="14614" max="14616" width="6" style="1" customWidth="1"/>
    <col min="14617" max="14621" width="5.85546875" style="1" customWidth="1"/>
    <col min="14622" max="14628" width="6" style="1" customWidth="1"/>
    <col min="14629" max="14629" width="5" style="1" customWidth="1"/>
    <col min="14630" max="14630" width="4.85546875" style="1" customWidth="1"/>
    <col min="14631" max="14631" width="5.140625" style="1" customWidth="1"/>
    <col min="14632" max="14633" width="5" style="1" customWidth="1"/>
    <col min="14634" max="14848" width="8.7109375" style="1"/>
    <col min="14849" max="14849" width="13.5703125" style="1" customWidth="1"/>
    <col min="14850" max="14857" width="7" style="1" customWidth="1"/>
    <col min="14858" max="14859" width="6.85546875" style="1" customWidth="1"/>
    <col min="14860" max="14862" width="6" style="1" customWidth="1"/>
    <col min="14863" max="14864" width="6.140625" style="1" customWidth="1"/>
    <col min="14865" max="14865" width="4.85546875" style="1" customWidth="1"/>
    <col min="14866" max="14866" width="5" style="1" customWidth="1"/>
    <col min="14867" max="14867" width="4.85546875" style="1" customWidth="1"/>
    <col min="14868" max="14868" width="5.5703125" style="1" customWidth="1"/>
    <col min="14869" max="14869" width="5.42578125" style="1" customWidth="1"/>
    <col min="14870" max="14872" width="6" style="1" customWidth="1"/>
    <col min="14873" max="14877" width="5.85546875" style="1" customWidth="1"/>
    <col min="14878" max="14884" width="6" style="1" customWidth="1"/>
    <col min="14885" max="14885" width="5" style="1" customWidth="1"/>
    <col min="14886" max="14886" width="4.85546875" style="1" customWidth="1"/>
    <col min="14887" max="14887" width="5.140625" style="1" customWidth="1"/>
    <col min="14888" max="14889" width="5" style="1" customWidth="1"/>
    <col min="14890" max="15104" width="8.7109375" style="1"/>
    <col min="15105" max="15105" width="13.5703125" style="1" customWidth="1"/>
    <col min="15106" max="15113" width="7" style="1" customWidth="1"/>
    <col min="15114" max="15115" width="6.85546875" style="1" customWidth="1"/>
    <col min="15116" max="15118" width="6" style="1" customWidth="1"/>
    <col min="15119" max="15120" width="6.140625" style="1" customWidth="1"/>
    <col min="15121" max="15121" width="4.85546875" style="1" customWidth="1"/>
    <col min="15122" max="15122" width="5" style="1" customWidth="1"/>
    <col min="15123" max="15123" width="4.85546875" style="1" customWidth="1"/>
    <col min="15124" max="15124" width="5.5703125" style="1" customWidth="1"/>
    <col min="15125" max="15125" width="5.42578125" style="1" customWidth="1"/>
    <col min="15126" max="15128" width="6" style="1" customWidth="1"/>
    <col min="15129" max="15133" width="5.85546875" style="1" customWidth="1"/>
    <col min="15134" max="15140" width="6" style="1" customWidth="1"/>
    <col min="15141" max="15141" width="5" style="1" customWidth="1"/>
    <col min="15142" max="15142" width="4.85546875" style="1" customWidth="1"/>
    <col min="15143" max="15143" width="5.140625" style="1" customWidth="1"/>
    <col min="15144" max="15145" width="5" style="1" customWidth="1"/>
    <col min="15146" max="15360" width="8.7109375" style="1"/>
    <col min="15361" max="15361" width="13.5703125" style="1" customWidth="1"/>
    <col min="15362" max="15369" width="7" style="1" customWidth="1"/>
    <col min="15370" max="15371" width="6.85546875" style="1" customWidth="1"/>
    <col min="15372" max="15374" width="6" style="1" customWidth="1"/>
    <col min="15375" max="15376" width="6.140625" style="1" customWidth="1"/>
    <col min="15377" max="15377" width="4.85546875" style="1" customWidth="1"/>
    <col min="15378" max="15378" width="5" style="1" customWidth="1"/>
    <col min="15379" max="15379" width="4.85546875" style="1" customWidth="1"/>
    <col min="15380" max="15380" width="5.5703125" style="1" customWidth="1"/>
    <col min="15381" max="15381" width="5.42578125" style="1" customWidth="1"/>
    <col min="15382" max="15384" width="6" style="1" customWidth="1"/>
    <col min="15385" max="15389" width="5.85546875" style="1" customWidth="1"/>
    <col min="15390" max="15396" width="6" style="1" customWidth="1"/>
    <col min="15397" max="15397" width="5" style="1" customWidth="1"/>
    <col min="15398" max="15398" width="4.85546875" style="1" customWidth="1"/>
    <col min="15399" max="15399" width="5.140625" style="1" customWidth="1"/>
    <col min="15400" max="15401" width="5" style="1" customWidth="1"/>
    <col min="15402" max="15616" width="8.7109375" style="1"/>
    <col min="15617" max="15617" width="13.5703125" style="1" customWidth="1"/>
    <col min="15618" max="15625" width="7" style="1" customWidth="1"/>
    <col min="15626" max="15627" width="6.85546875" style="1" customWidth="1"/>
    <col min="15628" max="15630" width="6" style="1" customWidth="1"/>
    <col min="15631" max="15632" width="6.140625" style="1" customWidth="1"/>
    <col min="15633" max="15633" width="4.85546875" style="1" customWidth="1"/>
    <col min="15634" max="15634" width="5" style="1" customWidth="1"/>
    <col min="15635" max="15635" width="4.85546875" style="1" customWidth="1"/>
    <col min="15636" max="15636" width="5.5703125" style="1" customWidth="1"/>
    <col min="15637" max="15637" width="5.42578125" style="1" customWidth="1"/>
    <col min="15638" max="15640" width="6" style="1" customWidth="1"/>
    <col min="15641" max="15645" width="5.85546875" style="1" customWidth="1"/>
    <col min="15646" max="15652" width="6" style="1" customWidth="1"/>
    <col min="15653" max="15653" width="5" style="1" customWidth="1"/>
    <col min="15654" max="15654" width="4.85546875" style="1" customWidth="1"/>
    <col min="15655" max="15655" width="5.140625" style="1" customWidth="1"/>
    <col min="15656" max="15657" width="5" style="1" customWidth="1"/>
    <col min="15658" max="15872" width="8.7109375" style="1"/>
    <col min="15873" max="15873" width="13.5703125" style="1" customWidth="1"/>
    <col min="15874" max="15881" width="7" style="1" customWidth="1"/>
    <col min="15882" max="15883" width="6.85546875" style="1" customWidth="1"/>
    <col min="15884" max="15886" width="6" style="1" customWidth="1"/>
    <col min="15887" max="15888" width="6.140625" style="1" customWidth="1"/>
    <col min="15889" max="15889" width="4.85546875" style="1" customWidth="1"/>
    <col min="15890" max="15890" width="5" style="1" customWidth="1"/>
    <col min="15891" max="15891" width="4.85546875" style="1" customWidth="1"/>
    <col min="15892" max="15892" width="5.5703125" style="1" customWidth="1"/>
    <col min="15893" max="15893" width="5.42578125" style="1" customWidth="1"/>
    <col min="15894" max="15896" width="6" style="1" customWidth="1"/>
    <col min="15897" max="15901" width="5.85546875" style="1" customWidth="1"/>
    <col min="15902" max="15908" width="6" style="1" customWidth="1"/>
    <col min="15909" max="15909" width="5" style="1" customWidth="1"/>
    <col min="15910" max="15910" width="4.85546875" style="1" customWidth="1"/>
    <col min="15911" max="15911" width="5.140625" style="1" customWidth="1"/>
    <col min="15912" max="15913" width="5" style="1" customWidth="1"/>
    <col min="15914" max="16128" width="8.7109375" style="1"/>
    <col min="16129" max="16129" width="13.5703125" style="1" customWidth="1"/>
    <col min="16130" max="16137" width="7" style="1" customWidth="1"/>
    <col min="16138" max="16139" width="6.85546875" style="1" customWidth="1"/>
    <col min="16140" max="16142" width="6" style="1" customWidth="1"/>
    <col min="16143" max="16144" width="6.140625" style="1" customWidth="1"/>
    <col min="16145" max="16145" width="4.85546875" style="1" customWidth="1"/>
    <col min="16146" max="16146" width="5" style="1" customWidth="1"/>
    <col min="16147" max="16147" width="4.85546875" style="1" customWidth="1"/>
    <col min="16148" max="16148" width="5.5703125" style="1" customWidth="1"/>
    <col min="16149" max="16149" width="5.42578125" style="1" customWidth="1"/>
    <col min="16150" max="16152" width="6" style="1" customWidth="1"/>
    <col min="16153" max="16157" width="5.85546875" style="1" customWidth="1"/>
    <col min="16158" max="16164" width="6" style="1" customWidth="1"/>
    <col min="16165" max="16165" width="5" style="1" customWidth="1"/>
    <col min="16166" max="16166" width="4.85546875" style="1" customWidth="1"/>
    <col min="16167" max="16167" width="5.140625" style="1" customWidth="1"/>
    <col min="16168" max="16169" width="5" style="1" customWidth="1"/>
    <col min="16170" max="16384" width="8.7109375" style="1"/>
  </cols>
  <sheetData>
    <row r="1" spans="1:41" ht="31.5" customHeight="1" x14ac:dyDescent="0.2">
      <c r="A1" s="387" t="s">
        <v>388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87"/>
      <c r="AG1" s="387"/>
      <c r="AH1" s="387"/>
      <c r="AI1" s="387"/>
      <c r="AJ1" s="387"/>
      <c r="AK1" s="387"/>
      <c r="AL1" s="387"/>
      <c r="AM1" s="387"/>
      <c r="AN1" s="387"/>
    </row>
    <row r="2" spans="1:41" ht="14.25" customHeight="1" x14ac:dyDescent="0.2">
      <c r="A2" s="390" t="s">
        <v>49</v>
      </c>
      <c r="B2" s="390" t="s">
        <v>389</v>
      </c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 t="s">
        <v>390</v>
      </c>
      <c r="W2" s="390"/>
      <c r="X2" s="390"/>
      <c r="Y2" s="390"/>
      <c r="Z2" s="390"/>
      <c r="AA2" s="390"/>
      <c r="AB2" s="390"/>
      <c r="AC2" s="390"/>
      <c r="AD2" s="390"/>
      <c r="AE2" s="390"/>
      <c r="AF2" s="390"/>
      <c r="AG2" s="390"/>
      <c r="AH2" s="390"/>
      <c r="AI2" s="390"/>
      <c r="AJ2" s="390"/>
      <c r="AK2" s="390"/>
      <c r="AL2" s="390"/>
      <c r="AM2" s="390"/>
      <c r="AN2" s="390"/>
      <c r="AO2" s="390"/>
    </row>
    <row r="3" spans="1:41" ht="26.25" customHeight="1" x14ac:dyDescent="0.2">
      <c r="A3" s="390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 t="s">
        <v>375</v>
      </c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</row>
    <row r="4" spans="1:41" ht="56.25" customHeight="1" x14ac:dyDescent="0.2">
      <c r="A4" s="390"/>
      <c r="B4" s="390" t="s">
        <v>391</v>
      </c>
      <c r="C4" s="390"/>
      <c r="D4" s="390"/>
      <c r="E4" s="390"/>
      <c r="F4" s="390"/>
      <c r="G4" s="390" t="s">
        <v>392</v>
      </c>
      <c r="H4" s="390"/>
      <c r="I4" s="390"/>
      <c r="J4" s="390"/>
      <c r="K4" s="390"/>
      <c r="L4" s="390" t="s">
        <v>393</v>
      </c>
      <c r="M4" s="390"/>
      <c r="N4" s="390"/>
      <c r="O4" s="390"/>
      <c r="P4" s="390"/>
      <c r="Q4" s="390" t="s">
        <v>394</v>
      </c>
      <c r="R4" s="390"/>
      <c r="S4" s="390"/>
      <c r="T4" s="390"/>
      <c r="U4" s="390"/>
      <c r="V4" s="390" t="s">
        <v>391</v>
      </c>
      <c r="W4" s="390"/>
      <c r="X4" s="390"/>
      <c r="Y4" s="390"/>
      <c r="Z4" s="390"/>
      <c r="AA4" s="390" t="s">
        <v>392</v>
      </c>
      <c r="AB4" s="390"/>
      <c r="AC4" s="390"/>
      <c r="AD4" s="390"/>
      <c r="AE4" s="390"/>
      <c r="AF4" s="390" t="s">
        <v>395</v>
      </c>
      <c r="AG4" s="390"/>
      <c r="AH4" s="390"/>
      <c r="AI4" s="390"/>
      <c r="AJ4" s="390"/>
      <c r="AK4" s="390" t="s">
        <v>396</v>
      </c>
      <c r="AL4" s="390"/>
      <c r="AM4" s="390"/>
      <c r="AN4" s="390"/>
      <c r="AO4" s="390"/>
    </row>
    <row r="5" spans="1:41" ht="61.5" customHeight="1" x14ac:dyDescent="0.2">
      <c r="A5" s="390"/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451" t="s">
        <v>363</v>
      </c>
      <c r="M5" s="451"/>
      <c r="N5" s="451"/>
      <c r="O5" s="451"/>
      <c r="P5" s="451"/>
      <c r="Q5" s="451" t="s">
        <v>397</v>
      </c>
      <c r="R5" s="451"/>
      <c r="S5" s="451"/>
      <c r="T5" s="451"/>
      <c r="U5" s="451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451" t="s">
        <v>363</v>
      </c>
      <c r="AG5" s="451"/>
      <c r="AH5" s="451"/>
      <c r="AI5" s="451"/>
      <c r="AJ5" s="451"/>
      <c r="AK5" s="451" t="s">
        <v>397</v>
      </c>
      <c r="AL5" s="451"/>
      <c r="AM5" s="451"/>
      <c r="AN5" s="451"/>
      <c r="AO5" s="451"/>
    </row>
    <row r="6" spans="1:41" ht="30" customHeight="1" x14ac:dyDescent="0.2">
      <c r="A6" s="390"/>
      <c r="B6" s="38">
        <v>2011</v>
      </c>
      <c r="C6" s="38">
        <v>2012</v>
      </c>
      <c r="D6" s="38">
        <v>2013</v>
      </c>
      <c r="E6" s="38">
        <v>2014</v>
      </c>
      <c r="F6" s="38" t="e">
        <f>#REF!</f>
        <v>#REF!</v>
      </c>
      <c r="G6" s="38">
        <v>2011</v>
      </c>
      <c r="H6" s="38">
        <v>2012</v>
      </c>
      <c r="I6" s="38">
        <v>2013</v>
      </c>
      <c r="J6" s="38">
        <v>2014</v>
      </c>
      <c r="K6" s="38" t="e">
        <f>#REF!</f>
        <v>#REF!</v>
      </c>
      <c r="L6" s="38">
        <v>2011</v>
      </c>
      <c r="M6" s="38">
        <v>2012</v>
      </c>
      <c r="N6" s="38">
        <v>2013</v>
      </c>
      <c r="O6" s="38">
        <v>2014</v>
      </c>
      <c r="P6" s="38" t="e">
        <f>#REF!</f>
        <v>#REF!</v>
      </c>
      <c r="Q6" s="38">
        <v>2011</v>
      </c>
      <c r="R6" s="38">
        <v>2012</v>
      </c>
      <c r="S6" s="38">
        <v>2013</v>
      </c>
      <c r="T6" s="38">
        <v>2014</v>
      </c>
      <c r="U6" s="38" t="e">
        <f>#REF!</f>
        <v>#REF!</v>
      </c>
      <c r="V6" s="38">
        <v>2011</v>
      </c>
      <c r="W6" s="38">
        <v>2012</v>
      </c>
      <c r="X6" s="38">
        <v>2013</v>
      </c>
      <c r="Y6" s="38">
        <v>2014</v>
      </c>
      <c r="Z6" s="38" t="e">
        <f>#REF!</f>
        <v>#REF!</v>
      </c>
      <c r="AA6" s="38">
        <v>2011</v>
      </c>
      <c r="AB6" s="38">
        <v>2012</v>
      </c>
      <c r="AC6" s="38">
        <v>2013</v>
      </c>
      <c r="AD6" s="38">
        <v>2014</v>
      </c>
      <c r="AE6" s="38" t="e">
        <f>#REF!</f>
        <v>#REF!</v>
      </c>
      <c r="AF6" s="38">
        <v>2011</v>
      </c>
      <c r="AG6" s="38">
        <v>2012</v>
      </c>
      <c r="AH6" s="38">
        <v>2013</v>
      </c>
      <c r="AI6" s="38">
        <v>2014</v>
      </c>
      <c r="AJ6" s="38" t="e">
        <f>#REF!</f>
        <v>#REF!</v>
      </c>
      <c r="AK6" s="38">
        <v>2011</v>
      </c>
      <c r="AL6" s="38">
        <v>2012</v>
      </c>
      <c r="AM6" s="38">
        <v>2013</v>
      </c>
      <c r="AN6" s="38">
        <v>2014</v>
      </c>
      <c r="AO6" s="38" t="e">
        <f>#REF!</f>
        <v>#REF!</v>
      </c>
    </row>
    <row r="7" spans="1:41" ht="19.5" customHeight="1" x14ac:dyDescent="0.25">
      <c r="A7" s="26" t="s">
        <v>3</v>
      </c>
      <c r="B7" s="53">
        <v>20</v>
      </c>
      <c r="C7" s="53">
        <v>20</v>
      </c>
      <c r="D7" s="53">
        <v>22</v>
      </c>
      <c r="E7" s="53">
        <v>22</v>
      </c>
      <c r="F7" s="53">
        <v>23</v>
      </c>
      <c r="G7" s="53">
        <v>18</v>
      </c>
      <c r="H7" s="53">
        <v>20</v>
      </c>
      <c r="I7" s="53">
        <v>21.75</v>
      </c>
      <c r="J7" s="53">
        <v>20</v>
      </c>
      <c r="K7" s="53">
        <v>22</v>
      </c>
      <c r="L7" s="43">
        <v>90</v>
      </c>
      <c r="M7" s="43">
        <v>100</v>
      </c>
      <c r="N7" s="43">
        <v>98.86363636363636</v>
      </c>
      <c r="O7" s="43">
        <v>90.909090909090907</v>
      </c>
      <c r="P7" s="43">
        <v>95.652173913043484</v>
      </c>
      <c r="Q7" s="43">
        <v>1</v>
      </c>
      <c r="R7" s="43">
        <v>1</v>
      </c>
      <c r="S7" s="53">
        <v>1.0357142857142858</v>
      </c>
      <c r="T7" s="53">
        <v>0.86956521739130432</v>
      </c>
      <c r="U7" s="53">
        <v>0.88</v>
      </c>
      <c r="V7" s="151">
        <v>11</v>
      </c>
      <c r="W7" s="151">
        <v>11</v>
      </c>
      <c r="X7" s="151">
        <v>12</v>
      </c>
      <c r="Y7" s="151">
        <v>12</v>
      </c>
      <c r="Z7" s="53">
        <v>13</v>
      </c>
      <c r="AA7" s="151">
        <v>10</v>
      </c>
      <c r="AB7" s="151">
        <v>11</v>
      </c>
      <c r="AC7" s="151">
        <v>12</v>
      </c>
      <c r="AD7" s="151">
        <v>12</v>
      </c>
      <c r="AE7" s="53">
        <v>13</v>
      </c>
      <c r="AF7" s="43">
        <v>90.909090909090907</v>
      </c>
      <c r="AG7" s="43">
        <v>100</v>
      </c>
      <c r="AH7" s="43">
        <v>100</v>
      </c>
      <c r="AI7" s="43">
        <v>100</v>
      </c>
      <c r="AJ7" s="43">
        <v>100</v>
      </c>
      <c r="AK7" s="53">
        <v>1</v>
      </c>
      <c r="AL7" s="53">
        <v>1</v>
      </c>
      <c r="AM7" s="240">
        <v>1.0909090909090908</v>
      </c>
      <c r="AN7" s="218">
        <v>0.92307692307692313</v>
      </c>
      <c r="AO7" s="151">
        <v>0.9285714285714286</v>
      </c>
    </row>
    <row r="8" spans="1:41" ht="19.5" customHeight="1" x14ac:dyDescent="0.25">
      <c r="A8" s="26" t="s">
        <v>4</v>
      </c>
      <c r="B8" s="53">
        <v>7</v>
      </c>
      <c r="C8" s="53">
        <v>7</v>
      </c>
      <c r="D8" s="53">
        <v>7</v>
      </c>
      <c r="E8" s="53">
        <v>7</v>
      </c>
      <c r="F8" s="53">
        <v>7</v>
      </c>
      <c r="G8" s="53">
        <v>7</v>
      </c>
      <c r="H8" s="53">
        <v>7</v>
      </c>
      <c r="I8" s="53">
        <v>7</v>
      </c>
      <c r="J8" s="53">
        <v>7</v>
      </c>
      <c r="K8" s="53">
        <v>7</v>
      </c>
      <c r="L8" s="43">
        <v>100</v>
      </c>
      <c r="M8" s="43">
        <v>100</v>
      </c>
      <c r="N8" s="43">
        <v>100</v>
      </c>
      <c r="O8" s="43">
        <v>100</v>
      </c>
      <c r="P8" s="43">
        <v>100</v>
      </c>
      <c r="Q8" s="43">
        <v>1</v>
      </c>
      <c r="R8" s="43">
        <v>1</v>
      </c>
      <c r="S8" s="53">
        <v>1</v>
      </c>
      <c r="T8" s="53">
        <v>1</v>
      </c>
      <c r="U8" s="53">
        <v>1</v>
      </c>
      <c r="V8" s="151">
        <v>4</v>
      </c>
      <c r="W8" s="151">
        <v>4</v>
      </c>
      <c r="X8" s="151">
        <v>4</v>
      </c>
      <c r="Y8" s="151">
        <v>4</v>
      </c>
      <c r="Z8" s="53">
        <v>4</v>
      </c>
      <c r="AA8" s="151">
        <v>4</v>
      </c>
      <c r="AB8" s="151">
        <v>4</v>
      </c>
      <c r="AC8" s="151">
        <v>4</v>
      </c>
      <c r="AD8" s="151">
        <v>4</v>
      </c>
      <c r="AE8" s="53">
        <v>4</v>
      </c>
      <c r="AF8" s="43">
        <v>100</v>
      </c>
      <c r="AG8" s="43">
        <v>100</v>
      </c>
      <c r="AH8" s="43">
        <v>100</v>
      </c>
      <c r="AI8" s="43">
        <v>100</v>
      </c>
      <c r="AJ8" s="43">
        <v>100</v>
      </c>
      <c r="AK8" s="53">
        <v>1</v>
      </c>
      <c r="AL8" s="53">
        <v>1</v>
      </c>
      <c r="AM8" s="240">
        <v>1</v>
      </c>
      <c r="AN8" s="218">
        <v>1</v>
      </c>
      <c r="AO8" s="151">
        <v>1</v>
      </c>
    </row>
    <row r="9" spans="1:41" ht="19.5" customHeight="1" x14ac:dyDescent="0.25">
      <c r="A9" s="26" t="s">
        <v>5</v>
      </c>
      <c r="B9" s="53">
        <v>8</v>
      </c>
      <c r="C9" s="53">
        <v>9</v>
      </c>
      <c r="D9" s="53">
        <v>9</v>
      </c>
      <c r="E9" s="53">
        <v>9</v>
      </c>
      <c r="F9" s="53">
        <v>9</v>
      </c>
      <c r="G9" s="53">
        <v>8</v>
      </c>
      <c r="H9" s="53">
        <v>6</v>
      </c>
      <c r="I9" s="53">
        <v>6</v>
      </c>
      <c r="J9" s="53">
        <v>7</v>
      </c>
      <c r="K9" s="53">
        <v>8</v>
      </c>
      <c r="L9" s="43">
        <v>100</v>
      </c>
      <c r="M9" s="43">
        <v>66.666666666666657</v>
      </c>
      <c r="N9" s="43">
        <v>66.666666666666657</v>
      </c>
      <c r="O9" s="43">
        <v>77.777777777777786</v>
      </c>
      <c r="P9" s="43">
        <v>88.888888888888886</v>
      </c>
      <c r="Q9" s="43">
        <v>1.1428571428571428</v>
      </c>
      <c r="R9" s="43">
        <v>1</v>
      </c>
      <c r="S9" s="53">
        <v>0.8571428571428571</v>
      </c>
      <c r="T9" s="53">
        <v>0.77777777777777779</v>
      </c>
      <c r="U9" s="53">
        <v>0.88888888888888884</v>
      </c>
      <c r="V9" s="151">
        <v>4</v>
      </c>
      <c r="W9" s="151">
        <v>4</v>
      </c>
      <c r="X9" s="151">
        <v>4</v>
      </c>
      <c r="Y9" s="151">
        <v>4</v>
      </c>
      <c r="Z9" s="53">
        <v>4</v>
      </c>
      <c r="AA9" s="151">
        <v>4</v>
      </c>
      <c r="AB9" s="151">
        <v>2</v>
      </c>
      <c r="AC9" s="151">
        <v>2</v>
      </c>
      <c r="AD9" s="151">
        <v>3</v>
      </c>
      <c r="AE9" s="53">
        <v>4</v>
      </c>
      <c r="AF9" s="43">
        <v>100</v>
      </c>
      <c r="AG9" s="43">
        <v>50</v>
      </c>
      <c r="AH9" s="43">
        <v>50</v>
      </c>
      <c r="AI9" s="43">
        <v>75</v>
      </c>
      <c r="AJ9" s="43">
        <v>100</v>
      </c>
      <c r="AK9" s="53">
        <v>1.3333333333333333</v>
      </c>
      <c r="AL9" s="53">
        <v>1</v>
      </c>
      <c r="AM9" s="240">
        <v>1</v>
      </c>
      <c r="AN9" s="218">
        <v>0.75</v>
      </c>
      <c r="AO9" s="151">
        <v>1</v>
      </c>
    </row>
    <row r="10" spans="1:41" ht="19.5" customHeight="1" x14ac:dyDescent="0.25">
      <c r="A10" s="26" t="s">
        <v>6</v>
      </c>
      <c r="B10" s="53">
        <v>12</v>
      </c>
      <c r="C10" s="53">
        <v>12</v>
      </c>
      <c r="D10" s="53">
        <v>11</v>
      </c>
      <c r="E10" s="53">
        <v>12</v>
      </c>
      <c r="F10" s="53">
        <v>13</v>
      </c>
      <c r="G10" s="53">
        <v>11</v>
      </c>
      <c r="H10" s="53">
        <v>10</v>
      </c>
      <c r="I10" s="53">
        <v>10</v>
      </c>
      <c r="J10" s="53">
        <v>9</v>
      </c>
      <c r="K10" s="53">
        <v>11</v>
      </c>
      <c r="L10" s="43">
        <v>91.666666666666657</v>
      </c>
      <c r="M10" s="43">
        <v>83.333333333333343</v>
      </c>
      <c r="N10" s="43">
        <v>90.909090909090907</v>
      </c>
      <c r="O10" s="43">
        <v>75</v>
      </c>
      <c r="P10" s="43">
        <v>84.615384615384613</v>
      </c>
      <c r="Q10" s="43">
        <v>1.1000000000000001</v>
      </c>
      <c r="R10" s="43">
        <v>1.1111111111111112</v>
      </c>
      <c r="S10" s="53">
        <v>0.90909090909090906</v>
      </c>
      <c r="T10" s="53">
        <v>0.9</v>
      </c>
      <c r="U10" s="53">
        <v>1.2222222222222223</v>
      </c>
      <c r="V10" s="151">
        <v>4</v>
      </c>
      <c r="W10" s="151">
        <v>4</v>
      </c>
      <c r="X10" s="151">
        <v>4</v>
      </c>
      <c r="Y10" s="151">
        <v>5</v>
      </c>
      <c r="Z10" s="53">
        <v>6</v>
      </c>
      <c r="AA10" s="151">
        <v>4</v>
      </c>
      <c r="AB10" s="151">
        <v>3</v>
      </c>
      <c r="AC10" s="151">
        <v>4</v>
      </c>
      <c r="AD10" s="151">
        <v>4</v>
      </c>
      <c r="AE10" s="53">
        <v>6</v>
      </c>
      <c r="AF10" s="43">
        <v>100</v>
      </c>
      <c r="AG10" s="43">
        <v>75</v>
      </c>
      <c r="AH10" s="43">
        <v>100</v>
      </c>
      <c r="AI10" s="43">
        <v>80</v>
      </c>
      <c r="AJ10" s="43">
        <v>100</v>
      </c>
      <c r="AK10" s="53">
        <v>1</v>
      </c>
      <c r="AL10" s="53">
        <v>1</v>
      </c>
      <c r="AM10" s="240">
        <v>1</v>
      </c>
      <c r="AN10" s="218">
        <v>1</v>
      </c>
      <c r="AO10" s="151">
        <v>1.2</v>
      </c>
    </row>
    <row r="11" spans="1:41" ht="19.5" customHeight="1" x14ac:dyDescent="0.25">
      <c r="A11" s="26" t="s">
        <v>7</v>
      </c>
      <c r="B11" s="53">
        <v>14</v>
      </c>
      <c r="C11" s="53">
        <v>14</v>
      </c>
      <c r="D11" s="53">
        <v>15</v>
      </c>
      <c r="E11" s="53">
        <v>14</v>
      </c>
      <c r="F11" s="53">
        <v>15</v>
      </c>
      <c r="G11" s="53">
        <v>14</v>
      </c>
      <c r="H11" s="53">
        <v>14</v>
      </c>
      <c r="I11" s="53">
        <v>14</v>
      </c>
      <c r="J11" s="53">
        <v>14</v>
      </c>
      <c r="K11" s="53">
        <v>15</v>
      </c>
      <c r="L11" s="43">
        <v>100</v>
      </c>
      <c r="M11" s="43">
        <v>100</v>
      </c>
      <c r="N11" s="43">
        <v>93.333333333333329</v>
      </c>
      <c r="O11" s="43">
        <v>100</v>
      </c>
      <c r="P11" s="43">
        <v>100</v>
      </c>
      <c r="Q11" s="43">
        <v>1</v>
      </c>
      <c r="R11" s="43">
        <v>1.0769230769230769</v>
      </c>
      <c r="S11" s="53">
        <v>1.0769230769230769</v>
      </c>
      <c r="T11" s="53">
        <v>0.875</v>
      </c>
      <c r="U11" s="53">
        <v>0.88235294117647056</v>
      </c>
      <c r="V11" s="151">
        <v>6</v>
      </c>
      <c r="W11" s="151">
        <v>6</v>
      </c>
      <c r="X11" s="151">
        <v>7</v>
      </c>
      <c r="Y11" s="151">
        <v>7</v>
      </c>
      <c r="Z11" s="53">
        <v>7</v>
      </c>
      <c r="AA11" s="151">
        <v>6</v>
      </c>
      <c r="AB11" s="151">
        <v>6</v>
      </c>
      <c r="AC11" s="151">
        <v>7</v>
      </c>
      <c r="AD11" s="151">
        <v>7</v>
      </c>
      <c r="AE11" s="53">
        <v>7</v>
      </c>
      <c r="AF11" s="43">
        <v>100</v>
      </c>
      <c r="AG11" s="43">
        <v>100</v>
      </c>
      <c r="AH11" s="43">
        <v>100</v>
      </c>
      <c r="AI11" s="43">
        <v>100</v>
      </c>
      <c r="AJ11" s="43">
        <v>100</v>
      </c>
      <c r="AK11" s="53">
        <v>1</v>
      </c>
      <c r="AL11" s="53">
        <v>1</v>
      </c>
      <c r="AM11" s="240">
        <v>1.1666666666666667</v>
      </c>
      <c r="AN11" s="218">
        <v>0.77777777777777779</v>
      </c>
      <c r="AO11" s="151">
        <v>0.875</v>
      </c>
    </row>
    <row r="12" spans="1:41" ht="19.5" customHeight="1" x14ac:dyDescent="0.25">
      <c r="A12" s="26" t="s">
        <v>8</v>
      </c>
      <c r="B12" s="53">
        <v>13</v>
      </c>
      <c r="C12" s="53">
        <v>13</v>
      </c>
      <c r="D12" s="53">
        <v>13</v>
      </c>
      <c r="E12" s="53">
        <v>13</v>
      </c>
      <c r="F12" s="53">
        <v>13</v>
      </c>
      <c r="G12" s="53">
        <v>10</v>
      </c>
      <c r="H12" s="53">
        <v>12</v>
      </c>
      <c r="I12" s="53">
        <v>12</v>
      </c>
      <c r="J12" s="53">
        <v>9</v>
      </c>
      <c r="K12" s="53">
        <v>11</v>
      </c>
      <c r="L12" s="43">
        <v>76.923076923076934</v>
      </c>
      <c r="M12" s="43">
        <v>92.307692307692307</v>
      </c>
      <c r="N12" s="43">
        <v>92.307692307692307</v>
      </c>
      <c r="O12" s="43">
        <v>69.230769230769226</v>
      </c>
      <c r="P12" s="43">
        <v>84.615384615384613</v>
      </c>
      <c r="Q12" s="43">
        <v>1</v>
      </c>
      <c r="R12" s="43">
        <v>1</v>
      </c>
      <c r="S12" s="53">
        <v>1</v>
      </c>
      <c r="T12" s="53">
        <v>0.81818181818181823</v>
      </c>
      <c r="U12" s="53">
        <v>1</v>
      </c>
      <c r="V12" s="151">
        <v>3</v>
      </c>
      <c r="W12" s="151">
        <v>4</v>
      </c>
      <c r="X12" s="151">
        <v>4</v>
      </c>
      <c r="Y12" s="151">
        <v>4</v>
      </c>
      <c r="Z12" s="53">
        <v>4</v>
      </c>
      <c r="AA12" s="151">
        <v>3</v>
      </c>
      <c r="AB12" s="151">
        <v>4</v>
      </c>
      <c r="AC12" s="151">
        <v>4</v>
      </c>
      <c r="AD12" s="151">
        <v>3</v>
      </c>
      <c r="AE12" s="53">
        <v>4</v>
      </c>
      <c r="AF12" s="43">
        <v>100</v>
      </c>
      <c r="AG12" s="43">
        <v>100</v>
      </c>
      <c r="AH12" s="43">
        <v>100</v>
      </c>
      <c r="AI12" s="43">
        <v>75</v>
      </c>
      <c r="AJ12" s="43">
        <v>100</v>
      </c>
      <c r="AK12" s="53">
        <v>1</v>
      </c>
      <c r="AL12" s="53">
        <v>1</v>
      </c>
      <c r="AM12" s="240">
        <v>1</v>
      </c>
      <c r="AN12" s="218">
        <v>0.75</v>
      </c>
      <c r="AO12" s="151">
        <v>1</v>
      </c>
    </row>
    <row r="13" spans="1:41" ht="19.5" customHeight="1" x14ac:dyDescent="0.25">
      <c r="A13" s="26" t="s">
        <v>27</v>
      </c>
      <c r="B13" s="53">
        <v>18</v>
      </c>
      <c r="C13" s="53">
        <v>17</v>
      </c>
      <c r="D13" s="53">
        <v>18</v>
      </c>
      <c r="E13" s="53">
        <v>16</v>
      </c>
      <c r="F13" s="53">
        <v>16</v>
      </c>
      <c r="G13" s="53">
        <v>15</v>
      </c>
      <c r="H13" s="53">
        <v>16</v>
      </c>
      <c r="I13" s="53">
        <v>15</v>
      </c>
      <c r="J13" s="53">
        <v>16</v>
      </c>
      <c r="K13" s="53">
        <v>16</v>
      </c>
      <c r="L13" s="43">
        <v>83.333333333333343</v>
      </c>
      <c r="M13" s="43">
        <v>94.117647058823522</v>
      </c>
      <c r="N13" s="43">
        <v>83.333333333333343</v>
      </c>
      <c r="O13" s="43">
        <v>100</v>
      </c>
      <c r="P13" s="43">
        <v>100</v>
      </c>
      <c r="Q13" s="43">
        <v>1</v>
      </c>
      <c r="R13" s="43">
        <v>1</v>
      </c>
      <c r="S13" s="53">
        <v>1</v>
      </c>
      <c r="T13" s="53">
        <v>0.88888888888888884</v>
      </c>
      <c r="U13" s="53">
        <v>1</v>
      </c>
      <c r="V13" s="151">
        <v>9</v>
      </c>
      <c r="W13" s="151">
        <v>8</v>
      </c>
      <c r="X13" s="151">
        <v>8</v>
      </c>
      <c r="Y13" s="151">
        <v>8</v>
      </c>
      <c r="Z13" s="53">
        <v>8</v>
      </c>
      <c r="AA13" s="151">
        <v>7</v>
      </c>
      <c r="AB13" s="151">
        <v>8</v>
      </c>
      <c r="AC13" s="151">
        <v>7</v>
      </c>
      <c r="AD13" s="151">
        <v>8</v>
      </c>
      <c r="AE13" s="53">
        <v>8</v>
      </c>
      <c r="AF13" s="43">
        <v>77.777777777777786</v>
      </c>
      <c r="AG13" s="43">
        <v>100</v>
      </c>
      <c r="AH13" s="43">
        <v>87.5</v>
      </c>
      <c r="AI13" s="43">
        <v>100</v>
      </c>
      <c r="AJ13" s="43">
        <v>100</v>
      </c>
      <c r="AK13" s="53">
        <v>1</v>
      </c>
      <c r="AL13" s="53">
        <v>1</v>
      </c>
      <c r="AM13" s="240">
        <v>1</v>
      </c>
      <c r="AN13" s="218">
        <v>0.88888888888888884</v>
      </c>
      <c r="AO13" s="151">
        <v>1</v>
      </c>
    </row>
    <row r="14" spans="1:41" ht="19.5" customHeight="1" x14ac:dyDescent="0.25">
      <c r="A14" s="26" t="s">
        <v>28</v>
      </c>
      <c r="B14" s="53">
        <v>12</v>
      </c>
      <c r="C14" s="53">
        <v>12</v>
      </c>
      <c r="D14" s="53">
        <v>13</v>
      </c>
      <c r="E14" s="53">
        <v>13</v>
      </c>
      <c r="F14" s="53">
        <v>13</v>
      </c>
      <c r="G14" s="53">
        <v>12</v>
      </c>
      <c r="H14" s="53">
        <v>11</v>
      </c>
      <c r="I14" s="53">
        <v>10</v>
      </c>
      <c r="J14" s="53">
        <v>10</v>
      </c>
      <c r="K14" s="53">
        <v>12</v>
      </c>
      <c r="L14" s="43">
        <v>100</v>
      </c>
      <c r="M14" s="43">
        <v>91.666666666666657</v>
      </c>
      <c r="N14" s="43">
        <v>76.923076923076934</v>
      </c>
      <c r="O14" s="43">
        <v>76.923076923076934</v>
      </c>
      <c r="P14" s="43">
        <v>92.307692307692307</v>
      </c>
      <c r="Q14" s="43">
        <v>1.2</v>
      </c>
      <c r="R14" s="43">
        <v>1</v>
      </c>
      <c r="S14" s="53">
        <v>1</v>
      </c>
      <c r="T14" s="53">
        <v>0.76923076923076927</v>
      </c>
      <c r="U14" s="53">
        <v>0.92307692307692313</v>
      </c>
      <c r="V14" s="151">
        <v>6</v>
      </c>
      <c r="W14" s="151">
        <v>6</v>
      </c>
      <c r="X14" s="151">
        <v>7</v>
      </c>
      <c r="Y14" s="151">
        <v>7</v>
      </c>
      <c r="Z14" s="53">
        <v>7</v>
      </c>
      <c r="AA14" s="151">
        <v>6</v>
      </c>
      <c r="AB14" s="151">
        <v>6</v>
      </c>
      <c r="AC14" s="151">
        <v>7</v>
      </c>
      <c r="AD14" s="151">
        <v>6</v>
      </c>
      <c r="AE14" s="53">
        <v>7</v>
      </c>
      <c r="AF14" s="43">
        <v>100</v>
      </c>
      <c r="AG14" s="43">
        <v>100</v>
      </c>
      <c r="AH14" s="43">
        <v>100</v>
      </c>
      <c r="AI14" s="43">
        <v>85.714285714285708</v>
      </c>
      <c r="AJ14" s="43">
        <v>100</v>
      </c>
      <c r="AK14" s="53">
        <v>1.2</v>
      </c>
      <c r="AL14" s="53">
        <v>1</v>
      </c>
      <c r="AM14" s="240">
        <v>1</v>
      </c>
      <c r="AN14" s="218">
        <v>0.75</v>
      </c>
      <c r="AO14" s="151">
        <v>0.875</v>
      </c>
    </row>
    <row r="15" spans="1:41" ht="19.5" customHeight="1" x14ac:dyDescent="0.25">
      <c r="A15" s="26" t="s">
        <v>9</v>
      </c>
      <c r="B15" s="53">
        <v>11</v>
      </c>
      <c r="C15" s="53">
        <v>11</v>
      </c>
      <c r="D15" s="53">
        <v>11</v>
      </c>
      <c r="E15" s="53">
        <v>11</v>
      </c>
      <c r="F15" s="53">
        <v>12</v>
      </c>
      <c r="G15" s="53">
        <v>11</v>
      </c>
      <c r="H15" s="53">
        <v>11</v>
      </c>
      <c r="I15" s="53">
        <v>11</v>
      </c>
      <c r="J15" s="53">
        <v>11</v>
      </c>
      <c r="K15" s="53">
        <v>12</v>
      </c>
      <c r="L15" s="43">
        <v>100</v>
      </c>
      <c r="M15" s="43">
        <v>100</v>
      </c>
      <c r="N15" s="43">
        <v>100</v>
      </c>
      <c r="O15" s="43">
        <v>100</v>
      </c>
      <c r="P15" s="43">
        <v>100</v>
      </c>
      <c r="Q15" s="43">
        <v>1</v>
      </c>
      <c r="R15" s="43">
        <v>1</v>
      </c>
      <c r="S15" s="53">
        <v>1</v>
      </c>
      <c r="T15" s="53">
        <v>1</v>
      </c>
      <c r="U15" s="53">
        <v>0.92307692307692313</v>
      </c>
      <c r="V15" s="151">
        <v>4</v>
      </c>
      <c r="W15" s="151">
        <v>4</v>
      </c>
      <c r="X15" s="151">
        <v>4</v>
      </c>
      <c r="Y15" s="151">
        <v>4</v>
      </c>
      <c r="Z15" s="53">
        <v>5</v>
      </c>
      <c r="AA15" s="151">
        <v>4</v>
      </c>
      <c r="AB15" s="151">
        <v>4</v>
      </c>
      <c r="AC15" s="151">
        <v>4</v>
      </c>
      <c r="AD15" s="151">
        <v>4</v>
      </c>
      <c r="AE15" s="53">
        <v>5</v>
      </c>
      <c r="AF15" s="43">
        <v>100</v>
      </c>
      <c r="AG15" s="43">
        <v>100</v>
      </c>
      <c r="AH15" s="43">
        <v>100</v>
      </c>
      <c r="AI15" s="43">
        <v>100</v>
      </c>
      <c r="AJ15" s="43">
        <v>100</v>
      </c>
      <c r="AK15" s="53">
        <v>1</v>
      </c>
      <c r="AL15" s="53">
        <v>1</v>
      </c>
      <c r="AM15" s="240">
        <v>1</v>
      </c>
      <c r="AN15" s="218">
        <v>1</v>
      </c>
      <c r="AO15" s="151">
        <v>1</v>
      </c>
    </row>
    <row r="16" spans="1:41" ht="19.5" customHeight="1" x14ac:dyDescent="0.25">
      <c r="A16" s="26" t="s">
        <v>10</v>
      </c>
      <c r="B16" s="53">
        <v>7</v>
      </c>
      <c r="C16" s="53">
        <v>7</v>
      </c>
      <c r="D16" s="53">
        <v>9</v>
      </c>
      <c r="E16" s="53">
        <v>9</v>
      </c>
      <c r="F16" s="53">
        <v>9</v>
      </c>
      <c r="G16" s="53">
        <v>6</v>
      </c>
      <c r="H16" s="53">
        <v>6</v>
      </c>
      <c r="I16" s="53">
        <v>9</v>
      </c>
      <c r="J16" s="53">
        <v>4.5</v>
      </c>
      <c r="K16" s="53">
        <v>9</v>
      </c>
      <c r="L16" s="43">
        <v>85.714285714285708</v>
      </c>
      <c r="M16" s="43">
        <v>85.714285714285708</v>
      </c>
      <c r="N16" s="43">
        <v>100</v>
      </c>
      <c r="O16" s="43">
        <v>50</v>
      </c>
      <c r="P16" s="43">
        <v>100</v>
      </c>
      <c r="Q16" s="43">
        <v>1</v>
      </c>
      <c r="R16" s="43">
        <v>1.2</v>
      </c>
      <c r="S16" s="53">
        <v>1.5</v>
      </c>
      <c r="T16" s="53">
        <v>0.6428571428571429</v>
      </c>
      <c r="U16" s="53">
        <v>1.2857142857142858</v>
      </c>
      <c r="V16" s="151">
        <v>3</v>
      </c>
      <c r="W16" s="151">
        <v>4</v>
      </c>
      <c r="X16" s="151">
        <v>5</v>
      </c>
      <c r="Y16" s="151">
        <v>5</v>
      </c>
      <c r="Z16" s="53">
        <v>5</v>
      </c>
      <c r="AA16" s="151">
        <v>3</v>
      </c>
      <c r="AB16" s="151">
        <v>3</v>
      </c>
      <c r="AC16" s="151">
        <v>5</v>
      </c>
      <c r="AD16" s="151">
        <v>2.5</v>
      </c>
      <c r="AE16" s="53">
        <v>5</v>
      </c>
      <c r="AF16" s="43">
        <v>100</v>
      </c>
      <c r="AG16" s="43">
        <v>75</v>
      </c>
      <c r="AH16" s="43">
        <v>100</v>
      </c>
      <c r="AI16" s="43">
        <v>50</v>
      </c>
      <c r="AJ16" s="43">
        <v>100</v>
      </c>
      <c r="AK16" s="53">
        <v>1</v>
      </c>
      <c r="AL16" s="53">
        <v>1</v>
      </c>
      <c r="AM16" s="240">
        <v>1.6666666666666667</v>
      </c>
      <c r="AN16" s="218">
        <v>0.83333333333333337</v>
      </c>
      <c r="AO16" s="151">
        <v>1.25</v>
      </c>
    </row>
    <row r="17" spans="1:41" ht="24" customHeight="1" x14ac:dyDescent="0.2">
      <c r="A17" s="23" t="s">
        <v>380</v>
      </c>
      <c r="B17" s="53">
        <v>122</v>
      </c>
      <c r="C17" s="53">
        <v>122</v>
      </c>
      <c r="D17" s="53">
        <v>128</v>
      </c>
      <c r="E17" s="53">
        <v>126</v>
      </c>
      <c r="F17" s="53">
        <v>130</v>
      </c>
      <c r="G17" s="53">
        <v>112</v>
      </c>
      <c r="H17" s="53">
        <v>113</v>
      </c>
      <c r="I17" s="53">
        <v>115.75</v>
      </c>
      <c r="J17" s="53">
        <v>107.5</v>
      </c>
      <c r="K17" s="53">
        <v>123</v>
      </c>
      <c r="L17" s="43">
        <v>91.803278688524586</v>
      </c>
      <c r="M17" s="43">
        <v>92.622950819672127</v>
      </c>
      <c r="N17" s="43">
        <v>90.4296875</v>
      </c>
      <c r="O17" s="43">
        <v>85.317460317460316</v>
      </c>
      <c r="P17" s="43">
        <v>94.615384615384613</v>
      </c>
      <c r="Q17" s="43">
        <v>1.037037037037037</v>
      </c>
      <c r="R17" s="43">
        <v>1.0272727272727273</v>
      </c>
      <c r="S17" s="53">
        <v>1.0243362831858407</v>
      </c>
      <c r="T17" s="53">
        <v>0.86</v>
      </c>
      <c r="U17" s="53">
        <v>0.96850393700787396</v>
      </c>
      <c r="V17" s="53">
        <v>54</v>
      </c>
      <c r="W17" s="53">
        <v>55</v>
      </c>
      <c r="X17" s="53">
        <v>59</v>
      </c>
      <c r="Y17" s="53">
        <v>60</v>
      </c>
      <c r="Z17" s="53">
        <v>63</v>
      </c>
      <c r="AA17" s="53">
        <v>51</v>
      </c>
      <c r="AB17" s="53">
        <v>51</v>
      </c>
      <c r="AC17" s="53">
        <v>56</v>
      </c>
      <c r="AD17" s="53">
        <v>53.5</v>
      </c>
      <c r="AE17" s="53">
        <v>63</v>
      </c>
      <c r="AF17" s="43">
        <v>94.444444444444443</v>
      </c>
      <c r="AG17" s="43">
        <v>92.72727272727272</v>
      </c>
      <c r="AH17" s="43">
        <v>94.915254237288138</v>
      </c>
      <c r="AI17" s="43">
        <v>89.166666666666671</v>
      </c>
      <c r="AJ17" s="43">
        <v>100</v>
      </c>
      <c r="AK17" s="53">
        <v>1.0408163265306123</v>
      </c>
      <c r="AL17" s="53">
        <v>1</v>
      </c>
      <c r="AM17" s="240">
        <v>1.0769230769230769</v>
      </c>
      <c r="AN17" s="218">
        <v>0.86290322580645162</v>
      </c>
      <c r="AO17" s="151">
        <v>0.984375</v>
      </c>
    </row>
    <row r="18" spans="1:41" ht="30.75" customHeight="1" x14ac:dyDescent="0.25">
      <c r="A18" s="16" t="s">
        <v>96</v>
      </c>
      <c r="B18" s="53">
        <v>42</v>
      </c>
      <c r="C18" s="53">
        <v>42</v>
      </c>
      <c r="D18" s="53">
        <v>42</v>
      </c>
      <c r="E18" s="53">
        <v>42</v>
      </c>
      <c r="F18" s="53">
        <v>42</v>
      </c>
      <c r="G18" s="53">
        <v>42</v>
      </c>
      <c r="H18" s="53">
        <v>41</v>
      </c>
      <c r="I18" s="53">
        <v>41</v>
      </c>
      <c r="J18" s="53">
        <v>42</v>
      </c>
      <c r="K18" s="53">
        <v>42</v>
      </c>
      <c r="L18" s="43">
        <v>100</v>
      </c>
      <c r="M18" s="43">
        <v>97.61904761904762</v>
      </c>
      <c r="N18" s="43">
        <v>97.61904761904762</v>
      </c>
      <c r="O18" s="43">
        <v>100</v>
      </c>
      <c r="P18" s="43">
        <v>100</v>
      </c>
      <c r="Q18" s="43">
        <v>1.1052631578947369</v>
      </c>
      <c r="R18" s="43">
        <v>1.3225806451612903</v>
      </c>
      <c r="S18" s="53">
        <v>1.1714285714285715</v>
      </c>
      <c r="T18" s="53">
        <v>1.024390243902439</v>
      </c>
      <c r="U18" s="53">
        <v>1</v>
      </c>
      <c r="V18" s="151">
        <v>24</v>
      </c>
      <c r="W18" s="151">
        <v>24</v>
      </c>
      <c r="X18" s="151">
        <v>24</v>
      </c>
      <c r="Y18" s="151">
        <v>24</v>
      </c>
      <c r="Z18" s="53">
        <v>24</v>
      </c>
      <c r="AA18" s="151">
        <v>24</v>
      </c>
      <c r="AB18" s="151">
        <v>24</v>
      </c>
      <c r="AC18" s="151">
        <v>24</v>
      </c>
      <c r="AD18" s="151">
        <v>24</v>
      </c>
      <c r="AE18" s="53">
        <v>24</v>
      </c>
      <c r="AF18" s="43">
        <v>100</v>
      </c>
      <c r="AG18" s="43">
        <v>100</v>
      </c>
      <c r="AH18" s="43">
        <v>100</v>
      </c>
      <c r="AI18" s="43">
        <v>100</v>
      </c>
      <c r="AJ18" s="43">
        <v>100</v>
      </c>
      <c r="AK18" s="53">
        <v>1.2</v>
      </c>
      <c r="AL18" s="53">
        <v>1.7142857142857142</v>
      </c>
      <c r="AM18" s="240">
        <v>1.411764705882353</v>
      </c>
      <c r="AN18" s="218">
        <v>1.0909090909090908</v>
      </c>
      <c r="AO18" s="151">
        <v>1.0434782608695652</v>
      </c>
    </row>
    <row r="19" spans="1:41" ht="31.5" customHeight="1" x14ac:dyDescent="0.2">
      <c r="A19" s="23" t="s">
        <v>381</v>
      </c>
      <c r="B19" s="53">
        <v>164</v>
      </c>
      <c r="C19" s="53">
        <v>164</v>
      </c>
      <c r="D19" s="53">
        <v>170</v>
      </c>
      <c r="E19" s="53">
        <v>168</v>
      </c>
      <c r="F19" s="53">
        <v>172</v>
      </c>
      <c r="G19" s="53">
        <v>154</v>
      </c>
      <c r="H19" s="53">
        <v>154</v>
      </c>
      <c r="I19" s="53">
        <v>156.75</v>
      </c>
      <c r="J19" s="53">
        <v>149.5</v>
      </c>
      <c r="K19" s="53">
        <v>165</v>
      </c>
      <c r="L19" s="43">
        <v>93.902439024390233</v>
      </c>
      <c r="M19" s="43">
        <v>93.902439024390233</v>
      </c>
      <c r="N19" s="43">
        <v>92.205882352941188</v>
      </c>
      <c r="O19" s="43">
        <v>88.988095238095227</v>
      </c>
      <c r="P19" s="43">
        <v>95.930232558139537</v>
      </c>
      <c r="Q19" s="43">
        <v>1.0547945205479452</v>
      </c>
      <c r="R19" s="43">
        <v>1.0921985815602837</v>
      </c>
      <c r="S19" s="53">
        <v>1.0591216216216217</v>
      </c>
      <c r="T19" s="53">
        <v>0.9006024096385542</v>
      </c>
      <c r="U19" s="53">
        <v>0.97633136094674555</v>
      </c>
      <c r="V19" s="53">
        <v>78</v>
      </c>
      <c r="W19" s="53">
        <v>79</v>
      </c>
      <c r="X19" s="53">
        <v>83</v>
      </c>
      <c r="Y19" s="53">
        <v>84</v>
      </c>
      <c r="Z19" s="53">
        <v>87</v>
      </c>
      <c r="AA19" s="53">
        <v>75</v>
      </c>
      <c r="AB19" s="53">
        <v>75</v>
      </c>
      <c r="AC19" s="53">
        <v>80</v>
      </c>
      <c r="AD19" s="53">
        <v>77.5</v>
      </c>
      <c r="AE19" s="53">
        <v>87</v>
      </c>
      <c r="AF19" s="43">
        <v>96.15384615384616</v>
      </c>
      <c r="AG19" s="43">
        <v>94.936708860759495</v>
      </c>
      <c r="AH19" s="43">
        <v>96.385542168674704</v>
      </c>
      <c r="AI19" s="43">
        <v>92.261904761904773</v>
      </c>
      <c r="AJ19" s="43">
        <v>100</v>
      </c>
      <c r="AK19" s="53">
        <v>1.0869565217391304</v>
      </c>
      <c r="AL19" s="53">
        <v>1.1538461538461537</v>
      </c>
      <c r="AM19" s="240">
        <v>1.1594202898550725</v>
      </c>
      <c r="AN19" s="218">
        <v>0.92261904761904767</v>
      </c>
      <c r="AO19" s="151">
        <v>1</v>
      </c>
    </row>
    <row r="20" spans="1:41" ht="19.5" customHeight="1" x14ac:dyDescent="0.2">
      <c r="A20" s="23" t="s">
        <v>98</v>
      </c>
      <c r="B20" s="18" t="s">
        <v>130</v>
      </c>
      <c r="C20" s="18" t="s">
        <v>130</v>
      </c>
      <c r="D20" s="18" t="s">
        <v>130</v>
      </c>
      <c r="E20" s="18" t="s">
        <v>130</v>
      </c>
      <c r="F20" s="18"/>
      <c r="G20" s="18" t="s">
        <v>130</v>
      </c>
      <c r="H20" s="18" t="s">
        <v>130</v>
      </c>
      <c r="I20" s="18" t="s">
        <v>130</v>
      </c>
      <c r="J20" s="18" t="s">
        <v>130</v>
      </c>
      <c r="K20" s="18"/>
      <c r="L20" s="18" t="s">
        <v>130</v>
      </c>
      <c r="M20" s="18" t="s">
        <v>130</v>
      </c>
      <c r="N20" s="18" t="s">
        <v>130</v>
      </c>
      <c r="O20" s="18" t="s">
        <v>130</v>
      </c>
      <c r="P20" s="18"/>
      <c r="Q20" s="18" t="s">
        <v>130</v>
      </c>
      <c r="R20" s="18" t="s">
        <v>130</v>
      </c>
      <c r="S20" s="18" t="s">
        <v>130</v>
      </c>
      <c r="T20" s="18" t="s">
        <v>130</v>
      </c>
      <c r="U20" s="18"/>
      <c r="V20" s="18" t="s">
        <v>130</v>
      </c>
      <c r="W20" s="18" t="s">
        <v>130</v>
      </c>
      <c r="X20" s="18" t="s">
        <v>130</v>
      </c>
      <c r="Y20" s="18" t="s">
        <v>130</v>
      </c>
      <c r="Z20" s="18"/>
      <c r="AA20" s="18" t="s">
        <v>130</v>
      </c>
      <c r="AB20" s="18" t="s">
        <v>130</v>
      </c>
      <c r="AC20" s="18" t="s">
        <v>130</v>
      </c>
      <c r="AD20" s="18" t="s">
        <v>130</v>
      </c>
      <c r="AE20" s="18"/>
      <c r="AF20" s="18" t="s">
        <v>130</v>
      </c>
      <c r="AG20" s="18" t="s">
        <v>130</v>
      </c>
      <c r="AH20" s="18" t="s">
        <v>130</v>
      </c>
      <c r="AI20" s="18" t="s">
        <v>130</v>
      </c>
      <c r="AJ20" s="18"/>
      <c r="AK20" s="18">
        <v>1.22</v>
      </c>
      <c r="AL20" s="18">
        <v>1.25</v>
      </c>
      <c r="AM20" s="241">
        <v>1.28</v>
      </c>
      <c r="AN20" s="242">
        <v>1.21</v>
      </c>
      <c r="AO20" s="242"/>
    </row>
    <row r="21" spans="1:41" ht="19.5" customHeight="1" x14ac:dyDescent="0.2">
      <c r="A21" s="23" t="s">
        <v>371</v>
      </c>
      <c r="B21" s="18" t="s">
        <v>130</v>
      </c>
      <c r="C21" s="18" t="s">
        <v>130</v>
      </c>
      <c r="D21" s="18" t="s">
        <v>130</v>
      </c>
      <c r="E21" s="18" t="s">
        <v>130</v>
      </c>
      <c r="F21" s="149"/>
      <c r="G21" s="18" t="s">
        <v>130</v>
      </c>
      <c r="H21" s="18" t="s">
        <v>130</v>
      </c>
      <c r="I21" s="18" t="s">
        <v>130</v>
      </c>
      <c r="J21" s="18" t="s">
        <v>130</v>
      </c>
      <c r="K21" s="149"/>
      <c r="L21" s="18" t="s">
        <v>130</v>
      </c>
      <c r="M21" s="18" t="s">
        <v>130</v>
      </c>
      <c r="N21" s="18" t="s">
        <v>130</v>
      </c>
      <c r="O21" s="18" t="s">
        <v>130</v>
      </c>
      <c r="P21" s="149"/>
      <c r="Q21" s="18" t="s">
        <v>130</v>
      </c>
      <c r="R21" s="18" t="s">
        <v>130</v>
      </c>
      <c r="S21" s="18" t="s">
        <v>130</v>
      </c>
      <c r="T21" s="18" t="s">
        <v>130</v>
      </c>
      <c r="U21" s="149"/>
      <c r="V21" s="18" t="s">
        <v>130</v>
      </c>
      <c r="W21" s="18" t="s">
        <v>130</v>
      </c>
      <c r="X21" s="18" t="s">
        <v>130</v>
      </c>
      <c r="Y21" s="18" t="s">
        <v>130</v>
      </c>
      <c r="Z21" s="149"/>
      <c r="AA21" s="18" t="s">
        <v>130</v>
      </c>
      <c r="AB21" s="18" t="s">
        <v>130</v>
      </c>
      <c r="AC21" s="18" t="s">
        <v>130</v>
      </c>
      <c r="AD21" s="18" t="s">
        <v>130</v>
      </c>
      <c r="AE21" s="149"/>
      <c r="AF21" s="18" t="s">
        <v>130</v>
      </c>
      <c r="AG21" s="18" t="s">
        <v>130</v>
      </c>
      <c r="AH21" s="18" t="s">
        <v>130</v>
      </c>
      <c r="AI21" s="18" t="s">
        <v>130</v>
      </c>
      <c r="AJ21" s="149"/>
      <c r="AK21" s="18">
        <v>1.21</v>
      </c>
      <c r="AL21" s="149">
        <v>1.26</v>
      </c>
      <c r="AM21" s="241">
        <v>1.3</v>
      </c>
      <c r="AN21" s="242">
        <v>1.24</v>
      </c>
      <c r="AO21" s="242"/>
    </row>
    <row r="22" spans="1:41" ht="18" customHeight="1" x14ac:dyDescent="0.25">
      <c r="A22" s="243" t="s">
        <v>117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</row>
    <row r="23" spans="1:41" ht="13.5" customHeight="1" x14ac:dyDescent="0.25"/>
    <row r="24" spans="1:41" ht="13.5" customHeight="1" x14ac:dyDescent="0.25"/>
    <row r="25" spans="1:41" ht="13.5" customHeight="1" x14ac:dyDescent="0.25"/>
    <row r="26" spans="1:41" ht="13.5" customHeight="1" x14ac:dyDescent="0.25"/>
  </sheetData>
  <sheetProtection selectLockedCells="1" selectUnlockedCells="1"/>
  <mergeCells count="17">
    <mergeCell ref="Q5:U5"/>
    <mergeCell ref="AF5:AJ5"/>
    <mergeCell ref="AK5:AO5"/>
    <mergeCell ref="A1:AN1"/>
    <mergeCell ref="A2:A6"/>
    <mergeCell ref="B2:U3"/>
    <mergeCell ref="V2:AO2"/>
    <mergeCell ref="V3:AO3"/>
    <mergeCell ref="B4:F5"/>
    <mergeCell ref="G4:K5"/>
    <mergeCell ref="L4:P4"/>
    <mergeCell ref="Q4:U4"/>
    <mergeCell ref="V4:Z5"/>
    <mergeCell ref="AA4:AE5"/>
    <mergeCell ref="AF4:AJ4"/>
    <mergeCell ref="AK4:AO4"/>
    <mergeCell ref="L5:P5"/>
  </mergeCells>
  <pageMargins left="0.19685039370078741" right="0.19685039370078741" top="0.19685039370078741" bottom="0.19685039370078741" header="0.51181102362204722" footer="0.51181102362204722"/>
  <pageSetup paperSize="9" scale="56" firstPageNumber="0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F0EB"/>
    <pageSetUpPr fitToPage="1"/>
  </sheetPr>
  <dimension ref="A1:AO26"/>
  <sheetViews>
    <sheetView topLeftCell="I1" zoomScale="60" zoomScaleNormal="60" zoomScaleSheetLayoutView="80" workbookViewId="0">
      <selection activeCell="B7" sqref="B7:AO21"/>
    </sheetView>
  </sheetViews>
  <sheetFormatPr defaultRowHeight="12.75" x14ac:dyDescent="0.2"/>
  <cols>
    <col min="1" max="1" width="13.5703125" style="1" customWidth="1"/>
    <col min="2" max="2" width="5.85546875" style="1" customWidth="1"/>
    <col min="3" max="35" width="5.5703125" style="1" customWidth="1"/>
    <col min="36" max="36" width="5.7109375" style="1" customWidth="1"/>
    <col min="37" max="41" width="5.5703125" style="1" customWidth="1"/>
    <col min="42" max="256" width="8.7109375" style="1"/>
    <col min="257" max="257" width="13.5703125" style="1" customWidth="1"/>
    <col min="258" max="258" width="5.85546875" style="1" customWidth="1"/>
    <col min="259" max="291" width="5.5703125" style="1" customWidth="1"/>
    <col min="292" max="292" width="5.7109375" style="1" customWidth="1"/>
    <col min="293" max="297" width="5.5703125" style="1" customWidth="1"/>
    <col min="298" max="512" width="8.7109375" style="1"/>
    <col min="513" max="513" width="13.5703125" style="1" customWidth="1"/>
    <col min="514" max="514" width="5.85546875" style="1" customWidth="1"/>
    <col min="515" max="547" width="5.5703125" style="1" customWidth="1"/>
    <col min="548" max="548" width="5.7109375" style="1" customWidth="1"/>
    <col min="549" max="553" width="5.5703125" style="1" customWidth="1"/>
    <col min="554" max="768" width="8.7109375" style="1"/>
    <col min="769" max="769" width="13.5703125" style="1" customWidth="1"/>
    <col min="770" max="770" width="5.85546875" style="1" customWidth="1"/>
    <col min="771" max="803" width="5.5703125" style="1" customWidth="1"/>
    <col min="804" max="804" width="5.7109375" style="1" customWidth="1"/>
    <col min="805" max="809" width="5.5703125" style="1" customWidth="1"/>
    <col min="810" max="1024" width="8.7109375" style="1"/>
    <col min="1025" max="1025" width="13.5703125" style="1" customWidth="1"/>
    <col min="1026" max="1026" width="5.85546875" style="1" customWidth="1"/>
    <col min="1027" max="1059" width="5.5703125" style="1" customWidth="1"/>
    <col min="1060" max="1060" width="5.7109375" style="1" customWidth="1"/>
    <col min="1061" max="1065" width="5.5703125" style="1" customWidth="1"/>
    <col min="1066" max="1280" width="8.7109375" style="1"/>
    <col min="1281" max="1281" width="13.5703125" style="1" customWidth="1"/>
    <col min="1282" max="1282" width="5.85546875" style="1" customWidth="1"/>
    <col min="1283" max="1315" width="5.5703125" style="1" customWidth="1"/>
    <col min="1316" max="1316" width="5.7109375" style="1" customWidth="1"/>
    <col min="1317" max="1321" width="5.5703125" style="1" customWidth="1"/>
    <col min="1322" max="1536" width="8.7109375" style="1"/>
    <col min="1537" max="1537" width="13.5703125" style="1" customWidth="1"/>
    <col min="1538" max="1538" width="5.85546875" style="1" customWidth="1"/>
    <col min="1539" max="1571" width="5.5703125" style="1" customWidth="1"/>
    <col min="1572" max="1572" width="5.7109375" style="1" customWidth="1"/>
    <col min="1573" max="1577" width="5.5703125" style="1" customWidth="1"/>
    <col min="1578" max="1792" width="8.7109375" style="1"/>
    <col min="1793" max="1793" width="13.5703125" style="1" customWidth="1"/>
    <col min="1794" max="1794" width="5.85546875" style="1" customWidth="1"/>
    <col min="1795" max="1827" width="5.5703125" style="1" customWidth="1"/>
    <col min="1828" max="1828" width="5.7109375" style="1" customWidth="1"/>
    <col min="1829" max="1833" width="5.5703125" style="1" customWidth="1"/>
    <col min="1834" max="2048" width="8.7109375" style="1"/>
    <col min="2049" max="2049" width="13.5703125" style="1" customWidth="1"/>
    <col min="2050" max="2050" width="5.85546875" style="1" customWidth="1"/>
    <col min="2051" max="2083" width="5.5703125" style="1" customWidth="1"/>
    <col min="2084" max="2084" width="5.7109375" style="1" customWidth="1"/>
    <col min="2085" max="2089" width="5.5703125" style="1" customWidth="1"/>
    <col min="2090" max="2304" width="8.7109375" style="1"/>
    <col min="2305" max="2305" width="13.5703125" style="1" customWidth="1"/>
    <col min="2306" max="2306" width="5.85546875" style="1" customWidth="1"/>
    <col min="2307" max="2339" width="5.5703125" style="1" customWidth="1"/>
    <col min="2340" max="2340" width="5.7109375" style="1" customWidth="1"/>
    <col min="2341" max="2345" width="5.5703125" style="1" customWidth="1"/>
    <col min="2346" max="2560" width="8.7109375" style="1"/>
    <col min="2561" max="2561" width="13.5703125" style="1" customWidth="1"/>
    <col min="2562" max="2562" width="5.85546875" style="1" customWidth="1"/>
    <col min="2563" max="2595" width="5.5703125" style="1" customWidth="1"/>
    <col min="2596" max="2596" width="5.7109375" style="1" customWidth="1"/>
    <col min="2597" max="2601" width="5.5703125" style="1" customWidth="1"/>
    <col min="2602" max="2816" width="8.7109375" style="1"/>
    <col min="2817" max="2817" width="13.5703125" style="1" customWidth="1"/>
    <col min="2818" max="2818" width="5.85546875" style="1" customWidth="1"/>
    <col min="2819" max="2851" width="5.5703125" style="1" customWidth="1"/>
    <col min="2852" max="2852" width="5.7109375" style="1" customWidth="1"/>
    <col min="2853" max="2857" width="5.5703125" style="1" customWidth="1"/>
    <col min="2858" max="3072" width="8.7109375" style="1"/>
    <col min="3073" max="3073" width="13.5703125" style="1" customWidth="1"/>
    <col min="3074" max="3074" width="5.85546875" style="1" customWidth="1"/>
    <col min="3075" max="3107" width="5.5703125" style="1" customWidth="1"/>
    <col min="3108" max="3108" width="5.7109375" style="1" customWidth="1"/>
    <col min="3109" max="3113" width="5.5703125" style="1" customWidth="1"/>
    <col min="3114" max="3328" width="8.7109375" style="1"/>
    <col min="3329" max="3329" width="13.5703125" style="1" customWidth="1"/>
    <col min="3330" max="3330" width="5.85546875" style="1" customWidth="1"/>
    <col min="3331" max="3363" width="5.5703125" style="1" customWidth="1"/>
    <col min="3364" max="3364" width="5.7109375" style="1" customWidth="1"/>
    <col min="3365" max="3369" width="5.5703125" style="1" customWidth="1"/>
    <col min="3370" max="3584" width="8.7109375" style="1"/>
    <col min="3585" max="3585" width="13.5703125" style="1" customWidth="1"/>
    <col min="3586" max="3586" width="5.85546875" style="1" customWidth="1"/>
    <col min="3587" max="3619" width="5.5703125" style="1" customWidth="1"/>
    <col min="3620" max="3620" width="5.7109375" style="1" customWidth="1"/>
    <col min="3621" max="3625" width="5.5703125" style="1" customWidth="1"/>
    <col min="3626" max="3840" width="8.7109375" style="1"/>
    <col min="3841" max="3841" width="13.5703125" style="1" customWidth="1"/>
    <col min="3842" max="3842" width="5.85546875" style="1" customWidth="1"/>
    <col min="3843" max="3875" width="5.5703125" style="1" customWidth="1"/>
    <col min="3876" max="3876" width="5.7109375" style="1" customWidth="1"/>
    <col min="3877" max="3881" width="5.5703125" style="1" customWidth="1"/>
    <col min="3882" max="4096" width="8.7109375" style="1"/>
    <col min="4097" max="4097" width="13.5703125" style="1" customWidth="1"/>
    <col min="4098" max="4098" width="5.85546875" style="1" customWidth="1"/>
    <col min="4099" max="4131" width="5.5703125" style="1" customWidth="1"/>
    <col min="4132" max="4132" width="5.7109375" style="1" customWidth="1"/>
    <col min="4133" max="4137" width="5.5703125" style="1" customWidth="1"/>
    <col min="4138" max="4352" width="8.7109375" style="1"/>
    <col min="4353" max="4353" width="13.5703125" style="1" customWidth="1"/>
    <col min="4354" max="4354" width="5.85546875" style="1" customWidth="1"/>
    <col min="4355" max="4387" width="5.5703125" style="1" customWidth="1"/>
    <col min="4388" max="4388" width="5.7109375" style="1" customWidth="1"/>
    <col min="4389" max="4393" width="5.5703125" style="1" customWidth="1"/>
    <col min="4394" max="4608" width="8.7109375" style="1"/>
    <col min="4609" max="4609" width="13.5703125" style="1" customWidth="1"/>
    <col min="4610" max="4610" width="5.85546875" style="1" customWidth="1"/>
    <col min="4611" max="4643" width="5.5703125" style="1" customWidth="1"/>
    <col min="4644" max="4644" width="5.7109375" style="1" customWidth="1"/>
    <col min="4645" max="4649" width="5.5703125" style="1" customWidth="1"/>
    <col min="4650" max="4864" width="8.7109375" style="1"/>
    <col min="4865" max="4865" width="13.5703125" style="1" customWidth="1"/>
    <col min="4866" max="4866" width="5.85546875" style="1" customWidth="1"/>
    <col min="4867" max="4899" width="5.5703125" style="1" customWidth="1"/>
    <col min="4900" max="4900" width="5.7109375" style="1" customWidth="1"/>
    <col min="4901" max="4905" width="5.5703125" style="1" customWidth="1"/>
    <col min="4906" max="5120" width="8.7109375" style="1"/>
    <col min="5121" max="5121" width="13.5703125" style="1" customWidth="1"/>
    <col min="5122" max="5122" width="5.85546875" style="1" customWidth="1"/>
    <col min="5123" max="5155" width="5.5703125" style="1" customWidth="1"/>
    <col min="5156" max="5156" width="5.7109375" style="1" customWidth="1"/>
    <col min="5157" max="5161" width="5.5703125" style="1" customWidth="1"/>
    <col min="5162" max="5376" width="8.7109375" style="1"/>
    <col min="5377" max="5377" width="13.5703125" style="1" customWidth="1"/>
    <col min="5378" max="5378" width="5.85546875" style="1" customWidth="1"/>
    <col min="5379" max="5411" width="5.5703125" style="1" customWidth="1"/>
    <col min="5412" max="5412" width="5.7109375" style="1" customWidth="1"/>
    <col min="5413" max="5417" width="5.5703125" style="1" customWidth="1"/>
    <col min="5418" max="5632" width="8.7109375" style="1"/>
    <col min="5633" max="5633" width="13.5703125" style="1" customWidth="1"/>
    <col min="5634" max="5634" width="5.85546875" style="1" customWidth="1"/>
    <col min="5635" max="5667" width="5.5703125" style="1" customWidth="1"/>
    <col min="5668" max="5668" width="5.7109375" style="1" customWidth="1"/>
    <col min="5669" max="5673" width="5.5703125" style="1" customWidth="1"/>
    <col min="5674" max="5888" width="8.7109375" style="1"/>
    <col min="5889" max="5889" width="13.5703125" style="1" customWidth="1"/>
    <col min="5890" max="5890" width="5.85546875" style="1" customWidth="1"/>
    <col min="5891" max="5923" width="5.5703125" style="1" customWidth="1"/>
    <col min="5924" max="5924" width="5.7109375" style="1" customWidth="1"/>
    <col min="5925" max="5929" width="5.5703125" style="1" customWidth="1"/>
    <col min="5930" max="6144" width="8.7109375" style="1"/>
    <col min="6145" max="6145" width="13.5703125" style="1" customWidth="1"/>
    <col min="6146" max="6146" width="5.85546875" style="1" customWidth="1"/>
    <col min="6147" max="6179" width="5.5703125" style="1" customWidth="1"/>
    <col min="6180" max="6180" width="5.7109375" style="1" customWidth="1"/>
    <col min="6181" max="6185" width="5.5703125" style="1" customWidth="1"/>
    <col min="6186" max="6400" width="8.7109375" style="1"/>
    <col min="6401" max="6401" width="13.5703125" style="1" customWidth="1"/>
    <col min="6402" max="6402" width="5.85546875" style="1" customWidth="1"/>
    <col min="6403" max="6435" width="5.5703125" style="1" customWidth="1"/>
    <col min="6436" max="6436" width="5.7109375" style="1" customWidth="1"/>
    <col min="6437" max="6441" width="5.5703125" style="1" customWidth="1"/>
    <col min="6442" max="6656" width="8.7109375" style="1"/>
    <col min="6657" max="6657" width="13.5703125" style="1" customWidth="1"/>
    <col min="6658" max="6658" width="5.85546875" style="1" customWidth="1"/>
    <col min="6659" max="6691" width="5.5703125" style="1" customWidth="1"/>
    <col min="6692" max="6692" width="5.7109375" style="1" customWidth="1"/>
    <col min="6693" max="6697" width="5.5703125" style="1" customWidth="1"/>
    <col min="6698" max="6912" width="8.7109375" style="1"/>
    <col min="6913" max="6913" width="13.5703125" style="1" customWidth="1"/>
    <col min="6914" max="6914" width="5.85546875" style="1" customWidth="1"/>
    <col min="6915" max="6947" width="5.5703125" style="1" customWidth="1"/>
    <col min="6948" max="6948" width="5.7109375" style="1" customWidth="1"/>
    <col min="6949" max="6953" width="5.5703125" style="1" customWidth="1"/>
    <col min="6954" max="7168" width="8.7109375" style="1"/>
    <col min="7169" max="7169" width="13.5703125" style="1" customWidth="1"/>
    <col min="7170" max="7170" width="5.85546875" style="1" customWidth="1"/>
    <col min="7171" max="7203" width="5.5703125" style="1" customWidth="1"/>
    <col min="7204" max="7204" width="5.7109375" style="1" customWidth="1"/>
    <col min="7205" max="7209" width="5.5703125" style="1" customWidth="1"/>
    <col min="7210" max="7424" width="8.7109375" style="1"/>
    <col min="7425" max="7425" width="13.5703125" style="1" customWidth="1"/>
    <col min="7426" max="7426" width="5.85546875" style="1" customWidth="1"/>
    <col min="7427" max="7459" width="5.5703125" style="1" customWidth="1"/>
    <col min="7460" max="7460" width="5.7109375" style="1" customWidth="1"/>
    <col min="7461" max="7465" width="5.5703125" style="1" customWidth="1"/>
    <col min="7466" max="7680" width="8.7109375" style="1"/>
    <col min="7681" max="7681" width="13.5703125" style="1" customWidth="1"/>
    <col min="7682" max="7682" width="5.85546875" style="1" customWidth="1"/>
    <col min="7683" max="7715" width="5.5703125" style="1" customWidth="1"/>
    <col min="7716" max="7716" width="5.7109375" style="1" customWidth="1"/>
    <col min="7717" max="7721" width="5.5703125" style="1" customWidth="1"/>
    <col min="7722" max="7936" width="8.7109375" style="1"/>
    <col min="7937" max="7937" width="13.5703125" style="1" customWidth="1"/>
    <col min="7938" max="7938" width="5.85546875" style="1" customWidth="1"/>
    <col min="7939" max="7971" width="5.5703125" style="1" customWidth="1"/>
    <col min="7972" max="7972" width="5.7109375" style="1" customWidth="1"/>
    <col min="7973" max="7977" width="5.5703125" style="1" customWidth="1"/>
    <col min="7978" max="8192" width="8.7109375" style="1"/>
    <col min="8193" max="8193" width="13.5703125" style="1" customWidth="1"/>
    <col min="8194" max="8194" width="5.85546875" style="1" customWidth="1"/>
    <col min="8195" max="8227" width="5.5703125" style="1" customWidth="1"/>
    <col min="8228" max="8228" width="5.7109375" style="1" customWidth="1"/>
    <col min="8229" max="8233" width="5.5703125" style="1" customWidth="1"/>
    <col min="8234" max="8448" width="8.7109375" style="1"/>
    <col min="8449" max="8449" width="13.5703125" style="1" customWidth="1"/>
    <col min="8450" max="8450" width="5.85546875" style="1" customWidth="1"/>
    <col min="8451" max="8483" width="5.5703125" style="1" customWidth="1"/>
    <col min="8484" max="8484" width="5.7109375" style="1" customWidth="1"/>
    <col min="8485" max="8489" width="5.5703125" style="1" customWidth="1"/>
    <col min="8490" max="8704" width="8.7109375" style="1"/>
    <col min="8705" max="8705" width="13.5703125" style="1" customWidth="1"/>
    <col min="8706" max="8706" width="5.85546875" style="1" customWidth="1"/>
    <col min="8707" max="8739" width="5.5703125" style="1" customWidth="1"/>
    <col min="8740" max="8740" width="5.7109375" style="1" customWidth="1"/>
    <col min="8741" max="8745" width="5.5703125" style="1" customWidth="1"/>
    <col min="8746" max="8960" width="8.7109375" style="1"/>
    <col min="8961" max="8961" width="13.5703125" style="1" customWidth="1"/>
    <col min="8962" max="8962" width="5.85546875" style="1" customWidth="1"/>
    <col min="8963" max="8995" width="5.5703125" style="1" customWidth="1"/>
    <col min="8996" max="8996" width="5.7109375" style="1" customWidth="1"/>
    <col min="8997" max="9001" width="5.5703125" style="1" customWidth="1"/>
    <col min="9002" max="9216" width="8.7109375" style="1"/>
    <col min="9217" max="9217" width="13.5703125" style="1" customWidth="1"/>
    <col min="9218" max="9218" width="5.85546875" style="1" customWidth="1"/>
    <col min="9219" max="9251" width="5.5703125" style="1" customWidth="1"/>
    <col min="9252" max="9252" width="5.7109375" style="1" customWidth="1"/>
    <col min="9253" max="9257" width="5.5703125" style="1" customWidth="1"/>
    <col min="9258" max="9472" width="8.7109375" style="1"/>
    <col min="9473" max="9473" width="13.5703125" style="1" customWidth="1"/>
    <col min="9474" max="9474" width="5.85546875" style="1" customWidth="1"/>
    <col min="9475" max="9507" width="5.5703125" style="1" customWidth="1"/>
    <col min="9508" max="9508" width="5.7109375" style="1" customWidth="1"/>
    <col min="9509" max="9513" width="5.5703125" style="1" customWidth="1"/>
    <col min="9514" max="9728" width="8.7109375" style="1"/>
    <col min="9729" max="9729" width="13.5703125" style="1" customWidth="1"/>
    <col min="9730" max="9730" width="5.85546875" style="1" customWidth="1"/>
    <col min="9731" max="9763" width="5.5703125" style="1" customWidth="1"/>
    <col min="9764" max="9764" width="5.7109375" style="1" customWidth="1"/>
    <col min="9765" max="9769" width="5.5703125" style="1" customWidth="1"/>
    <col min="9770" max="9984" width="8.7109375" style="1"/>
    <col min="9985" max="9985" width="13.5703125" style="1" customWidth="1"/>
    <col min="9986" max="9986" width="5.85546875" style="1" customWidth="1"/>
    <col min="9987" max="10019" width="5.5703125" style="1" customWidth="1"/>
    <col min="10020" max="10020" width="5.7109375" style="1" customWidth="1"/>
    <col min="10021" max="10025" width="5.5703125" style="1" customWidth="1"/>
    <col min="10026" max="10240" width="8.7109375" style="1"/>
    <col min="10241" max="10241" width="13.5703125" style="1" customWidth="1"/>
    <col min="10242" max="10242" width="5.85546875" style="1" customWidth="1"/>
    <col min="10243" max="10275" width="5.5703125" style="1" customWidth="1"/>
    <col min="10276" max="10276" width="5.7109375" style="1" customWidth="1"/>
    <col min="10277" max="10281" width="5.5703125" style="1" customWidth="1"/>
    <col min="10282" max="10496" width="8.7109375" style="1"/>
    <col min="10497" max="10497" width="13.5703125" style="1" customWidth="1"/>
    <col min="10498" max="10498" width="5.85546875" style="1" customWidth="1"/>
    <col min="10499" max="10531" width="5.5703125" style="1" customWidth="1"/>
    <col min="10532" max="10532" width="5.7109375" style="1" customWidth="1"/>
    <col min="10533" max="10537" width="5.5703125" style="1" customWidth="1"/>
    <col min="10538" max="10752" width="8.7109375" style="1"/>
    <col min="10753" max="10753" width="13.5703125" style="1" customWidth="1"/>
    <col min="10754" max="10754" width="5.85546875" style="1" customWidth="1"/>
    <col min="10755" max="10787" width="5.5703125" style="1" customWidth="1"/>
    <col min="10788" max="10788" width="5.7109375" style="1" customWidth="1"/>
    <col min="10789" max="10793" width="5.5703125" style="1" customWidth="1"/>
    <col min="10794" max="11008" width="8.7109375" style="1"/>
    <col min="11009" max="11009" width="13.5703125" style="1" customWidth="1"/>
    <col min="11010" max="11010" width="5.85546875" style="1" customWidth="1"/>
    <col min="11011" max="11043" width="5.5703125" style="1" customWidth="1"/>
    <col min="11044" max="11044" width="5.7109375" style="1" customWidth="1"/>
    <col min="11045" max="11049" width="5.5703125" style="1" customWidth="1"/>
    <col min="11050" max="11264" width="8.7109375" style="1"/>
    <col min="11265" max="11265" width="13.5703125" style="1" customWidth="1"/>
    <col min="11266" max="11266" width="5.85546875" style="1" customWidth="1"/>
    <col min="11267" max="11299" width="5.5703125" style="1" customWidth="1"/>
    <col min="11300" max="11300" width="5.7109375" style="1" customWidth="1"/>
    <col min="11301" max="11305" width="5.5703125" style="1" customWidth="1"/>
    <col min="11306" max="11520" width="8.7109375" style="1"/>
    <col min="11521" max="11521" width="13.5703125" style="1" customWidth="1"/>
    <col min="11522" max="11522" width="5.85546875" style="1" customWidth="1"/>
    <col min="11523" max="11555" width="5.5703125" style="1" customWidth="1"/>
    <col min="11556" max="11556" width="5.7109375" style="1" customWidth="1"/>
    <col min="11557" max="11561" width="5.5703125" style="1" customWidth="1"/>
    <col min="11562" max="11776" width="8.7109375" style="1"/>
    <col min="11777" max="11777" width="13.5703125" style="1" customWidth="1"/>
    <col min="11778" max="11778" width="5.85546875" style="1" customWidth="1"/>
    <col min="11779" max="11811" width="5.5703125" style="1" customWidth="1"/>
    <col min="11812" max="11812" width="5.7109375" style="1" customWidth="1"/>
    <col min="11813" max="11817" width="5.5703125" style="1" customWidth="1"/>
    <col min="11818" max="12032" width="8.7109375" style="1"/>
    <col min="12033" max="12033" width="13.5703125" style="1" customWidth="1"/>
    <col min="12034" max="12034" width="5.85546875" style="1" customWidth="1"/>
    <col min="12035" max="12067" width="5.5703125" style="1" customWidth="1"/>
    <col min="12068" max="12068" width="5.7109375" style="1" customWidth="1"/>
    <col min="12069" max="12073" width="5.5703125" style="1" customWidth="1"/>
    <col min="12074" max="12288" width="8.7109375" style="1"/>
    <col min="12289" max="12289" width="13.5703125" style="1" customWidth="1"/>
    <col min="12290" max="12290" width="5.85546875" style="1" customWidth="1"/>
    <col min="12291" max="12323" width="5.5703125" style="1" customWidth="1"/>
    <col min="12324" max="12324" width="5.7109375" style="1" customWidth="1"/>
    <col min="12325" max="12329" width="5.5703125" style="1" customWidth="1"/>
    <col min="12330" max="12544" width="8.7109375" style="1"/>
    <col min="12545" max="12545" width="13.5703125" style="1" customWidth="1"/>
    <col min="12546" max="12546" width="5.85546875" style="1" customWidth="1"/>
    <col min="12547" max="12579" width="5.5703125" style="1" customWidth="1"/>
    <col min="12580" max="12580" width="5.7109375" style="1" customWidth="1"/>
    <col min="12581" max="12585" width="5.5703125" style="1" customWidth="1"/>
    <col min="12586" max="12800" width="8.7109375" style="1"/>
    <col min="12801" max="12801" width="13.5703125" style="1" customWidth="1"/>
    <col min="12802" max="12802" width="5.85546875" style="1" customWidth="1"/>
    <col min="12803" max="12835" width="5.5703125" style="1" customWidth="1"/>
    <col min="12836" max="12836" width="5.7109375" style="1" customWidth="1"/>
    <col min="12837" max="12841" width="5.5703125" style="1" customWidth="1"/>
    <col min="12842" max="13056" width="8.7109375" style="1"/>
    <col min="13057" max="13057" width="13.5703125" style="1" customWidth="1"/>
    <col min="13058" max="13058" width="5.85546875" style="1" customWidth="1"/>
    <col min="13059" max="13091" width="5.5703125" style="1" customWidth="1"/>
    <col min="13092" max="13092" width="5.7109375" style="1" customWidth="1"/>
    <col min="13093" max="13097" width="5.5703125" style="1" customWidth="1"/>
    <col min="13098" max="13312" width="8.7109375" style="1"/>
    <col min="13313" max="13313" width="13.5703125" style="1" customWidth="1"/>
    <col min="13314" max="13314" width="5.85546875" style="1" customWidth="1"/>
    <col min="13315" max="13347" width="5.5703125" style="1" customWidth="1"/>
    <col min="13348" max="13348" width="5.7109375" style="1" customWidth="1"/>
    <col min="13349" max="13353" width="5.5703125" style="1" customWidth="1"/>
    <col min="13354" max="13568" width="8.7109375" style="1"/>
    <col min="13569" max="13569" width="13.5703125" style="1" customWidth="1"/>
    <col min="13570" max="13570" width="5.85546875" style="1" customWidth="1"/>
    <col min="13571" max="13603" width="5.5703125" style="1" customWidth="1"/>
    <col min="13604" max="13604" width="5.7109375" style="1" customWidth="1"/>
    <col min="13605" max="13609" width="5.5703125" style="1" customWidth="1"/>
    <col min="13610" max="13824" width="8.7109375" style="1"/>
    <col min="13825" max="13825" width="13.5703125" style="1" customWidth="1"/>
    <col min="13826" max="13826" width="5.85546875" style="1" customWidth="1"/>
    <col min="13827" max="13859" width="5.5703125" style="1" customWidth="1"/>
    <col min="13860" max="13860" width="5.7109375" style="1" customWidth="1"/>
    <col min="13861" max="13865" width="5.5703125" style="1" customWidth="1"/>
    <col min="13866" max="14080" width="8.7109375" style="1"/>
    <col min="14081" max="14081" width="13.5703125" style="1" customWidth="1"/>
    <col min="14082" max="14082" width="5.85546875" style="1" customWidth="1"/>
    <col min="14083" max="14115" width="5.5703125" style="1" customWidth="1"/>
    <col min="14116" max="14116" width="5.7109375" style="1" customWidth="1"/>
    <col min="14117" max="14121" width="5.5703125" style="1" customWidth="1"/>
    <col min="14122" max="14336" width="8.7109375" style="1"/>
    <col min="14337" max="14337" width="13.5703125" style="1" customWidth="1"/>
    <col min="14338" max="14338" width="5.85546875" style="1" customWidth="1"/>
    <col min="14339" max="14371" width="5.5703125" style="1" customWidth="1"/>
    <col min="14372" max="14372" width="5.7109375" style="1" customWidth="1"/>
    <col min="14373" max="14377" width="5.5703125" style="1" customWidth="1"/>
    <col min="14378" max="14592" width="8.7109375" style="1"/>
    <col min="14593" max="14593" width="13.5703125" style="1" customWidth="1"/>
    <col min="14594" max="14594" width="5.85546875" style="1" customWidth="1"/>
    <col min="14595" max="14627" width="5.5703125" style="1" customWidth="1"/>
    <col min="14628" max="14628" width="5.7109375" style="1" customWidth="1"/>
    <col min="14629" max="14633" width="5.5703125" style="1" customWidth="1"/>
    <col min="14634" max="14848" width="8.7109375" style="1"/>
    <col min="14849" max="14849" width="13.5703125" style="1" customWidth="1"/>
    <col min="14850" max="14850" width="5.85546875" style="1" customWidth="1"/>
    <col min="14851" max="14883" width="5.5703125" style="1" customWidth="1"/>
    <col min="14884" max="14884" width="5.7109375" style="1" customWidth="1"/>
    <col min="14885" max="14889" width="5.5703125" style="1" customWidth="1"/>
    <col min="14890" max="15104" width="8.7109375" style="1"/>
    <col min="15105" max="15105" width="13.5703125" style="1" customWidth="1"/>
    <col min="15106" max="15106" width="5.85546875" style="1" customWidth="1"/>
    <col min="15107" max="15139" width="5.5703125" style="1" customWidth="1"/>
    <col min="15140" max="15140" width="5.7109375" style="1" customWidth="1"/>
    <col min="15141" max="15145" width="5.5703125" style="1" customWidth="1"/>
    <col min="15146" max="15360" width="8.7109375" style="1"/>
    <col min="15361" max="15361" width="13.5703125" style="1" customWidth="1"/>
    <col min="15362" max="15362" width="5.85546875" style="1" customWidth="1"/>
    <col min="15363" max="15395" width="5.5703125" style="1" customWidth="1"/>
    <col min="15396" max="15396" width="5.7109375" style="1" customWidth="1"/>
    <col min="15397" max="15401" width="5.5703125" style="1" customWidth="1"/>
    <col min="15402" max="15616" width="8.7109375" style="1"/>
    <col min="15617" max="15617" width="13.5703125" style="1" customWidth="1"/>
    <col min="15618" max="15618" width="5.85546875" style="1" customWidth="1"/>
    <col min="15619" max="15651" width="5.5703125" style="1" customWidth="1"/>
    <col min="15652" max="15652" width="5.7109375" style="1" customWidth="1"/>
    <col min="15653" max="15657" width="5.5703125" style="1" customWidth="1"/>
    <col min="15658" max="15872" width="8.7109375" style="1"/>
    <col min="15873" max="15873" width="13.5703125" style="1" customWidth="1"/>
    <col min="15874" max="15874" width="5.85546875" style="1" customWidth="1"/>
    <col min="15875" max="15907" width="5.5703125" style="1" customWidth="1"/>
    <col min="15908" max="15908" width="5.7109375" style="1" customWidth="1"/>
    <col min="15909" max="15913" width="5.5703125" style="1" customWidth="1"/>
    <col min="15914" max="16128" width="8.7109375" style="1"/>
    <col min="16129" max="16129" width="13.5703125" style="1" customWidth="1"/>
    <col min="16130" max="16130" width="5.85546875" style="1" customWidth="1"/>
    <col min="16131" max="16163" width="5.5703125" style="1" customWidth="1"/>
    <col min="16164" max="16164" width="5.7109375" style="1" customWidth="1"/>
    <col min="16165" max="16169" width="5.5703125" style="1" customWidth="1"/>
    <col min="16170" max="16384" width="8.7109375" style="1"/>
  </cols>
  <sheetData>
    <row r="1" spans="1:41" ht="38.25" customHeight="1" x14ac:dyDescent="0.2">
      <c r="A1" s="387" t="s">
        <v>398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87"/>
      <c r="AG1" s="387"/>
      <c r="AH1" s="387"/>
      <c r="AI1" s="387"/>
      <c r="AJ1" s="387"/>
      <c r="AK1" s="387"/>
      <c r="AL1" s="387"/>
      <c r="AM1" s="387"/>
    </row>
    <row r="2" spans="1:41" ht="14.25" customHeight="1" x14ac:dyDescent="0.2">
      <c r="A2" s="390" t="s">
        <v>49</v>
      </c>
      <c r="B2" s="390" t="s">
        <v>390</v>
      </c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W2" s="390"/>
      <c r="X2" s="390"/>
      <c r="Y2" s="390"/>
      <c r="Z2" s="390"/>
      <c r="AA2" s="390"/>
      <c r="AB2" s="390"/>
      <c r="AC2" s="390"/>
      <c r="AD2" s="390"/>
      <c r="AE2" s="390"/>
      <c r="AF2" s="390"/>
      <c r="AG2" s="390"/>
      <c r="AH2" s="390"/>
      <c r="AI2" s="390"/>
      <c r="AJ2" s="390"/>
      <c r="AK2" s="390"/>
      <c r="AL2" s="390"/>
      <c r="AM2" s="390"/>
      <c r="AN2" s="390"/>
      <c r="AO2" s="390"/>
    </row>
    <row r="3" spans="1:41" ht="26.25" customHeight="1" x14ac:dyDescent="0.2">
      <c r="A3" s="390"/>
      <c r="B3" s="390" t="s">
        <v>399</v>
      </c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 t="s">
        <v>400</v>
      </c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</row>
    <row r="4" spans="1:41" ht="56.25" customHeight="1" x14ac:dyDescent="0.2">
      <c r="A4" s="390"/>
      <c r="B4" s="390" t="s">
        <v>391</v>
      </c>
      <c r="C4" s="390"/>
      <c r="D4" s="390"/>
      <c r="E4" s="390"/>
      <c r="F4" s="390"/>
      <c r="G4" s="390" t="s">
        <v>392</v>
      </c>
      <c r="H4" s="390"/>
      <c r="I4" s="390"/>
      <c r="J4" s="390"/>
      <c r="K4" s="390"/>
      <c r="L4" s="390" t="s">
        <v>393</v>
      </c>
      <c r="M4" s="390"/>
      <c r="N4" s="390"/>
      <c r="O4" s="390"/>
      <c r="P4" s="390"/>
      <c r="Q4" s="390" t="s">
        <v>394</v>
      </c>
      <c r="R4" s="390"/>
      <c r="S4" s="390"/>
      <c r="T4" s="390"/>
      <c r="U4" s="390"/>
      <c r="V4" s="390" t="s">
        <v>391</v>
      </c>
      <c r="W4" s="390"/>
      <c r="X4" s="390"/>
      <c r="Y4" s="390"/>
      <c r="Z4" s="390"/>
      <c r="AA4" s="390" t="s">
        <v>392</v>
      </c>
      <c r="AB4" s="390"/>
      <c r="AC4" s="390"/>
      <c r="AD4" s="390"/>
      <c r="AE4" s="390"/>
      <c r="AF4" s="390" t="s">
        <v>395</v>
      </c>
      <c r="AG4" s="390"/>
      <c r="AH4" s="390"/>
      <c r="AI4" s="390"/>
      <c r="AJ4" s="390"/>
      <c r="AK4" s="390" t="s">
        <v>396</v>
      </c>
      <c r="AL4" s="390"/>
      <c r="AM4" s="390"/>
      <c r="AN4" s="390"/>
      <c r="AO4" s="390"/>
    </row>
    <row r="5" spans="1:41" ht="61.5" customHeight="1" x14ac:dyDescent="0.2">
      <c r="A5" s="390"/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451" t="s">
        <v>363</v>
      </c>
      <c r="M5" s="451"/>
      <c r="N5" s="451"/>
      <c r="O5" s="451"/>
      <c r="P5" s="451"/>
      <c r="Q5" s="451" t="s">
        <v>397</v>
      </c>
      <c r="R5" s="451"/>
      <c r="S5" s="451"/>
      <c r="T5" s="451"/>
      <c r="U5" s="451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451" t="s">
        <v>363</v>
      </c>
      <c r="AG5" s="451"/>
      <c r="AH5" s="451"/>
      <c r="AI5" s="451"/>
      <c r="AJ5" s="451"/>
      <c r="AK5" s="451" t="s">
        <v>397</v>
      </c>
      <c r="AL5" s="451"/>
      <c r="AM5" s="451"/>
      <c r="AN5" s="451"/>
      <c r="AO5" s="451"/>
    </row>
    <row r="6" spans="1:41" ht="30.6" customHeight="1" x14ac:dyDescent="0.2">
      <c r="A6" s="390"/>
      <c r="B6" s="38">
        <v>2011</v>
      </c>
      <c r="C6" s="38">
        <v>2012</v>
      </c>
      <c r="D6" s="38">
        <v>2013</v>
      </c>
      <c r="E6" s="38">
        <v>2014</v>
      </c>
      <c r="F6" s="38" t="e">
        <f>#REF!</f>
        <v>#REF!</v>
      </c>
      <c r="G6" s="38">
        <v>2011</v>
      </c>
      <c r="H6" s="38">
        <v>2012</v>
      </c>
      <c r="I6" s="38">
        <v>2013</v>
      </c>
      <c r="J6" s="38">
        <v>2014</v>
      </c>
      <c r="K6" s="38" t="e">
        <f>#REF!</f>
        <v>#REF!</v>
      </c>
      <c r="L6" s="38">
        <v>2011</v>
      </c>
      <c r="M6" s="38">
        <v>2012</v>
      </c>
      <c r="N6" s="38">
        <v>2013</v>
      </c>
      <c r="O6" s="38">
        <v>2014</v>
      </c>
      <c r="P6" s="38" t="e">
        <f>#REF!</f>
        <v>#REF!</v>
      </c>
      <c r="Q6" s="38">
        <v>2011</v>
      </c>
      <c r="R6" s="38">
        <v>2012</v>
      </c>
      <c r="S6" s="38">
        <v>2013</v>
      </c>
      <c r="T6" s="38">
        <v>2014</v>
      </c>
      <c r="U6" s="38" t="e">
        <f>#REF!</f>
        <v>#REF!</v>
      </c>
      <c r="V6" s="38">
        <v>2011</v>
      </c>
      <c r="W6" s="38">
        <v>2012</v>
      </c>
      <c r="X6" s="38">
        <v>2013</v>
      </c>
      <c r="Y6" s="38">
        <v>2014</v>
      </c>
      <c r="Z6" s="38" t="e">
        <f>#REF!</f>
        <v>#REF!</v>
      </c>
      <c r="AA6" s="38">
        <v>2011</v>
      </c>
      <c r="AB6" s="38">
        <v>2012</v>
      </c>
      <c r="AC6" s="38">
        <v>2013</v>
      </c>
      <c r="AD6" s="38">
        <v>2014</v>
      </c>
      <c r="AE6" s="38" t="e">
        <f>#REF!</f>
        <v>#REF!</v>
      </c>
      <c r="AF6" s="38">
        <v>2011</v>
      </c>
      <c r="AG6" s="38">
        <v>2012</v>
      </c>
      <c r="AH6" s="38">
        <v>2013</v>
      </c>
      <c r="AI6" s="38">
        <v>2014</v>
      </c>
      <c r="AJ6" s="38" t="e">
        <f>#REF!</f>
        <v>#REF!</v>
      </c>
      <c r="AK6" s="38">
        <v>2011</v>
      </c>
      <c r="AL6" s="38">
        <v>2012</v>
      </c>
      <c r="AM6" s="38">
        <v>2013</v>
      </c>
      <c r="AN6" s="38">
        <v>2014</v>
      </c>
      <c r="AO6" s="38" t="e">
        <f>#REF!</f>
        <v>#REF!</v>
      </c>
    </row>
    <row r="7" spans="1:41" ht="19.5" customHeight="1" x14ac:dyDescent="0.25">
      <c r="A7" s="26" t="s">
        <v>3</v>
      </c>
      <c r="B7" s="53">
        <v>8</v>
      </c>
      <c r="C7" s="53">
        <v>8</v>
      </c>
      <c r="D7" s="53">
        <v>9</v>
      </c>
      <c r="E7" s="151">
        <v>9</v>
      </c>
      <c r="F7" s="53">
        <v>9</v>
      </c>
      <c r="G7" s="53">
        <v>8</v>
      </c>
      <c r="H7" s="53">
        <v>8</v>
      </c>
      <c r="I7" s="53">
        <v>8.75</v>
      </c>
      <c r="J7" s="151">
        <v>7</v>
      </c>
      <c r="K7" s="218">
        <v>8</v>
      </c>
      <c r="L7" s="43">
        <v>100</v>
      </c>
      <c r="M7" s="43">
        <v>100</v>
      </c>
      <c r="N7" s="43">
        <v>97.222222222222214</v>
      </c>
      <c r="O7" s="43">
        <v>77.777777777777786</v>
      </c>
      <c r="P7" s="43">
        <v>88.888888888888886</v>
      </c>
      <c r="Q7" s="53">
        <v>1</v>
      </c>
      <c r="R7" s="53">
        <v>1</v>
      </c>
      <c r="S7" s="53">
        <v>0.97222222222222221</v>
      </c>
      <c r="T7" s="53">
        <v>0.77777777777777779</v>
      </c>
      <c r="U7" s="53">
        <v>0.8</v>
      </c>
      <c r="V7" s="151">
        <v>1</v>
      </c>
      <c r="W7" s="151">
        <v>1</v>
      </c>
      <c r="X7" s="151">
        <v>1</v>
      </c>
      <c r="Y7" s="151">
        <v>1</v>
      </c>
      <c r="Z7" s="53">
        <v>1</v>
      </c>
      <c r="AA7" s="151">
        <v>0</v>
      </c>
      <c r="AB7" s="151">
        <v>1</v>
      </c>
      <c r="AC7" s="151">
        <v>1</v>
      </c>
      <c r="AD7" s="151">
        <v>1</v>
      </c>
      <c r="AE7" s="218">
        <v>1</v>
      </c>
      <c r="AF7" s="43">
        <v>0</v>
      </c>
      <c r="AG7" s="43">
        <v>100</v>
      </c>
      <c r="AH7" s="43">
        <v>100</v>
      </c>
      <c r="AI7" s="43">
        <v>100</v>
      </c>
      <c r="AJ7" s="43">
        <v>100</v>
      </c>
      <c r="AK7" s="53">
        <v>0</v>
      </c>
      <c r="AL7" s="53">
        <v>1</v>
      </c>
      <c r="AM7" s="240">
        <v>1</v>
      </c>
      <c r="AN7" s="218">
        <v>1</v>
      </c>
      <c r="AO7" s="218">
        <v>1</v>
      </c>
    </row>
    <row r="8" spans="1:41" ht="19.5" customHeight="1" x14ac:dyDescent="0.25">
      <c r="A8" s="26" t="s">
        <v>4</v>
      </c>
      <c r="B8" s="53">
        <v>3</v>
      </c>
      <c r="C8" s="53">
        <v>3</v>
      </c>
      <c r="D8" s="53">
        <v>3</v>
      </c>
      <c r="E8" s="151">
        <v>3</v>
      </c>
      <c r="F8" s="53">
        <v>3</v>
      </c>
      <c r="G8" s="53">
        <v>3</v>
      </c>
      <c r="H8" s="53">
        <v>3</v>
      </c>
      <c r="I8" s="53">
        <v>3</v>
      </c>
      <c r="J8" s="151">
        <v>3</v>
      </c>
      <c r="K8" s="53">
        <v>3</v>
      </c>
      <c r="L8" s="43">
        <v>100</v>
      </c>
      <c r="M8" s="43">
        <v>100</v>
      </c>
      <c r="N8" s="43">
        <v>100</v>
      </c>
      <c r="O8" s="43">
        <v>100</v>
      </c>
      <c r="P8" s="43">
        <v>100</v>
      </c>
      <c r="Q8" s="53">
        <v>1</v>
      </c>
      <c r="R8" s="53">
        <v>1</v>
      </c>
      <c r="S8" s="53">
        <v>1</v>
      </c>
      <c r="T8" s="53">
        <v>1</v>
      </c>
      <c r="U8" s="53">
        <v>1</v>
      </c>
      <c r="V8" s="151">
        <v>0</v>
      </c>
      <c r="W8" s="151">
        <v>0</v>
      </c>
      <c r="X8" s="151">
        <v>0</v>
      </c>
      <c r="Y8" s="151">
        <v>0</v>
      </c>
      <c r="Z8" s="53">
        <v>0</v>
      </c>
      <c r="AA8" s="151">
        <v>0</v>
      </c>
      <c r="AB8" s="151">
        <v>0</v>
      </c>
      <c r="AC8" s="151">
        <v>0</v>
      </c>
      <c r="AD8" s="151">
        <v>0</v>
      </c>
      <c r="AE8" s="53">
        <v>0</v>
      </c>
      <c r="AF8" s="43">
        <v>0</v>
      </c>
      <c r="AG8" s="43">
        <v>0</v>
      </c>
      <c r="AH8" s="43">
        <v>0</v>
      </c>
      <c r="AI8" s="43">
        <v>0</v>
      </c>
      <c r="AJ8" s="43">
        <v>0</v>
      </c>
      <c r="AK8" s="53">
        <v>0</v>
      </c>
      <c r="AL8" s="53">
        <v>0</v>
      </c>
      <c r="AM8" s="240">
        <v>0</v>
      </c>
      <c r="AN8" s="218">
        <v>0</v>
      </c>
      <c r="AO8" s="218">
        <v>0</v>
      </c>
    </row>
    <row r="9" spans="1:41" ht="19.5" customHeight="1" x14ac:dyDescent="0.25">
      <c r="A9" s="26" t="s">
        <v>5</v>
      </c>
      <c r="B9" s="53">
        <v>3</v>
      </c>
      <c r="C9" s="53">
        <v>3</v>
      </c>
      <c r="D9" s="53">
        <v>4</v>
      </c>
      <c r="E9" s="151">
        <v>4</v>
      </c>
      <c r="F9" s="53">
        <v>4</v>
      </c>
      <c r="G9" s="53">
        <v>3</v>
      </c>
      <c r="H9" s="53">
        <v>3</v>
      </c>
      <c r="I9" s="53">
        <v>4</v>
      </c>
      <c r="J9" s="151">
        <v>4</v>
      </c>
      <c r="K9" s="53">
        <v>4</v>
      </c>
      <c r="L9" s="43">
        <v>100</v>
      </c>
      <c r="M9" s="43">
        <v>100</v>
      </c>
      <c r="N9" s="43">
        <v>100</v>
      </c>
      <c r="O9" s="43">
        <v>100</v>
      </c>
      <c r="P9" s="43">
        <v>100</v>
      </c>
      <c r="Q9" s="53">
        <v>1</v>
      </c>
      <c r="R9" s="53">
        <v>1</v>
      </c>
      <c r="S9" s="53">
        <v>1</v>
      </c>
      <c r="T9" s="53">
        <v>0.8</v>
      </c>
      <c r="U9" s="53">
        <v>0.8</v>
      </c>
      <c r="V9" s="151">
        <v>1</v>
      </c>
      <c r="W9" s="151">
        <v>2</v>
      </c>
      <c r="X9" s="151">
        <v>1</v>
      </c>
      <c r="Y9" s="151">
        <v>1</v>
      </c>
      <c r="Z9" s="53">
        <v>1</v>
      </c>
      <c r="AA9" s="151">
        <v>1</v>
      </c>
      <c r="AB9" s="151">
        <v>1</v>
      </c>
      <c r="AC9" s="151">
        <v>0</v>
      </c>
      <c r="AD9" s="151">
        <v>0</v>
      </c>
      <c r="AE9" s="53">
        <v>0</v>
      </c>
      <c r="AF9" s="43">
        <v>100</v>
      </c>
      <c r="AG9" s="43">
        <v>50</v>
      </c>
      <c r="AH9" s="43">
        <v>0</v>
      </c>
      <c r="AI9" s="43">
        <v>0</v>
      </c>
      <c r="AJ9" s="43">
        <v>0</v>
      </c>
      <c r="AK9" s="53">
        <v>1</v>
      </c>
      <c r="AL9" s="53">
        <v>1</v>
      </c>
      <c r="AM9" s="240">
        <v>0</v>
      </c>
      <c r="AN9" s="218">
        <v>0</v>
      </c>
      <c r="AO9" s="218">
        <v>0</v>
      </c>
    </row>
    <row r="10" spans="1:41" ht="19.5" customHeight="1" x14ac:dyDescent="0.25">
      <c r="A10" s="26" t="s">
        <v>6</v>
      </c>
      <c r="B10" s="53">
        <v>4</v>
      </c>
      <c r="C10" s="53">
        <v>4</v>
      </c>
      <c r="D10" s="53">
        <v>4</v>
      </c>
      <c r="E10" s="151">
        <v>4</v>
      </c>
      <c r="F10" s="53">
        <v>4</v>
      </c>
      <c r="G10" s="53">
        <v>4</v>
      </c>
      <c r="H10" s="53">
        <v>4</v>
      </c>
      <c r="I10" s="53">
        <v>4</v>
      </c>
      <c r="J10" s="151">
        <v>4</v>
      </c>
      <c r="K10" s="53">
        <v>4</v>
      </c>
      <c r="L10" s="43">
        <v>100</v>
      </c>
      <c r="M10" s="43">
        <v>100</v>
      </c>
      <c r="N10" s="43">
        <v>100</v>
      </c>
      <c r="O10" s="43">
        <v>100</v>
      </c>
      <c r="P10" s="43">
        <v>100</v>
      </c>
      <c r="Q10" s="53">
        <v>1.3333333333333333</v>
      </c>
      <c r="R10" s="53">
        <v>1.3333333333333333</v>
      </c>
      <c r="S10" s="53">
        <v>1</v>
      </c>
      <c r="T10" s="53">
        <v>1</v>
      </c>
      <c r="U10" s="53">
        <v>1.3333333333333333</v>
      </c>
      <c r="V10" s="151">
        <v>4</v>
      </c>
      <c r="W10" s="151">
        <v>4</v>
      </c>
      <c r="X10" s="151">
        <v>3</v>
      </c>
      <c r="Y10" s="151">
        <v>3</v>
      </c>
      <c r="Z10" s="53">
        <v>3</v>
      </c>
      <c r="AA10" s="151">
        <v>3</v>
      </c>
      <c r="AB10" s="151">
        <v>3</v>
      </c>
      <c r="AC10" s="151">
        <v>2</v>
      </c>
      <c r="AD10" s="151">
        <v>1</v>
      </c>
      <c r="AE10" s="53">
        <v>1</v>
      </c>
      <c r="AF10" s="43">
        <v>75</v>
      </c>
      <c r="AG10" s="43">
        <v>75</v>
      </c>
      <c r="AH10" s="43">
        <v>66.666666666666657</v>
      </c>
      <c r="AI10" s="43">
        <v>33.333333333333329</v>
      </c>
      <c r="AJ10" s="43">
        <v>33.333333333333329</v>
      </c>
      <c r="AK10" s="53">
        <v>1</v>
      </c>
      <c r="AL10" s="53">
        <v>1</v>
      </c>
      <c r="AM10" s="244">
        <v>1</v>
      </c>
      <c r="AN10" s="218">
        <v>0.5</v>
      </c>
      <c r="AO10" s="218">
        <v>1</v>
      </c>
    </row>
    <row r="11" spans="1:41" ht="19.5" customHeight="1" x14ac:dyDescent="0.25">
      <c r="A11" s="26" t="s">
        <v>7</v>
      </c>
      <c r="B11" s="53">
        <v>5</v>
      </c>
      <c r="C11" s="53">
        <v>5</v>
      </c>
      <c r="D11" s="53">
        <v>6</v>
      </c>
      <c r="E11" s="151">
        <v>5</v>
      </c>
      <c r="F11" s="53">
        <v>6</v>
      </c>
      <c r="G11" s="53">
        <v>5</v>
      </c>
      <c r="H11" s="53">
        <v>5</v>
      </c>
      <c r="I11" s="53">
        <v>5</v>
      </c>
      <c r="J11" s="151">
        <v>5</v>
      </c>
      <c r="K11" s="53">
        <v>6</v>
      </c>
      <c r="L11" s="43">
        <v>100</v>
      </c>
      <c r="M11" s="43">
        <v>100</v>
      </c>
      <c r="N11" s="43">
        <v>83.333333333333343</v>
      </c>
      <c r="O11" s="43">
        <v>100</v>
      </c>
      <c r="P11" s="43">
        <v>100</v>
      </c>
      <c r="Q11" s="53">
        <v>1</v>
      </c>
      <c r="R11" s="53">
        <v>1</v>
      </c>
      <c r="S11" s="53">
        <v>1</v>
      </c>
      <c r="T11" s="53">
        <v>1</v>
      </c>
      <c r="U11" s="53">
        <v>0.8571428571428571</v>
      </c>
      <c r="V11" s="151">
        <v>3</v>
      </c>
      <c r="W11" s="151">
        <v>3</v>
      </c>
      <c r="X11" s="151">
        <v>2</v>
      </c>
      <c r="Y11" s="151">
        <v>2</v>
      </c>
      <c r="Z11" s="53">
        <v>2</v>
      </c>
      <c r="AA11" s="151">
        <v>3</v>
      </c>
      <c r="AB11" s="151">
        <v>3</v>
      </c>
      <c r="AC11" s="151">
        <v>2</v>
      </c>
      <c r="AD11" s="151">
        <v>2</v>
      </c>
      <c r="AE11" s="53">
        <v>2</v>
      </c>
      <c r="AF11" s="43">
        <v>100</v>
      </c>
      <c r="AG11" s="43">
        <v>100</v>
      </c>
      <c r="AH11" s="43">
        <v>100</v>
      </c>
      <c r="AI11" s="43">
        <v>100</v>
      </c>
      <c r="AJ11" s="43">
        <v>100</v>
      </c>
      <c r="AK11" s="53">
        <v>1</v>
      </c>
      <c r="AL11" s="53">
        <v>1.5</v>
      </c>
      <c r="AM11" s="240">
        <v>1</v>
      </c>
      <c r="AN11" s="218">
        <v>1</v>
      </c>
      <c r="AO11" s="218">
        <v>1</v>
      </c>
    </row>
    <row r="12" spans="1:41" ht="19.5" customHeight="1" x14ac:dyDescent="0.25">
      <c r="A12" s="26" t="s">
        <v>8</v>
      </c>
      <c r="B12" s="53">
        <v>5</v>
      </c>
      <c r="C12" s="53">
        <v>5</v>
      </c>
      <c r="D12" s="53">
        <v>5</v>
      </c>
      <c r="E12" s="151">
        <v>5</v>
      </c>
      <c r="F12" s="53">
        <v>5</v>
      </c>
      <c r="G12" s="53">
        <v>4</v>
      </c>
      <c r="H12" s="53">
        <v>4</v>
      </c>
      <c r="I12" s="53">
        <v>5</v>
      </c>
      <c r="J12" s="151">
        <v>5</v>
      </c>
      <c r="K12" s="53">
        <v>5</v>
      </c>
      <c r="L12" s="43">
        <v>80</v>
      </c>
      <c r="M12" s="43">
        <v>80</v>
      </c>
      <c r="N12" s="43">
        <v>100</v>
      </c>
      <c r="O12" s="43">
        <v>100</v>
      </c>
      <c r="P12" s="43">
        <v>100</v>
      </c>
      <c r="Q12" s="53">
        <v>1</v>
      </c>
      <c r="R12" s="53">
        <v>1</v>
      </c>
      <c r="S12" s="53">
        <v>1</v>
      </c>
      <c r="T12" s="53">
        <v>0.83333333333333337</v>
      </c>
      <c r="U12" s="53">
        <v>1</v>
      </c>
      <c r="V12" s="151">
        <v>5</v>
      </c>
      <c r="W12" s="151">
        <v>4</v>
      </c>
      <c r="X12" s="151">
        <v>4</v>
      </c>
      <c r="Y12" s="151">
        <v>4</v>
      </c>
      <c r="Z12" s="53">
        <v>4</v>
      </c>
      <c r="AA12" s="151">
        <v>3</v>
      </c>
      <c r="AB12" s="151">
        <v>4</v>
      </c>
      <c r="AC12" s="151">
        <v>3</v>
      </c>
      <c r="AD12" s="151">
        <v>1</v>
      </c>
      <c r="AE12" s="53">
        <v>2</v>
      </c>
      <c r="AF12" s="43">
        <v>60</v>
      </c>
      <c r="AG12" s="43">
        <v>100</v>
      </c>
      <c r="AH12" s="43">
        <v>75</v>
      </c>
      <c r="AI12" s="43">
        <v>25</v>
      </c>
      <c r="AJ12" s="43">
        <v>50</v>
      </c>
      <c r="AK12" s="53">
        <v>1</v>
      </c>
      <c r="AL12" s="53">
        <v>1</v>
      </c>
      <c r="AM12" s="240">
        <v>1</v>
      </c>
      <c r="AN12" s="218">
        <v>1</v>
      </c>
      <c r="AO12" s="218">
        <v>1</v>
      </c>
    </row>
    <row r="13" spans="1:41" ht="19.5" customHeight="1" x14ac:dyDescent="0.25">
      <c r="A13" s="26" t="s">
        <v>27</v>
      </c>
      <c r="B13" s="53">
        <v>8</v>
      </c>
      <c r="C13" s="53">
        <v>8</v>
      </c>
      <c r="D13" s="53">
        <v>8</v>
      </c>
      <c r="E13" s="151">
        <v>8</v>
      </c>
      <c r="F13" s="53">
        <v>8</v>
      </c>
      <c r="G13" s="53">
        <v>7</v>
      </c>
      <c r="H13" s="53">
        <v>7</v>
      </c>
      <c r="I13" s="53">
        <v>8</v>
      </c>
      <c r="J13" s="151">
        <v>8</v>
      </c>
      <c r="K13" s="53">
        <v>8</v>
      </c>
      <c r="L13" s="43">
        <v>87.5</v>
      </c>
      <c r="M13" s="43">
        <v>87.5</v>
      </c>
      <c r="N13" s="43">
        <v>100</v>
      </c>
      <c r="O13" s="43">
        <v>100</v>
      </c>
      <c r="P13" s="43">
        <v>100</v>
      </c>
      <c r="Q13" s="53">
        <v>1</v>
      </c>
      <c r="R13" s="53">
        <v>1</v>
      </c>
      <c r="S13" s="53">
        <v>1</v>
      </c>
      <c r="T13" s="53">
        <v>0.88888888888888884</v>
      </c>
      <c r="U13" s="53">
        <v>1</v>
      </c>
      <c r="V13" s="151">
        <v>1</v>
      </c>
      <c r="W13" s="151">
        <v>1</v>
      </c>
      <c r="X13" s="151">
        <v>2</v>
      </c>
      <c r="Y13" s="151">
        <v>0</v>
      </c>
      <c r="Z13" s="53">
        <v>0</v>
      </c>
      <c r="AA13" s="151">
        <v>1</v>
      </c>
      <c r="AB13" s="151">
        <v>1</v>
      </c>
      <c r="AC13" s="151">
        <v>0</v>
      </c>
      <c r="AD13" s="151">
        <v>0</v>
      </c>
      <c r="AE13" s="53">
        <v>0</v>
      </c>
      <c r="AF13" s="43">
        <v>100</v>
      </c>
      <c r="AG13" s="43">
        <v>100</v>
      </c>
      <c r="AH13" s="43">
        <v>0</v>
      </c>
      <c r="AI13" s="43">
        <v>0</v>
      </c>
      <c r="AJ13" s="43">
        <v>0</v>
      </c>
      <c r="AK13" s="53">
        <v>1</v>
      </c>
      <c r="AL13" s="53">
        <v>1</v>
      </c>
      <c r="AM13" s="240">
        <v>0</v>
      </c>
      <c r="AN13" s="218">
        <v>0</v>
      </c>
      <c r="AO13" s="218">
        <v>0</v>
      </c>
    </row>
    <row r="14" spans="1:41" ht="19.5" customHeight="1" x14ac:dyDescent="0.25">
      <c r="A14" s="26" t="s">
        <v>28</v>
      </c>
      <c r="B14" s="53">
        <v>6</v>
      </c>
      <c r="C14" s="53">
        <v>6</v>
      </c>
      <c r="D14" s="53">
        <v>6</v>
      </c>
      <c r="E14" s="151">
        <v>6</v>
      </c>
      <c r="F14" s="53">
        <v>6</v>
      </c>
      <c r="G14" s="53">
        <v>6</v>
      </c>
      <c r="H14" s="53">
        <v>5</v>
      </c>
      <c r="I14" s="53">
        <v>3</v>
      </c>
      <c r="J14" s="151">
        <v>4</v>
      </c>
      <c r="K14" s="53">
        <v>5</v>
      </c>
      <c r="L14" s="43">
        <v>100</v>
      </c>
      <c r="M14" s="43">
        <v>83.333333333333343</v>
      </c>
      <c r="N14" s="43">
        <v>50</v>
      </c>
      <c r="O14" s="43">
        <v>66.666666666666657</v>
      </c>
      <c r="P14" s="43">
        <v>83.333333333333343</v>
      </c>
      <c r="Q14" s="53">
        <v>1.2</v>
      </c>
      <c r="R14" s="53">
        <v>1</v>
      </c>
      <c r="S14" s="53">
        <v>1</v>
      </c>
      <c r="T14" s="53">
        <v>0.8</v>
      </c>
      <c r="U14" s="53">
        <v>1</v>
      </c>
      <c r="V14" s="151">
        <v>0</v>
      </c>
      <c r="W14" s="151">
        <v>0</v>
      </c>
      <c r="X14" s="151">
        <v>0</v>
      </c>
      <c r="Y14" s="151">
        <v>0</v>
      </c>
      <c r="Z14" s="53">
        <v>0</v>
      </c>
      <c r="AA14" s="151">
        <v>0</v>
      </c>
      <c r="AB14" s="151">
        <v>0</v>
      </c>
      <c r="AC14" s="151">
        <v>0</v>
      </c>
      <c r="AD14" s="151">
        <v>0</v>
      </c>
      <c r="AE14" s="5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53">
        <v>0</v>
      </c>
      <c r="AL14" s="53">
        <v>0</v>
      </c>
      <c r="AM14" s="240">
        <v>0</v>
      </c>
      <c r="AN14" s="218">
        <v>0</v>
      </c>
      <c r="AO14" s="218">
        <v>0</v>
      </c>
    </row>
    <row r="15" spans="1:41" ht="19.5" customHeight="1" x14ac:dyDescent="0.25">
      <c r="A15" s="26" t="s">
        <v>9</v>
      </c>
      <c r="B15" s="53">
        <v>4</v>
      </c>
      <c r="C15" s="53">
        <v>4</v>
      </c>
      <c r="D15" s="53">
        <v>4</v>
      </c>
      <c r="E15" s="151">
        <v>4</v>
      </c>
      <c r="F15" s="53">
        <v>4</v>
      </c>
      <c r="G15" s="53">
        <v>4</v>
      </c>
      <c r="H15" s="53">
        <v>4</v>
      </c>
      <c r="I15" s="53">
        <v>4</v>
      </c>
      <c r="J15" s="151">
        <v>4</v>
      </c>
      <c r="K15" s="53">
        <v>4</v>
      </c>
      <c r="L15" s="43">
        <v>100</v>
      </c>
      <c r="M15" s="43">
        <v>100</v>
      </c>
      <c r="N15" s="43">
        <v>100</v>
      </c>
      <c r="O15" s="43">
        <v>100</v>
      </c>
      <c r="P15" s="43">
        <v>100</v>
      </c>
      <c r="Q15" s="53">
        <v>1</v>
      </c>
      <c r="R15" s="53">
        <v>1</v>
      </c>
      <c r="S15" s="53">
        <v>1</v>
      </c>
      <c r="T15" s="53">
        <v>1</v>
      </c>
      <c r="U15" s="53">
        <v>0.8</v>
      </c>
      <c r="V15" s="151">
        <v>3</v>
      </c>
      <c r="W15" s="151">
        <v>3</v>
      </c>
      <c r="X15" s="151">
        <v>3</v>
      </c>
      <c r="Y15" s="151">
        <v>3</v>
      </c>
      <c r="Z15" s="53">
        <v>3</v>
      </c>
      <c r="AA15" s="151">
        <v>3</v>
      </c>
      <c r="AB15" s="151">
        <v>3</v>
      </c>
      <c r="AC15" s="151">
        <v>3</v>
      </c>
      <c r="AD15" s="151">
        <v>3</v>
      </c>
      <c r="AE15" s="53">
        <v>3</v>
      </c>
      <c r="AF15" s="43">
        <v>100</v>
      </c>
      <c r="AG15" s="43">
        <v>100</v>
      </c>
      <c r="AH15" s="43">
        <v>100</v>
      </c>
      <c r="AI15" s="43">
        <v>100</v>
      </c>
      <c r="AJ15" s="43">
        <v>100</v>
      </c>
      <c r="AK15" s="53">
        <v>1</v>
      </c>
      <c r="AL15" s="53">
        <v>1</v>
      </c>
      <c r="AM15" s="240">
        <v>1</v>
      </c>
      <c r="AN15" s="218">
        <v>1</v>
      </c>
      <c r="AO15" s="218">
        <v>1</v>
      </c>
    </row>
    <row r="16" spans="1:41" ht="19.5" customHeight="1" x14ac:dyDescent="0.25">
      <c r="A16" s="26" t="s">
        <v>10</v>
      </c>
      <c r="B16" s="53">
        <v>3</v>
      </c>
      <c r="C16" s="53">
        <v>3</v>
      </c>
      <c r="D16" s="53">
        <v>4</v>
      </c>
      <c r="E16" s="151">
        <v>4</v>
      </c>
      <c r="F16" s="53">
        <v>4</v>
      </c>
      <c r="G16" s="53">
        <v>2</v>
      </c>
      <c r="H16" s="53">
        <v>3</v>
      </c>
      <c r="I16" s="53">
        <v>4</v>
      </c>
      <c r="J16" s="151">
        <v>2</v>
      </c>
      <c r="K16" s="53">
        <v>4</v>
      </c>
      <c r="L16" s="43">
        <v>66.666666666666657</v>
      </c>
      <c r="M16" s="43">
        <v>100</v>
      </c>
      <c r="N16" s="43">
        <v>100</v>
      </c>
      <c r="O16" s="43">
        <v>50</v>
      </c>
      <c r="P16" s="43">
        <v>100</v>
      </c>
      <c r="Q16" s="53">
        <v>1</v>
      </c>
      <c r="R16" s="53">
        <v>1.5</v>
      </c>
      <c r="S16" s="53">
        <v>1.3333333333333333</v>
      </c>
      <c r="T16" s="53">
        <v>0.5</v>
      </c>
      <c r="U16" s="53">
        <v>1.3333333333333333</v>
      </c>
      <c r="V16" s="151">
        <v>1</v>
      </c>
      <c r="W16" s="151">
        <v>0</v>
      </c>
      <c r="X16" s="151">
        <v>0</v>
      </c>
      <c r="Y16" s="151">
        <v>0</v>
      </c>
      <c r="Z16" s="53">
        <v>0</v>
      </c>
      <c r="AA16" s="151">
        <v>1</v>
      </c>
      <c r="AB16" s="151">
        <v>0</v>
      </c>
      <c r="AC16" s="151">
        <v>0</v>
      </c>
      <c r="AD16" s="151">
        <v>0</v>
      </c>
      <c r="AE16" s="53">
        <v>0</v>
      </c>
      <c r="AF16" s="43">
        <v>100</v>
      </c>
      <c r="AG16" s="43">
        <v>0</v>
      </c>
      <c r="AH16" s="43">
        <v>0</v>
      </c>
      <c r="AI16" s="43">
        <v>0</v>
      </c>
      <c r="AJ16" s="43">
        <v>0</v>
      </c>
      <c r="AK16" s="53">
        <v>1</v>
      </c>
      <c r="AL16" s="53">
        <v>0</v>
      </c>
      <c r="AM16" s="240">
        <v>0</v>
      </c>
      <c r="AN16" s="218">
        <v>0</v>
      </c>
      <c r="AO16" s="218">
        <v>0</v>
      </c>
    </row>
    <row r="17" spans="1:41" ht="20.25" customHeight="1" x14ac:dyDescent="0.2">
      <c r="A17" s="23" t="s">
        <v>380</v>
      </c>
      <c r="B17" s="53">
        <v>49</v>
      </c>
      <c r="C17" s="53">
        <v>49</v>
      </c>
      <c r="D17" s="53">
        <v>53</v>
      </c>
      <c r="E17" s="53">
        <v>52</v>
      </c>
      <c r="F17" s="53">
        <v>53</v>
      </c>
      <c r="G17" s="53">
        <v>46</v>
      </c>
      <c r="H17" s="53">
        <v>46</v>
      </c>
      <c r="I17" s="53">
        <v>48.75</v>
      </c>
      <c r="J17" s="53">
        <v>46</v>
      </c>
      <c r="K17" s="53">
        <v>51</v>
      </c>
      <c r="L17" s="43">
        <v>93.877551020408163</v>
      </c>
      <c r="M17" s="43">
        <v>93.877551020408163</v>
      </c>
      <c r="N17" s="43">
        <v>91.981132075471692</v>
      </c>
      <c r="O17" s="43">
        <v>88.461538461538453</v>
      </c>
      <c r="P17" s="43">
        <v>96.226415094339629</v>
      </c>
      <c r="Q17" s="53">
        <v>1.0454545454545454</v>
      </c>
      <c r="R17" s="53">
        <v>1.0454545454545454</v>
      </c>
      <c r="S17" s="53">
        <v>1.015625</v>
      </c>
      <c r="T17" s="53">
        <v>0.85185185185185186</v>
      </c>
      <c r="U17" s="53">
        <v>0.94444444444444442</v>
      </c>
      <c r="V17" s="53">
        <v>19</v>
      </c>
      <c r="W17" s="53">
        <v>18</v>
      </c>
      <c r="X17" s="53">
        <v>16</v>
      </c>
      <c r="Y17" s="53">
        <v>14</v>
      </c>
      <c r="Z17" s="53">
        <v>14</v>
      </c>
      <c r="AA17" s="53">
        <v>15</v>
      </c>
      <c r="AB17" s="53">
        <v>16</v>
      </c>
      <c r="AC17" s="53">
        <v>11</v>
      </c>
      <c r="AD17" s="53">
        <v>8</v>
      </c>
      <c r="AE17" s="53">
        <v>9</v>
      </c>
      <c r="AF17" s="43">
        <v>78.94736842105263</v>
      </c>
      <c r="AG17" s="43">
        <v>88.888888888888886</v>
      </c>
      <c r="AH17" s="43">
        <v>68.75</v>
      </c>
      <c r="AI17" s="43">
        <v>57.142857142857139</v>
      </c>
      <c r="AJ17" s="43">
        <v>64.285714285714292</v>
      </c>
      <c r="AK17" s="53">
        <v>1</v>
      </c>
      <c r="AL17" s="53">
        <v>1.0666666666666667</v>
      </c>
      <c r="AM17" s="244">
        <v>1</v>
      </c>
      <c r="AN17" s="218">
        <v>0.88888888888888884</v>
      </c>
      <c r="AO17" s="218">
        <v>1</v>
      </c>
    </row>
    <row r="18" spans="1:41" ht="30.75" customHeight="1" x14ac:dyDescent="0.25">
      <c r="A18" s="16" t="s">
        <v>96</v>
      </c>
      <c r="B18" s="53">
        <v>18</v>
      </c>
      <c r="C18" s="151">
        <v>18</v>
      </c>
      <c r="D18" s="151">
        <v>18</v>
      </c>
      <c r="E18" s="151">
        <v>18</v>
      </c>
      <c r="F18" s="53">
        <v>18</v>
      </c>
      <c r="G18" s="53">
        <v>18</v>
      </c>
      <c r="H18" s="151">
        <v>17</v>
      </c>
      <c r="I18" s="151">
        <v>17</v>
      </c>
      <c r="J18" s="151">
        <v>18</v>
      </c>
      <c r="K18" s="53">
        <v>18</v>
      </c>
      <c r="L18" s="43">
        <v>100</v>
      </c>
      <c r="M18" s="43">
        <v>94.444444444444443</v>
      </c>
      <c r="N18" s="43">
        <v>94.444444444444443</v>
      </c>
      <c r="O18" s="43">
        <v>100</v>
      </c>
      <c r="P18" s="43">
        <v>100</v>
      </c>
      <c r="Q18" s="53">
        <v>1</v>
      </c>
      <c r="R18" s="53">
        <v>1</v>
      </c>
      <c r="S18" s="53">
        <v>1</v>
      </c>
      <c r="T18" s="53">
        <v>0.94736842105263153</v>
      </c>
      <c r="U18" s="53">
        <v>0.94736842105263153</v>
      </c>
      <c r="V18" s="151">
        <v>0</v>
      </c>
      <c r="W18" s="151">
        <v>0</v>
      </c>
      <c r="X18" s="151">
        <v>0</v>
      </c>
      <c r="Y18" s="151">
        <v>0</v>
      </c>
      <c r="Z18" s="53">
        <v>0</v>
      </c>
      <c r="AA18" s="151">
        <v>0</v>
      </c>
      <c r="AB18" s="151">
        <v>0</v>
      </c>
      <c r="AC18" s="151">
        <v>0</v>
      </c>
      <c r="AD18" s="151">
        <v>0</v>
      </c>
      <c r="AE18" s="5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53">
        <v>0</v>
      </c>
      <c r="AL18" s="53">
        <v>0</v>
      </c>
      <c r="AM18" s="240">
        <v>0</v>
      </c>
      <c r="AN18" s="218">
        <v>0</v>
      </c>
      <c r="AO18" s="218">
        <v>0</v>
      </c>
    </row>
    <row r="19" spans="1:41" ht="33" customHeight="1" x14ac:dyDescent="0.2">
      <c r="A19" s="23" t="s">
        <v>381</v>
      </c>
      <c r="B19" s="53">
        <v>67</v>
      </c>
      <c r="C19" s="53">
        <v>67</v>
      </c>
      <c r="D19" s="53">
        <v>71</v>
      </c>
      <c r="E19" s="53">
        <v>70</v>
      </c>
      <c r="F19" s="53">
        <v>71</v>
      </c>
      <c r="G19" s="53">
        <v>64</v>
      </c>
      <c r="H19" s="53">
        <v>63</v>
      </c>
      <c r="I19" s="53">
        <v>65.75</v>
      </c>
      <c r="J19" s="53">
        <v>64</v>
      </c>
      <c r="K19" s="53">
        <v>69</v>
      </c>
      <c r="L19" s="43">
        <v>95.522388059701484</v>
      </c>
      <c r="M19" s="43">
        <v>94.029850746268664</v>
      </c>
      <c r="N19" s="43">
        <v>92.605633802816897</v>
      </c>
      <c r="O19" s="43">
        <v>91.428571428571431</v>
      </c>
      <c r="P19" s="43">
        <v>97.183098591549296</v>
      </c>
      <c r="Q19" s="53">
        <v>1.032258064516129</v>
      </c>
      <c r="R19" s="53">
        <v>1.0327868852459017</v>
      </c>
      <c r="S19" s="53">
        <v>1.0115384615384615</v>
      </c>
      <c r="T19" s="53">
        <v>0.87671232876712324</v>
      </c>
      <c r="U19" s="53">
        <v>0.9452054794520548</v>
      </c>
      <c r="V19" s="53">
        <v>19</v>
      </c>
      <c r="W19" s="53">
        <v>18</v>
      </c>
      <c r="X19" s="53">
        <v>16</v>
      </c>
      <c r="Y19" s="53">
        <v>14</v>
      </c>
      <c r="Z19" s="53">
        <v>14</v>
      </c>
      <c r="AA19" s="53">
        <v>15</v>
      </c>
      <c r="AB19" s="53">
        <v>16</v>
      </c>
      <c r="AC19" s="53">
        <v>11</v>
      </c>
      <c r="AD19" s="53">
        <v>8</v>
      </c>
      <c r="AE19" s="53">
        <v>9</v>
      </c>
      <c r="AF19" s="43">
        <v>78.94736842105263</v>
      </c>
      <c r="AG19" s="43">
        <v>88.888888888888886</v>
      </c>
      <c r="AH19" s="43">
        <v>68.75</v>
      </c>
      <c r="AI19" s="43">
        <v>57.142857142857139</v>
      </c>
      <c r="AJ19" s="43">
        <v>64.285714285714292</v>
      </c>
      <c r="AK19" s="53">
        <v>1</v>
      </c>
      <c r="AL19" s="53">
        <v>1.0666666666666667</v>
      </c>
      <c r="AM19" s="244">
        <v>1</v>
      </c>
      <c r="AN19" s="218">
        <v>0.88888888888888884</v>
      </c>
      <c r="AO19" s="218">
        <v>1</v>
      </c>
    </row>
    <row r="20" spans="1:41" ht="19.5" customHeight="1" x14ac:dyDescent="0.2">
      <c r="A20" s="23" t="s">
        <v>98</v>
      </c>
      <c r="B20" s="18" t="s">
        <v>130</v>
      </c>
      <c r="C20" s="18" t="s">
        <v>130</v>
      </c>
      <c r="D20" s="18" t="s">
        <v>130</v>
      </c>
      <c r="E20" s="18" t="s">
        <v>130</v>
      </c>
      <c r="F20" s="18"/>
      <c r="G20" s="18" t="s">
        <v>130</v>
      </c>
      <c r="H20" s="18" t="s">
        <v>130</v>
      </c>
      <c r="I20" s="18" t="s">
        <v>130</v>
      </c>
      <c r="J20" s="18" t="s">
        <v>130</v>
      </c>
      <c r="K20" s="18"/>
      <c r="L20" s="18" t="s">
        <v>130</v>
      </c>
      <c r="M20" s="18" t="s">
        <v>130</v>
      </c>
      <c r="N20" s="18" t="s">
        <v>130</v>
      </c>
      <c r="O20" s="18" t="s">
        <v>130</v>
      </c>
      <c r="P20" s="18"/>
      <c r="Q20" s="18">
        <v>1.1100000000000001</v>
      </c>
      <c r="R20" s="18">
        <v>1.1499999999999999</v>
      </c>
      <c r="S20" s="18">
        <v>1.19</v>
      </c>
      <c r="T20" s="18">
        <v>1.1399999999999999</v>
      </c>
      <c r="U20" s="18"/>
      <c r="V20" s="18" t="s">
        <v>130</v>
      </c>
      <c r="W20" s="18" t="s">
        <v>130</v>
      </c>
      <c r="X20" s="18" t="s">
        <v>130</v>
      </c>
      <c r="Y20" s="18" t="s">
        <v>130</v>
      </c>
      <c r="Z20" s="18"/>
      <c r="AA20" s="18" t="s">
        <v>130</v>
      </c>
      <c r="AB20" s="18" t="s">
        <v>130</v>
      </c>
      <c r="AC20" s="18" t="s">
        <v>130</v>
      </c>
      <c r="AD20" s="18" t="s">
        <v>130</v>
      </c>
      <c r="AE20" s="18"/>
      <c r="AF20" s="18" t="s">
        <v>130</v>
      </c>
      <c r="AG20" s="18" t="s">
        <v>130</v>
      </c>
      <c r="AH20" s="18" t="s">
        <v>130</v>
      </c>
      <c r="AI20" s="18" t="s">
        <v>130</v>
      </c>
      <c r="AJ20" s="18"/>
      <c r="AK20" s="18">
        <v>1.1499999999999999</v>
      </c>
      <c r="AL20" s="18">
        <v>1.19</v>
      </c>
      <c r="AM20" s="241">
        <v>1.21</v>
      </c>
      <c r="AN20" s="149">
        <v>1.19</v>
      </c>
      <c r="AO20" s="149"/>
    </row>
    <row r="21" spans="1:41" ht="19.5" customHeight="1" x14ac:dyDescent="0.2">
      <c r="A21" s="23" t="s">
        <v>371</v>
      </c>
      <c r="B21" s="18" t="s">
        <v>130</v>
      </c>
      <c r="C21" s="18" t="s">
        <v>130</v>
      </c>
      <c r="D21" s="18" t="s">
        <v>130</v>
      </c>
      <c r="E21" s="18" t="s">
        <v>130</v>
      </c>
      <c r="F21" s="149"/>
      <c r="G21" s="18" t="s">
        <v>130</v>
      </c>
      <c r="H21" s="18" t="s">
        <v>130</v>
      </c>
      <c r="I21" s="18" t="s">
        <v>130</v>
      </c>
      <c r="J21" s="18" t="s">
        <v>130</v>
      </c>
      <c r="K21" s="149"/>
      <c r="L21" s="18" t="s">
        <v>130</v>
      </c>
      <c r="M21" s="18" t="s">
        <v>130</v>
      </c>
      <c r="N21" s="18" t="s">
        <v>130</v>
      </c>
      <c r="O21" s="18" t="s">
        <v>130</v>
      </c>
      <c r="P21" s="149"/>
      <c r="Q21" s="18">
        <v>1.0900000000000001</v>
      </c>
      <c r="R21" s="149">
        <v>1.1400000000000001</v>
      </c>
      <c r="S21" s="149">
        <v>1.18</v>
      </c>
      <c r="T21" s="149">
        <v>1.1399999999999999</v>
      </c>
      <c r="U21" s="149"/>
      <c r="V21" s="18" t="s">
        <v>130</v>
      </c>
      <c r="W21" s="18" t="s">
        <v>130</v>
      </c>
      <c r="X21" s="18" t="s">
        <v>130</v>
      </c>
      <c r="Y21" s="18" t="s">
        <v>130</v>
      </c>
      <c r="Z21" s="149"/>
      <c r="AA21" s="18" t="s">
        <v>130</v>
      </c>
      <c r="AB21" s="18" t="s">
        <v>130</v>
      </c>
      <c r="AC21" s="18" t="s">
        <v>130</v>
      </c>
      <c r="AD21" s="18" t="s">
        <v>130</v>
      </c>
      <c r="AE21" s="149"/>
      <c r="AF21" s="18" t="s">
        <v>130</v>
      </c>
      <c r="AG21" s="18" t="s">
        <v>130</v>
      </c>
      <c r="AH21" s="18" t="s">
        <v>130</v>
      </c>
      <c r="AI21" s="18" t="s">
        <v>130</v>
      </c>
      <c r="AJ21" s="149"/>
      <c r="AK21" s="18">
        <v>1.17</v>
      </c>
      <c r="AL21" s="218">
        <v>1.2</v>
      </c>
      <c r="AM21" s="241">
        <v>1.21</v>
      </c>
      <c r="AN21" s="149">
        <v>1.2</v>
      </c>
      <c r="AO21" s="149"/>
    </row>
    <row r="22" spans="1:41" ht="18" customHeight="1" x14ac:dyDescent="0.25">
      <c r="A22" s="417" t="s">
        <v>117</v>
      </c>
      <c r="B22" s="417"/>
      <c r="C22" s="417"/>
      <c r="D22" s="417"/>
      <c r="E22" s="417"/>
      <c r="F22" s="417"/>
      <c r="G22" s="417"/>
      <c r="H22" s="417"/>
      <c r="I22" s="417"/>
      <c r="J22" s="417"/>
      <c r="K22" s="417"/>
      <c r="L22" s="417"/>
      <c r="M22" s="417"/>
      <c r="N22" s="417"/>
      <c r="O22" s="417"/>
      <c r="P22" s="417"/>
      <c r="Q22" s="417"/>
      <c r="R22" s="417"/>
      <c r="S22" s="417"/>
      <c r="T22" s="417"/>
      <c r="U22" s="417"/>
      <c r="V22" s="417"/>
      <c r="W22" s="417"/>
      <c r="X22" s="417"/>
      <c r="Y22" s="417"/>
      <c r="Z22" s="417"/>
      <c r="AA22" s="417"/>
      <c r="AB22" s="417"/>
      <c r="AC22" s="417"/>
      <c r="AD22" s="417"/>
      <c r="AE22" s="417"/>
      <c r="AF22" s="417"/>
      <c r="AG22" s="417"/>
      <c r="AH22" s="417"/>
      <c r="AI22" s="417"/>
      <c r="AJ22" s="417"/>
      <c r="AK22" s="417"/>
      <c r="AL22" s="417"/>
      <c r="AM22" s="417"/>
    </row>
    <row r="23" spans="1:41" ht="13.5" customHeight="1" x14ac:dyDescent="0.2"/>
    <row r="24" spans="1:41" ht="13.5" customHeight="1" x14ac:dyDescent="0.2"/>
    <row r="25" spans="1:41" ht="13.5" customHeight="1" x14ac:dyDescent="0.2"/>
    <row r="26" spans="1:41" ht="13.5" customHeight="1" x14ac:dyDescent="0.2"/>
  </sheetData>
  <sheetProtection selectLockedCells="1" selectUnlockedCells="1"/>
  <mergeCells count="18">
    <mergeCell ref="A22:AM22"/>
    <mergeCell ref="AA4:AE5"/>
    <mergeCell ref="AF4:AJ4"/>
    <mergeCell ref="AK4:AO4"/>
    <mergeCell ref="L5:P5"/>
    <mergeCell ref="Q5:U5"/>
    <mergeCell ref="AF5:AJ5"/>
    <mergeCell ref="AK5:AO5"/>
    <mergeCell ref="A1:AM1"/>
    <mergeCell ref="A2:A6"/>
    <mergeCell ref="B2:AO2"/>
    <mergeCell ref="B3:U3"/>
    <mergeCell ref="V3:AO3"/>
    <mergeCell ref="B4:F5"/>
    <mergeCell ref="G4:K5"/>
    <mergeCell ref="L4:P4"/>
    <mergeCell ref="Q4:U4"/>
    <mergeCell ref="V4:Z5"/>
  </mergeCells>
  <pageMargins left="0.19685039370078741" right="0.19685039370078741" top="0.19685039370078741" bottom="0.19685039370078741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F0EB"/>
    <pageSetUpPr fitToPage="1"/>
  </sheetPr>
  <dimension ref="A1:U22"/>
  <sheetViews>
    <sheetView view="pageBreakPreview" zoomScale="70" zoomScaleNormal="100" zoomScaleSheetLayoutView="70" workbookViewId="0">
      <pane xSplit="1" ySplit="5" topLeftCell="B9" activePane="bottomRight" state="frozen"/>
      <selection activeCell="V26" sqref="V26"/>
      <selection pane="topRight" activeCell="V26" sqref="V26"/>
      <selection pane="bottomLeft" activeCell="V26" sqref="V26"/>
      <selection pane="bottomRight" activeCell="T18" sqref="T18"/>
    </sheetView>
  </sheetViews>
  <sheetFormatPr defaultRowHeight="12.75" x14ac:dyDescent="0.2"/>
  <cols>
    <col min="1" max="1" width="24.42578125" style="1" customWidth="1"/>
    <col min="2" max="2" width="6.42578125" style="1" customWidth="1"/>
    <col min="3" max="3" width="6.85546875" style="1" customWidth="1"/>
    <col min="4" max="4" width="7.28515625" style="1" customWidth="1"/>
    <col min="5" max="6" width="6.42578125" style="1" customWidth="1"/>
    <col min="7" max="7" width="6.5703125" style="1" customWidth="1"/>
    <col min="8" max="8" width="6.85546875" style="1" customWidth="1"/>
    <col min="9" max="9" width="6.5703125" style="1" customWidth="1"/>
    <col min="10" max="11" width="6.42578125" style="1" customWidth="1"/>
    <col min="12" max="12" width="6.7109375" style="1" customWidth="1"/>
    <col min="13" max="13" width="6.85546875" style="1" customWidth="1"/>
    <col min="14" max="14" width="6.7109375" style="1" customWidth="1"/>
    <col min="15" max="15" width="7" style="1" customWidth="1"/>
    <col min="16" max="19" width="5.5703125" style="1" customWidth="1"/>
    <col min="20" max="21" width="7.140625" style="1" customWidth="1"/>
    <col min="22" max="256" width="8.7109375" style="1"/>
    <col min="257" max="257" width="17.5703125" style="1" customWidth="1"/>
    <col min="258" max="258" width="5.85546875" style="1" customWidth="1"/>
    <col min="259" max="265" width="6" style="1" customWidth="1"/>
    <col min="266" max="269" width="6.42578125" style="1" customWidth="1"/>
    <col min="270" max="270" width="6.5703125" style="1" customWidth="1"/>
    <col min="271" max="271" width="6.7109375" style="1" customWidth="1"/>
    <col min="272" max="275" width="5.5703125" style="1" customWidth="1"/>
    <col min="276" max="277" width="7.140625" style="1" customWidth="1"/>
    <col min="278" max="512" width="8.7109375" style="1"/>
    <col min="513" max="513" width="17.5703125" style="1" customWidth="1"/>
    <col min="514" max="514" width="5.85546875" style="1" customWidth="1"/>
    <col min="515" max="521" width="6" style="1" customWidth="1"/>
    <col min="522" max="525" width="6.42578125" style="1" customWidth="1"/>
    <col min="526" max="526" width="6.5703125" style="1" customWidth="1"/>
    <col min="527" max="527" width="6.7109375" style="1" customWidth="1"/>
    <col min="528" max="531" width="5.5703125" style="1" customWidth="1"/>
    <col min="532" max="533" width="7.140625" style="1" customWidth="1"/>
    <col min="534" max="768" width="8.7109375" style="1"/>
    <col min="769" max="769" width="17.5703125" style="1" customWidth="1"/>
    <col min="770" max="770" width="5.85546875" style="1" customWidth="1"/>
    <col min="771" max="777" width="6" style="1" customWidth="1"/>
    <col min="778" max="781" width="6.42578125" style="1" customWidth="1"/>
    <col min="782" max="782" width="6.5703125" style="1" customWidth="1"/>
    <col min="783" max="783" width="6.7109375" style="1" customWidth="1"/>
    <col min="784" max="787" width="5.5703125" style="1" customWidth="1"/>
    <col min="788" max="789" width="7.140625" style="1" customWidth="1"/>
    <col min="790" max="1024" width="8.7109375" style="1"/>
    <col min="1025" max="1025" width="17.5703125" style="1" customWidth="1"/>
    <col min="1026" max="1026" width="5.85546875" style="1" customWidth="1"/>
    <col min="1027" max="1033" width="6" style="1" customWidth="1"/>
    <col min="1034" max="1037" width="6.42578125" style="1" customWidth="1"/>
    <col min="1038" max="1038" width="6.5703125" style="1" customWidth="1"/>
    <col min="1039" max="1039" width="6.7109375" style="1" customWidth="1"/>
    <col min="1040" max="1043" width="5.5703125" style="1" customWidth="1"/>
    <col min="1044" max="1045" width="7.140625" style="1" customWidth="1"/>
    <col min="1046" max="1280" width="8.7109375" style="1"/>
    <col min="1281" max="1281" width="17.5703125" style="1" customWidth="1"/>
    <col min="1282" max="1282" width="5.85546875" style="1" customWidth="1"/>
    <col min="1283" max="1289" width="6" style="1" customWidth="1"/>
    <col min="1290" max="1293" width="6.42578125" style="1" customWidth="1"/>
    <col min="1294" max="1294" width="6.5703125" style="1" customWidth="1"/>
    <col min="1295" max="1295" width="6.7109375" style="1" customWidth="1"/>
    <col min="1296" max="1299" width="5.5703125" style="1" customWidth="1"/>
    <col min="1300" max="1301" width="7.140625" style="1" customWidth="1"/>
    <col min="1302" max="1536" width="8.7109375" style="1"/>
    <col min="1537" max="1537" width="17.5703125" style="1" customWidth="1"/>
    <col min="1538" max="1538" width="5.85546875" style="1" customWidth="1"/>
    <col min="1539" max="1545" width="6" style="1" customWidth="1"/>
    <col min="1546" max="1549" width="6.42578125" style="1" customWidth="1"/>
    <col min="1550" max="1550" width="6.5703125" style="1" customWidth="1"/>
    <col min="1551" max="1551" width="6.7109375" style="1" customWidth="1"/>
    <col min="1552" max="1555" width="5.5703125" style="1" customWidth="1"/>
    <col min="1556" max="1557" width="7.140625" style="1" customWidth="1"/>
    <col min="1558" max="1792" width="8.7109375" style="1"/>
    <col min="1793" max="1793" width="17.5703125" style="1" customWidth="1"/>
    <col min="1794" max="1794" width="5.85546875" style="1" customWidth="1"/>
    <col min="1795" max="1801" width="6" style="1" customWidth="1"/>
    <col min="1802" max="1805" width="6.42578125" style="1" customWidth="1"/>
    <col min="1806" max="1806" width="6.5703125" style="1" customWidth="1"/>
    <col min="1807" max="1807" width="6.7109375" style="1" customWidth="1"/>
    <col min="1808" max="1811" width="5.5703125" style="1" customWidth="1"/>
    <col min="1812" max="1813" width="7.140625" style="1" customWidth="1"/>
    <col min="1814" max="2048" width="8.7109375" style="1"/>
    <col min="2049" max="2049" width="17.5703125" style="1" customWidth="1"/>
    <col min="2050" max="2050" width="5.85546875" style="1" customWidth="1"/>
    <col min="2051" max="2057" width="6" style="1" customWidth="1"/>
    <col min="2058" max="2061" width="6.42578125" style="1" customWidth="1"/>
    <col min="2062" max="2062" width="6.5703125" style="1" customWidth="1"/>
    <col min="2063" max="2063" width="6.7109375" style="1" customWidth="1"/>
    <col min="2064" max="2067" width="5.5703125" style="1" customWidth="1"/>
    <col min="2068" max="2069" width="7.140625" style="1" customWidth="1"/>
    <col min="2070" max="2304" width="8.7109375" style="1"/>
    <col min="2305" max="2305" width="17.5703125" style="1" customWidth="1"/>
    <col min="2306" max="2306" width="5.85546875" style="1" customWidth="1"/>
    <col min="2307" max="2313" width="6" style="1" customWidth="1"/>
    <col min="2314" max="2317" width="6.42578125" style="1" customWidth="1"/>
    <col min="2318" max="2318" width="6.5703125" style="1" customWidth="1"/>
    <col min="2319" max="2319" width="6.7109375" style="1" customWidth="1"/>
    <col min="2320" max="2323" width="5.5703125" style="1" customWidth="1"/>
    <col min="2324" max="2325" width="7.140625" style="1" customWidth="1"/>
    <col min="2326" max="2560" width="8.7109375" style="1"/>
    <col min="2561" max="2561" width="17.5703125" style="1" customWidth="1"/>
    <col min="2562" max="2562" width="5.85546875" style="1" customWidth="1"/>
    <col min="2563" max="2569" width="6" style="1" customWidth="1"/>
    <col min="2570" max="2573" width="6.42578125" style="1" customWidth="1"/>
    <col min="2574" max="2574" width="6.5703125" style="1" customWidth="1"/>
    <col min="2575" max="2575" width="6.7109375" style="1" customWidth="1"/>
    <col min="2576" max="2579" width="5.5703125" style="1" customWidth="1"/>
    <col min="2580" max="2581" width="7.140625" style="1" customWidth="1"/>
    <col min="2582" max="2816" width="8.7109375" style="1"/>
    <col min="2817" max="2817" width="17.5703125" style="1" customWidth="1"/>
    <col min="2818" max="2818" width="5.85546875" style="1" customWidth="1"/>
    <col min="2819" max="2825" width="6" style="1" customWidth="1"/>
    <col min="2826" max="2829" width="6.42578125" style="1" customWidth="1"/>
    <col min="2830" max="2830" width="6.5703125" style="1" customWidth="1"/>
    <col min="2831" max="2831" width="6.7109375" style="1" customWidth="1"/>
    <col min="2832" max="2835" width="5.5703125" style="1" customWidth="1"/>
    <col min="2836" max="2837" width="7.140625" style="1" customWidth="1"/>
    <col min="2838" max="3072" width="8.7109375" style="1"/>
    <col min="3073" max="3073" width="17.5703125" style="1" customWidth="1"/>
    <col min="3074" max="3074" width="5.85546875" style="1" customWidth="1"/>
    <col min="3075" max="3081" width="6" style="1" customWidth="1"/>
    <col min="3082" max="3085" width="6.42578125" style="1" customWidth="1"/>
    <col min="3086" max="3086" width="6.5703125" style="1" customWidth="1"/>
    <col min="3087" max="3087" width="6.7109375" style="1" customWidth="1"/>
    <col min="3088" max="3091" width="5.5703125" style="1" customWidth="1"/>
    <col min="3092" max="3093" width="7.140625" style="1" customWidth="1"/>
    <col min="3094" max="3328" width="8.7109375" style="1"/>
    <col min="3329" max="3329" width="17.5703125" style="1" customWidth="1"/>
    <col min="3330" max="3330" width="5.85546875" style="1" customWidth="1"/>
    <col min="3331" max="3337" width="6" style="1" customWidth="1"/>
    <col min="3338" max="3341" width="6.42578125" style="1" customWidth="1"/>
    <col min="3342" max="3342" width="6.5703125" style="1" customWidth="1"/>
    <col min="3343" max="3343" width="6.7109375" style="1" customWidth="1"/>
    <col min="3344" max="3347" width="5.5703125" style="1" customWidth="1"/>
    <col min="3348" max="3349" width="7.140625" style="1" customWidth="1"/>
    <col min="3350" max="3584" width="8.7109375" style="1"/>
    <col min="3585" max="3585" width="17.5703125" style="1" customWidth="1"/>
    <col min="3586" max="3586" width="5.85546875" style="1" customWidth="1"/>
    <col min="3587" max="3593" width="6" style="1" customWidth="1"/>
    <col min="3594" max="3597" width="6.42578125" style="1" customWidth="1"/>
    <col min="3598" max="3598" width="6.5703125" style="1" customWidth="1"/>
    <col min="3599" max="3599" width="6.7109375" style="1" customWidth="1"/>
    <col min="3600" max="3603" width="5.5703125" style="1" customWidth="1"/>
    <col min="3604" max="3605" width="7.140625" style="1" customWidth="1"/>
    <col min="3606" max="3840" width="8.7109375" style="1"/>
    <col min="3841" max="3841" width="17.5703125" style="1" customWidth="1"/>
    <col min="3842" max="3842" width="5.85546875" style="1" customWidth="1"/>
    <col min="3843" max="3849" width="6" style="1" customWidth="1"/>
    <col min="3850" max="3853" width="6.42578125" style="1" customWidth="1"/>
    <col min="3854" max="3854" width="6.5703125" style="1" customWidth="1"/>
    <col min="3855" max="3855" width="6.7109375" style="1" customWidth="1"/>
    <col min="3856" max="3859" width="5.5703125" style="1" customWidth="1"/>
    <col min="3860" max="3861" width="7.140625" style="1" customWidth="1"/>
    <col min="3862" max="4096" width="8.7109375" style="1"/>
    <col min="4097" max="4097" width="17.5703125" style="1" customWidth="1"/>
    <col min="4098" max="4098" width="5.85546875" style="1" customWidth="1"/>
    <col min="4099" max="4105" width="6" style="1" customWidth="1"/>
    <col min="4106" max="4109" width="6.42578125" style="1" customWidth="1"/>
    <col min="4110" max="4110" width="6.5703125" style="1" customWidth="1"/>
    <col min="4111" max="4111" width="6.7109375" style="1" customWidth="1"/>
    <col min="4112" max="4115" width="5.5703125" style="1" customWidth="1"/>
    <col min="4116" max="4117" width="7.140625" style="1" customWidth="1"/>
    <col min="4118" max="4352" width="8.7109375" style="1"/>
    <col min="4353" max="4353" width="17.5703125" style="1" customWidth="1"/>
    <col min="4354" max="4354" width="5.85546875" style="1" customWidth="1"/>
    <col min="4355" max="4361" width="6" style="1" customWidth="1"/>
    <col min="4362" max="4365" width="6.42578125" style="1" customWidth="1"/>
    <col min="4366" max="4366" width="6.5703125" style="1" customWidth="1"/>
    <col min="4367" max="4367" width="6.7109375" style="1" customWidth="1"/>
    <col min="4368" max="4371" width="5.5703125" style="1" customWidth="1"/>
    <col min="4372" max="4373" width="7.140625" style="1" customWidth="1"/>
    <col min="4374" max="4608" width="8.7109375" style="1"/>
    <col min="4609" max="4609" width="17.5703125" style="1" customWidth="1"/>
    <col min="4610" max="4610" width="5.85546875" style="1" customWidth="1"/>
    <col min="4611" max="4617" width="6" style="1" customWidth="1"/>
    <col min="4618" max="4621" width="6.42578125" style="1" customWidth="1"/>
    <col min="4622" max="4622" width="6.5703125" style="1" customWidth="1"/>
    <col min="4623" max="4623" width="6.7109375" style="1" customWidth="1"/>
    <col min="4624" max="4627" width="5.5703125" style="1" customWidth="1"/>
    <col min="4628" max="4629" width="7.140625" style="1" customWidth="1"/>
    <col min="4630" max="4864" width="8.7109375" style="1"/>
    <col min="4865" max="4865" width="17.5703125" style="1" customWidth="1"/>
    <col min="4866" max="4866" width="5.85546875" style="1" customWidth="1"/>
    <col min="4867" max="4873" width="6" style="1" customWidth="1"/>
    <col min="4874" max="4877" width="6.42578125" style="1" customWidth="1"/>
    <col min="4878" max="4878" width="6.5703125" style="1" customWidth="1"/>
    <col min="4879" max="4879" width="6.7109375" style="1" customWidth="1"/>
    <col min="4880" max="4883" width="5.5703125" style="1" customWidth="1"/>
    <col min="4884" max="4885" width="7.140625" style="1" customWidth="1"/>
    <col min="4886" max="5120" width="8.7109375" style="1"/>
    <col min="5121" max="5121" width="17.5703125" style="1" customWidth="1"/>
    <col min="5122" max="5122" width="5.85546875" style="1" customWidth="1"/>
    <col min="5123" max="5129" width="6" style="1" customWidth="1"/>
    <col min="5130" max="5133" width="6.42578125" style="1" customWidth="1"/>
    <col min="5134" max="5134" width="6.5703125" style="1" customWidth="1"/>
    <col min="5135" max="5135" width="6.7109375" style="1" customWidth="1"/>
    <col min="5136" max="5139" width="5.5703125" style="1" customWidth="1"/>
    <col min="5140" max="5141" width="7.140625" style="1" customWidth="1"/>
    <col min="5142" max="5376" width="8.7109375" style="1"/>
    <col min="5377" max="5377" width="17.5703125" style="1" customWidth="1"/>
    <col min="5378" max="5378" width="5.85546875" style="1" customWidth="1"/>
    <col min="5379" max="5385" width="6" style="1" customWidth="1"/>
    <col min="5386" max="5389" width="6.42578125" style="1" customWidth="1"/>
    <col min="5390" max="5390" width="6.5703125" style="1" customWidth="1"/>
    <col min="5391" max="5391" width="6.7109375" style="1" customWidth="1"/>
    <col min="5392" max="5395" width="5.5703125" style="1" customWidth="1"/>
    <col min="5396" max="5397" width="7.140625" style="1" customWidth="1"/>
    <col min="5398" max="5632" width="8.7109375" style="1"/>
    <col min="5633" max="5633" width="17.5703125" style="1" customWidth="1"/>
    <col min="5634" max="5634" width="5.85546875" style="1" customWidth="1"/>
    <col min="5635" max="5641" width="6" style="1" customWidth="1"/>
    <col min="5642" max="5645" width="6.42578125" style="1" customWidth="1"/>
    <col min="5646" max="5646" width="6.5703125" style="1" customWidth="1"/>
    <col min="5647" max="5647" width="6.7109375" style="1" customWidth="1"/>
    <col min="5648" max="5651" width="5.5703125" style="1" customWidth="1"/>
    <col min="5652" max="5653" width="7.140625" style="1" customWidth="1"/>
    <col min="5654" max="5888" width="8.7109375" style="1"/>
    <col min="5889" max="5889" width="17.5703125" style="1" customWidth="1"/>
    <col min="5890" max="5890" width="5.85546875" style="1" customWidth="1"/>
    <col min="5891" max="5897" width="6" style="1" customWidth="1"/>
    <col min="5898" max="5901" width="6.42578125" style="1" customWidth="1"/>
    <col min="5902" max="5902" width="6.5703125" style="1" customWidth="1"/>
    <col min="5903" max="5903" width="6.7109375" style="1" customWidth="1"/>
    <col min="5904" max="5907" width="5.5703125" style="1" customWidth="1"/>
    <col min="5908" max="5909" width="7.140625" style="1" customWidth="1"/>
    <col min="5910" max="6144" width="8.7109375" style="1"/>
    <col min="6145" max="6145" width="17.5703125" style="1" customWidth="1"/>
    <col min="6146" max="6146" width="5.85546875" style="1" customWidth="1"/>
    <col min="6147" max="6153" width="6" style="1" customWidth="1"/>
    <col min="6154" max="6157" width="6.42578125" style="1" customWidth="1"/>
    <col min="6158" max="6158" width="6.5703125" style="1" customWidth="1"/>
    <col min="6159" max="6159" width="6.7109375" style="1" customWidth="1"/>
    <col min="6160" max="6163" width="5.5703125" style="1" customWidth="1"/>
    <col min="6164" max="6165" width="7.140625" style="1" customWidth="1"/>
    <col min="6166" max="6400" width="8.7109375" style="1"/>
    <col min="6401" max="6401" width="17.5703125" style="1" customWidth="1"/>
    <col min="6402" max="6402" width="5.85546875" style="1" customWidth="1"/>
    <col min="6403" max="6409" width="6" style="1" customWidth="1"/>
    <col min="6410" max="6413" width="6.42578125" style="1" customWidth="1"/>
    <col min="6414" max="6414" width="6.5703125" style="1" customWidth="1"/>
    <col min="6415" max="6415" width="6.7109375" style="1" customWidth="1"/>
    <col min="6416" max="6419" width="5.5703125" style="1" customWidth="1"/>
    <col min="6420" max="6421" width="7.140625" style="1" customWidth="1"/>
    <col min="6422" max="6656" width="8.7109375" style="1"/>
    <col min="6657" max="6657" width="17.5703125" style="1" customWidth="1"/>
    <col min="6658" max="6658" width="5.85546875" style="1" customWidth="1"/>
    <col min="6659" max="6665" width="6" style="1" customWidth="1"/>
    <col min="6666" max="6669" width="6.42578125" style="1" customWidth="1"/>
    <col min="6670" max="6670" width="6.5703125" style="1" customWidth="1"/>
    <col min="6671" max="6671" width="6.7109375" style="1" customWidth="1"/>
    <col min="6672" max="6675" width="5.5703125" style="1" customWidth="1"/>
    <col min="6676" max="6677" width="7.140625" style="1" customWidth="1"/>
    <col min="6678" max="6912" width="8.7109375" style="1"/>
    <col min="6913" max="6913" width="17.5703125" style="1" customWidth="1"/>
    <col min="6914" max="6914" width="5.85546875" style="1" customWidth="1"/>
    <col min="6915" max="6921" width="6" style="1" customWidth="1"/>
    <col min="6922" max="6925" width="6.42578125" style="1" customWidth="1"/>
    <col min="6926" max="6926" width="6.5703125" style="1" customWidth="1"/>
    <col min="6927" max="6927" width="6.7109375" style="1" customWidth="1"/>
    <col min="6928" max="6931" width="5.5703125" style="1" customWidth="1"/>
    <col min="6932" max="6933" width="7.140625" style="1" customWidth="1"/>
    <col min="6934" max="7168" width="8.7109375" style="1"/>
    <col min="7169" max="7169" width="17.5703125" style="1" customWidth="1"/>
    <col min="7170" max="7170" width="5.85546875" style="1" customWidth="1"/>
    <col min="7171" max="7177" width="6" style="1" customWidth="1"/>
    <col min="7178" max="7181" width="6.42578125" style="1" customWidth="1"/>
    <col min="7182" max="7182" width="6.5703125" style="1" customWidth="1"/>
    <col min="7183" max="7183" width="6.7109375" style="1" customWidth="1"/>
    <col min="7184" max="7187" width="5.5703125" style="1" customWidth="1"/>
    <col min="7188" max="7189" width="7.140625" style="1" customWidth="1"/>
    <col min="7190" max="7424" width="8.7109375" style="1"/>
    <col min="7425" max="7425" width="17.5703125" style="1" customWidth="1"/>
    <col min="7426" max="7426" width="5.85546875" style="1" customWidth="1"/>
    <col min="7427" max="7433" width="6" style="1" customWidth="1"/>
    <col min="7434" max="7437" width="6.42578125" style="1" customWidth="1"/>
    <col min="7438" max="7438" width="6.5703125" style="1" customWidth="1"/>
    <col min="7439" max="7439" width="6.7109375" style="1" customWidth="1"/>
    <col min="7440" max="7443" width="5.5703125" style="1" customWidth="1"/>
    <col min="7444" max="7445" width="7.140625" style="1" customWidth="1"/>
    <col min="7446" max="7680" width="8.7109375" style="1"/>
    <col min="7681" max="7681" width="17.5703125" style="1" customWidth="1"/>
    <col min="7682" max="7682" width="5.85546875" style="1" customWidth="1"/>
    <col min="7683" max="7689" width="6" style="1" customWidth="1"/>
    <col min="7690" max="7693" width="6.42578125" style="1" customWidth="1"/>
    <col min="7694" max="7694" width="6.5703125" style="1" customWidth="1"/>
    <col min="7695" max="7695" width="6.7109375" style="1" customWidth="1"/>
    <col min="7696" max="7699" width="5.5703125" style="1" customWidth="1"/>
    <col min="7700" max="7701" width="7.140625" style="1" customWidth="1"/>
    <col min="7702" max="7936" width="8.7109375" style="1"/>
    <col min="7937" max="7937" width="17.5703125" style="1" customWidth="1"/>
    <col min="7938" max="7938" width="5.85546875" style="1" customWidth="1"/>
    <col min="7939" max="7945" width="6" style="1" customWidth="1"/>
    <col min="7946" max="7949" width="6.42578125" style="1" customWidth="1"/>
    <col min="7950" max="7950" width="6.5703125" style="1" customWidth="1"/>
    <col min="7951" max="7951" width="6.7109375" style="1" customWidth="1"/>
    <col min="7952" max="7955" width="5.5703125" style="1" customWidth="1"/>
    <col min="7956" max="7957" width="7.140625" style="1" customWidth="1"/>
    <col min="7958" max="8192" width="8.7109375" style="1"/>
    <col min="8193" max="8193" width="17.5703125" style="1" customWidth="1"/>
    <col min="8194" max="8194" width="5.85546875" style="1" customWidth="1"/>
    <col min="8195" max="8201" width="6" style="1" customWidth="1"/>
    <col min="8202" max="8205" width="6.42578125" style="1" customWidth="1"/>
    <col min="8206" max="8206" width="6.5703125" style="1" customWidth="1"/>
    <col min="8207" max="8207" width="6.7109375" style="1" customWidth="1"/>
    <col min="8208" max="8211" width="5.5703125" style="1" customWidth="1"/>
    <col min="8212" max="8213" width="7.140625" style="1" customWidth="1"/>
    <col min="8214" max="8448" width="8.7109375" style="1"/>
    <col min="8449" max="8449" width="17.5703125" style="1" customWidth="1"/>
    <col min="8450" max="8450" width="5.85546875" style="1" customWidth="1"/>
    <col min="8451" max="8457" width="6" style="1" customWidth="1"/>
    <col min="8458" max="8461" width="6.42578125" style="1" customWidth="1"/>
    <col min="8462" max="8462" width="6.5703125" style="1" customWidth="1"/>
    <col min="8463" max="8463" width="6.7109375" style="1" customWidth="1"/>
    <col min="8464" max="8467" width="5.5703125" style="1" customWidth="1"/>
    <col min="8468" max="8469" width="7.140625" style="1" customWidth="1"/>
    <col min="8470" max="8704" width="8.7109375" style="1"/>
    <col min="8705" max="8705" width="17.5703125" style="1" customWidth="1"/>
    <col min="8706" max="8706" width="5.85546875" style="1" customWidth="1"/>
    <col min="8707" max="8713" width="6" style="1" customWidth="1"/>
    <col min="8714" max="8717" width="6.42578125" style="1" customWidth="1"/>
    <col min="8718" max="8718" width="6.5703125" style="1" customWidth="1"/>
    <col min="8719" max="8719" width="6.7109375" style="1" customWidth="1"/>
    <col min="8720" max="8723" width="5.5703125" style="1" customWidth="1"/>
    <col min="8724" max="8725" width="7.140625" style="1" customWidth="1"/>
    <col min="8726" max="8960" width="8.7109375" style="1"/>
    <col min="8961" max="8961" width="17.5703125" style="1" customWidth="1"/>
    <col min="8962" max="8962" width="5.85546875" style="1" customWidth="1"/>
    <col min="8963" max="8969" width="6" style="1" customWidth="1"/>
    <col min="8970" max="8973" width="6.42578125" style="1" customWidth="1"/>
    <col min="8974" max="8974" width="6.5703125" style="1" customWidth="1"/>
    <col min="8975" max="8975" width="6.7109375" style="1" customWidth="1"/>
    <col min="8976" max="8979" width="5.5703125" style="1" customWidth="1"/>
    <col min="8980" max="8981" width="7.140625" style="1" customWidth="1"/>
    <col min="8982" max="9216" width="8.7109375" style="1"/>
    <col min="9217" max="9217" width="17.5703125" style="1" customWidth="1"/>
    <col min="9218" max="9218" width="5.85546875" style="1" customWidth="1"/>
    <col min="9219" max="9225" width="6" style="1" customWidth="1"/>
    <col min="9226" max="9229" width="6.42578125" style="1" customWidth="1"/>
    <col min="9230" max="9230" width="6.5703125" style="1" customWidth="1"/>
    <col min="9231" max="9231" width="6.7109375" style="1" customWidth="1"/>
    <col min="9232" max="9235" width="5.5703125" style="1" customWidth="1"/>
    <col min="9236" max="9237" width="7.140625" style="1" customWidth="1"/>
    <col min="9238" max="9472" width="8.7109375" style="1"/>
    <col min="9473" max="9473" width="17.5703125" style="1" customWidth="1"/>
    <col min="9474" max="9474" width="5.85546875" style="1" customWidth="1"/>
    <col min="9475" max="9481" width="6" style="1" customWidth="1"/>
    <col min="9482" max="9485" width="6.42578125" style="1" customWidth="1"/>
    <col min="9486" max="9486" width="6.5703125" style="1" customWidth="1"/>
    <col min="9487" max="9487" width="6.7109375" style="1" customWidth="1"/>
    <col min="9488" max="9491" width="5.5703125" style="1" customWidth="1"/>
    <col min="9492" max="9493" width="7.140625" style="1" customWidth="1"/>
    <col min="9494" max="9728" width="8.7109375" style="1"/>
    <col min="9729" max="9729" width="17.5703125" style="1" customWidth="1"/>
    <col min="9730" max="9730" width="5.85546875" style="1" customWidth="1"/>
    <col min="9731" max="9737" width="6" style="1" customWidth="1"/>
    <col min="9738" max="9741" width="6.42578125" style="1" customWidth="1"/>
    <col min="9742" max="9742" width="6.5703125" style="1" customWidth="1"/>
    <col min="9743" max="9743" width="6.7109375" style="1" customWidth="1"/>
    <col min="9744" max="9747" width="5.5703125" style="1" customWidth="1"/>
    <col min="9748" max="9749" width="7.140625" style="1" customWidth="1"/>
    <col min="9750" max="9984" width="8.7109375" style="1"/>
    <col min="9985" max="9985" width="17.5703125" style="1" customWidth="1"/>
    <col min="9986" max="9986" width="5.85546875" style="1" customWidth="1"/>
    <col min="9987" max="9993" width="6" style="1" customWidth="1"/>
    <col min="9994" max="9997" width="6.42578125" style="1" customWidth="1"/>
    <col min="9998" max="9998" width="6.5703125" style="1" customWidth="1"/>
    <col min="9999" max="9999" width="6.7109375" style="1" customWidth="1"/>
    <col min="10000" max="10003" width="5.5703125" style="1" customWidth="1"/>
    <col min="10004" max="10005" width="7.140625" style="1" customWidth="1"/>
    <col min="10006" max="10240" width="8.7109375" style="1"/>
    <col min="10241" max="10241" width="17.5703125" style="1" customWidth="1"/>
    <col min="10242" max="10242" width="5.85546875" style="1" customWidth="1"/>
    <col min="10243" max="10249" width="6" style="1" customWidth="1"/>
    <col min="10250" max="10253" width="6.42578125" style="1" customWidth="1"/>
    <col min="10254" max="10254" width="6.5703125" style="1" customWidth="1"/>
    <col min="10255" max="10255" width="6.7109375" style="1" customWidth="1"/>
    <col min="10256" max="10259" width="5.5703125" style="1" customWidth="1"/>
    <col min="10260" max="10261" width="7.140625" style="1" customWidth="1"/>
    <col min="10262" max="10496" width="8.7109375" style="1"/>
    <col min="10497" max="10497" width="17.5703125" style="1" customWidth="1"/>
    <col min="10498" max="10498" width="5.85546875" style="1" customWidth="1"/>
    <col min="10499" max="10505" width="6" style="1" customWidth="1"/>
    <col min="10506" max="10509" width="6.42578125" style="1" customWidth="1"/>
    <col min="10510" max="10510" width="6.5703125" style="1" customWidth="1"/>
    <col min="10511" max="10511" width="6.7109375" style="1" customWidth="1"/>
    <col min="10512" max="10515" width="5.5703125" style="1" customWidth="1"/>
    <col min="10516" max="10517" width="7.140625" style="1" customWidth="1"/>
    <col min="10518" max="10752" width="8.7109375" style="1"/>
    <col min="10753" max="10753" width="17.5703125" style="1" customWidth="1"/>
    <col min="10754" max="10754" width="5.85546875" style="1" customWidth="1"/>
    <col min="10755" max="10761" width="6" style="1" customWidth="1"/>
    <col min="10762" max="10765" width="6.42578125" style="1" customWidth="1"/>
    <col min="10766" max="10766" width="6.5703125" style="1" customWidth="1"/>
    <col min="10767" max="10767" width="6.7109375" style="1" customWidth="1"/>
    <col min="10768" max="10771" width="5.5703125" style="1" customWidth="1"/>
    <col min="10772" max="10773" width="7.140625" style="1" customWidth="1"/>
    <col min="10774" max="11008" width="8.7109375" style="1"/>
    <col min="11009" max="11009" width="17.5703125" style="1" customWidth="1"/>
    <col min="11010" max="11010" width="5.85546875" style="1" customWidth="1"/>
    <col min="11011" max="11017" width="6" style="1" customWidth="1"/>
    <col min="11018" max="11021" width="6.42578125" style="1" customWidth="1"/>
    <col min="11022" max="11022" width="6.5703125" style="1" customWidth="1"/>
    <col min="11023" max="11023" width="6.7109375" style="1" customWidth="1"/>
    <col min="11024" max="11027" width="5.5703125" style="1" customWidth="1"/>
    <col min="11028" max="11029" width="7.140625" style="1" customWidth="1"/>
    <col min="11030" max="11264" width="8.7109375" style="1"/>
    <col min="11265" max="11265" width="17.5703125" style="1" customWidth="1"/>
    <col min="11266" max="11266" width="5.85546875" style="1" customWidth="1"/>
    <col min="11267" max="11273" width="6" style="1" customWidth="1"/>
    <col min="11274" max="11277" width="6.42578125" style="1" customWidth="1"/>
    <col min="11278" max="11278" width="6.5703125" style="1" customWidth="1"/>
    <col min="11279" max="11279" width="6.7109375" style="1" customWidth="1"/>
    <col min="11280" max="11283" width="5.5703125" style="1" customWidth="1"/>
    <col min="11284" max="11285" width="7.140625" style="1" customWidth="1"/>
    <col min="11286" max="11520" width="8.7109375" style="1"/>
    <col min="11521" max="11521" width="17.5703125" style="1" customWidth="1"/>
    <col min="11522" max="11522" width="5.85546875" style="1" customWidth="1"/>
    <col min="11523" max="11529" width="6" style="1" customWidth="1"/>
    <col min="11530" max="11533" width="6.42578125" style="1" customWidth="1"/>
    <col min="11534" max="11534" width="6.5703125" style="1" customWidth="1"/>
    <col min="11535" max="11535" width="6.7109375" style="1" customWidth="1"/>
    <col min="11536" max="11539" width="5.5703125" style="1" customWidth="1"/>
    <col min="11540" max="11541" width="7.140625" style="1" customWidth="1"/>
    <col min="11542" max="11776" width="8.7109375" style="1"/>
    <col min="11777" max="11777" width="17.5703125" style="1" customWidth="1"/>
    <col min="11778" max="11778" width="5.85546875" style="1" customWidth="1"/>
    <col min="11779" max="11785" width="6" style="1" customWidth="1"/>
    <col min="11786" max="11789" width="6.42578125" style="1" customWidth="1"/>
    <col min="11790" max="11790" width="6.5703125" style="1" customWidth="1"/>
    <col min="11791" max="11791" width="6.7109375" style="1" customWidth="1"/>
    <col min="11792" max="11795" width="5.5703125" style="1" customWidth="1"/>
    <col min="11796" max="11797" width="7.140625" style="1" customWidth="1"/>
    <col min="11798" max="12032" width="8.7109375" style="1"/>
    <col min="12033" max="12033" width="17.5703125" style="1" customWidth="1"/>
    <col min="12034" max="12034" width="5.85546875" style="1" customWidth="1"/>
    <col min="12035" max="12041" width="6" style="1" customWidth="1"/>
    <col min="12042" max="12045" width="6.42578125" style="1" customWidth="1"/>
    <col min="12046" max="12046" width="6.5703125" style="1" customWidth="1"/>
    <col min="12047" max="12047" width="6.7109375" style="1" customWidth="1"/>
    <col min="12048" max="12051" width="5.5703125" style="1" customWidth="1"/>
    <col min="12052" max="12053" width="7.140625" style="1" customWidth="1"/>
    <col min="12054" max="12288" width="8.7109375" style="1"/>
    <col min="12289" max="12289" width="17.5703125" style="1" customWidth="1"/>
    <col min="12290" max="12290" width="5.85546875" style="1" customWidth="1"/>
    <col min="12291" max="12297" width="6" style="1" customWidth="1"/>
    <col min="12298" max="12301" width="6.42578125" style="1" customWidth="1"/>
    <col min="12302" max="12302" width="6.5703125" style="1" customWidth="1"/>
    <col min="12303" max="12303" width="6.7109375" style="1" customWidth="1"/>
    <col min="12304" max="12307" width="5.5703125" style="1" customWidth="1"/>
    <col min="12308" max="12309" width="7.140625" style="1" customWidth="1"/>
    <col min="12310" max="12544" width="8.7109375" style="1"/>
    <col min="12545" max="12545" width="17.5703125" style="1" customWidth="1"/>
    <col min="12546" max="12546" width="5.85546875" style="1" customWidth="1"/>
    <col min="12547" max="12553" width="6" style="1" customWidth="1"/>
    <col min="12554" max="12557" width="6.42578125" style="1" customWidth="1"/>
    <col min="12558" max="12558" width="6.5703125" style="1" customWidth="1"/>
    <col min="12559" max="12559" width="6.7109375" style="1" customWidth="1"/>
    <col min="12560" max="12563" width="5.5703125" style="1" customWidth="1"/>
    <col min="12564" max="12565" width="7.140625" style="1" customWidth="1"/>
    <col min="12566" max="12800" width="8.7109375" style="1"/>
    <col min="12801" max="12801" width="17.5703125" style="1" customWidth="1"/>
    <col min="12802" max="12802" width="5.85546875" style="1" customWidth="1"/>
    <col min="12803" max="12809" width="6" style="1" customWidth="1"/>
    <col min="12810" max="12813" width="6.42578125" style="1" customWidth="1"/>
    <col min="12814" max="12814" width="6.5703125" style="1" customWidth="1"/>
    <col min="12815" max="12815" width="6.7109375" style="1" customWidth="1"/>
    <col min="12816" max="12819" width="5.5703125" style="1" customWidth="1"/>
    <col min="12820" max="12821" width="7.140625" style="1" customWidth="1"/>
    <col min="12822" max="13056" width="8.7109375" style="1"/>
    <col min="13057" max="13057" width="17.5703125" style="1" customWidth="1"/>
    <col min="13058" max="13058" width="5.85546875" style="1" customWidth="1"/>
    <col min="13059" max="13065" width="6" style="1" customWidth="1"/>
    <col min="13066" max="13069" width="6.42578125" style="1" customWidth="1"/>
    <col min="13070" max="13070" width="6.5703125" style="1" customWidth="1"/>
    <col min="13071" max="13071" width="6.7109375" style="1" customWidth="1"/>
    <col min="13072" max="13075" width="5.5703125" style="1" customWidth="1"/>
    <col min="13076" max="13077" width="7.140625" style="1" customWidth="1"/>
    <col min="13078" max="13312" width="8.7109375" style="1"/>
    <col min="13313" max="13313" width="17.5703125" style="1" customWidth="1"/>
    <col min="13314" max="13314" width="5.85546875" style="1" customWidth="1"/>
    <col min="13315" max="13321" width="6" style="1" customWidth="1"/>
    <col min="13322" max="13325" width="6.42578125" style="1" customWidth="1"/>
    <col min="13326" max="13326" width="6.5703125" style="1" customWidth="1"/>
    <col min="13327" max="13327" width="6.7109375" style="1" customWidth="1"/>
    <col min="13328" max="13331" width="5.5703125" style="1" customWidth="1"/>
    <col min="13332" max="13333" width="7.140625" style="1" customWidth="1"/>
    <col min="13334" max="13568" width="8.7109375" style="1"/>
    <col min="13569" max="13569" width="17.5703125" style="1" customWidth="1"/>
    <col min="13570" max="13570" width="5.85546875" style="1" customWidth="1"/>
    <col min="13571" max="13577" width="6" style="1" customWidth="1"/>
    <col min="13578" max="13581" width="6.42578125" style="1" customWidth="1"/>
    <col min="13582" max="13582" width="6.5703125" style="1" customWidth="1"/>
    <col min="13583" max="13583" width="6.7109375" style="1" customWidth="1"/>
    <col min="13584" max="13587" width="5.5703125" style="1" customWidth="1"/>
    <col min="13588" max="13589" width="7.140625" style="1" customWidth="1"/>
    <col min="13590" max="13824" width="8.7109375" style="1"/>
    <col min="13825" max="13825" width="17.5703125" style="1" customWidth="1"/>
    <col min="13826" max="13826" width="5.85546875" style="1" customWidth="1"/>
    <col min="13827" max="13833" width="6" style="1" customWidth="1"/>
    <col min="13834" max="13837" width="6.42578125" style="1" customWidth="1"/>
    <col min="13838" max="13838" width="6.5703125" style="1" customWidth="1"/>
    <col min="13839" max="13839" width="6.7109375" style="1" customWidth="1"/>
    <col min="13840" max="13843" width="5.5703125" style="1" customWidth="1"/>
    <col min="13844" max="13845" width="7.140625" style="1" customWidth="1"/>
    <col min="13846" max="14080" width="8.7109375" style="1"/>
    <col min="14081" max="14081" width="17.5703125" style="1" customWidth="1"/>
    <col min="14082" max="14082" width="5.85546875" style="1" customWidth="1"/>
    <col min="14083" max="14089" width="6" style="1" customWidth="1"/>
    <col min="14090" max="14093" width="6.42578125" style="1" customWidth="1"/>
    <col min="14094" max="14094" width="6.5703125" style="1" customWidth="1"/>
    <col min="14095" max="14095" width="6.7109375" style="1" customWidth="1"/>
    <col min="14096" max="14099" width="5.5703125" style="1" customWidth="1"/>
    <col min="14100" max="14101" width="7.140625" style="1" customWidth="1"/>
    <col min="14102" max="14336" width="8.7109375" style="1"/>
    <col min="14337" max="14337" width="17.5703125" style="1" customWidth="1"/>
    <col min="14338" max="14338" width="5.85546875" style="1" customWidth="1"/>
    <col min="14339" max="14345" width="6" style="1" customWidth="1"/>
    <col min="14346" max="14349" width="6.42578125" style="1" customWidth="1"/>
    <col min="14350" max="14350" width="6.5703125" style="1" customWidth="1"/>
    <col min="14351" max="14351" width="6.7109375" style="1" customWidth="1"/>
    <col min="14352" max="14355" width="5.5703125" style="1" customWidth="1"/>
    <col min="14356" max="14357" width="7.140625" style="1" customWidth="1"/>
    <col min="14358" max="14592" width="8.7109375" style="1"/>
    <col min="14593" max="14593" width="17.5703125" style="1" customWidth="1"/>
    <col min="14594" max="14594" width="5.85546875" style="1" customWidth="1"/>
    <col min="14595" max="14601" width="6" style="1" customWidth="1"/>
    <col min="14602" max="14605" width="6.42578125" style="1" customWidth="1"/>
    <col min="14606" max="14606" width="6.5703125" style="1" customWidth="1"/>
    <col min="14607" max="14607" width="6.7109375" style="1" customWidth="1"/>
    <col min="14608" max="14611" width="5.5703125" style="1" customWidth="1"/>
    <col min="14612" max="14613" width="7.140625" style="1" customWidth="1"/>
    <col min="14614" max="14848" width="8.7109375" style="1"/>
    <col min="14849" max="14849" width="17.5703125" style="1" customWidth="1"/>
    <col min="14850" max="14850" width="5.85546875" style="1" customWidth="1"/>
    <col min="14851" max="14857" width="6" style="1" customWidth="1"/>
    <col min="14858" max="14861" width="6.42578125" style="1" customWidth="1"/>
    <col min="14862" max="14862" width="6.5703125" style="1" customWidth="1"/>
    <col min="14863" max="14863" width="6.7109375" style="1" customWidth="1"/>
    <col min="14864" max="14867" width="5.5703125" style="1" customWidth="1"/>
    <col min="14868" max="14869" width="7.140625" style="1" customWidth="1"/>
    <col min="14870" max="15104" width="8.7109375" style="1"/>
    <col min="15105" max="15105" width="17.5703125" style="1" customWidth="1"/>
    <col min="15106" max="15106" width="5.85546875" style="1" customWidth="1"/>
    <col min="15107" max="15113" width="6" style="1" customWidth="1"/>
    <col min="15114" max="15117" width="6.42578125" style="1" customWidth="1"/>
    <col min="15118" max="15118" width="6.5703125" style="1" customWidth="1"/>
    <col min="15119" max="15119" width="6.7109375" style="1" customWidth="1"/>
    <col min="15120" max="15123" width="5.5703125" style="1" customWidth="1"/>
    <col min="15124" max="15125" width="7.140625" style="1" customWidth="1"/>
    <col min="15126" max="15360" width="8.7109375" style="1"/>
    <col min="15361" max="15361" width="17.5703125" style="1" customWidth="1"/>
    <col min="15362" max="15362" width="5.85546875" style="1" customWidth="1"/>
    <col min="15363" max="15369" width="6" style="1" customWidth="1"/>
    <col min="15370" max="15373" width="6.42578125" style="1" customWidth="1"/>
    <col min="15374" max="15374" width="6.5703125" style="1" customWidth="1"/>
    <col min="15375" max="15375" width="6.7109375" style="1" customWidth="1"/>
    <col min="15376" max="15379" width="5.5703125" style="1" customWidth="1"/>
    <col min="15380" max="15381" width="7.140625" style="1" customWidth="1"/>
    <col min="15382" max="15616" width="8.7109375" style="1"/>
    <col min="15617" max="15617" width="17.5703125" style="1" customWidth="1"/>
    <col min="15618" max="15618" width="5.85546875" style="1" customWidth="1"/>
    <col min="15619" max="15625" width="6" style="1" customWidth="1"/>
    <col min="15626" max="15629" width="6.42578125" style="1" customWidth="1"/>
    <col min="15630" max="15630" width="6.5703125" style="1" customWidth="1"/>
    <col min="15631" max="15631" width="6.7109375" style="1" customWidth="1"/>
    <col min="15632" max="15635" width="5.5703125" style="1" customWidth="1"/>
    <col min="15636" max="15637" width="7.140625" style="1" customWidth="1"/>
    <col min="15638" max="15872" width="8.7109375" style="1"/>
    <col min="15873" max="15873" width="17.5703125" style="1" customWidth="1"/>
    <col min="15874" max="15874" width="5.85546875" style="1" customWidth="1"/>
    <col min="15875" max="15881" width="6" style="1" customWidth="1"/>
    <col min="15882" max="15885" width="6.42578125" style="1" customWidth="1"/>
    <col min="15886" max="15886" width="6.5703125" style="1" customWidth="1"/>
    <col min="15887" max="15887" width="6.7109375" style="1" customWidth="1"/>
    <col min="15888" max="15891" width="5.5703125" style="1" customWidth="1"/>
    <col min="15892" max="15893" width="7.140625" style="1" customWidth="1"/>
    <col min="15894" max="16128" width="8.7109375" style="1"/>
    <col min="16129" max="16129" width="17.5703125" style="1" customWidth="1"/>
    <col min="16130" max="16130" width="5.85546875" style="1" customWidth="1"/>
    <col min="16131" max="16137" width="6" style="1" customWidth="1"/>
    <col min="16138" max="16141" width="6.42578125" style="1" customWidth="1"/>
    <col min="16142" max="16142" width="6.5703125" style="1" customWidth="1"/>
    <col min="16143" max="16143" width="6.7109375" style="1" customWidth="1"/>
    <col min="16144" max="16147" width="5.5703125" style="1" customWidth="1"/>
    <col min="16148" max="16149" width="7.140625" style="1" customWidth="1"/>
    <col min="16150" max="16384" width="8.7109375" style="1"/>
  </cols>
  <sheetData>
    <row r="1" spans="1:21" ht="42" customHeight="1" x14ac:dyDescent="0.2">
      <c r="A1" s="387" t="s">
        <v>401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ht="14.25" customHeight="1" x14ac:dyDescent="0.3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ht="28.5" customHeight="1" x14ac:dyDescent="0.2">
      <c r="A3" s="390" t="s">
        <v>402</v>
      </c>
      <c r="B3" s="444" t="s">
        <v>403</v>
      </c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  <c r="T3" s="444"/>
      <c r="U3" s="444"/>
    </row>
    <row r="4" spans="1:21" ht="76.5" customHeight="1" x14ac:dyDescent="0.2">
      <c r="A4" s="390"/>
      <c r="B4" s="390" t="s">
        <v>404</v>
      </c>
      <c r="C4" s="390"/>
      <c r="D4" s="390"/>
      <c r="E4" s="390"/>
      <c r="F4" s="390"/>
      <c r="G4" s="390" t="s">
        <v>405</v>
      </c>
      <c r="H4" s="390"/>
      <c r="I4" s="390"/>
      <c r="J4" s="390"/>
      <c r="K4" s="390"/>
      <c r="L4" s="390" t="s">
        <v>406</v>
      </c>
      <c r="M4" s="390"/>
      <c r="N4" s="390"/>
      <c r="O4" s="390"/>
      <c r="P4" s="390"/>
      <c r="Q4" s="390" t="s">
        <v>407</v>
      </c>
      <c r="R4" s="390"/>
      <c r="S4" s="390"/>
      <c r="T4" s="390"/>
      <c r="U4" s="390"/>
    </row>
    <row r="5" spans="1:21" ht="32.25" customHeight="1" x14ac:dyDescent="0.2">
      <c r="A5" s="390"/>
      <c r="B5" s="38">
        <v>2011</v>
      </c>
      <c r="C5" s="38">
        <v>2012</v>
      </c>
      <c r="D5" s="38">
        <v>2013</v>
      </c>
      <c r="E5" s="38">
        <v>2014</v>
      </c>
      <c r="F5" s="38" t="e">
        <f>#REF!</f>
        <v>#REF!</v>
      </c>
      <c r="G5" s="38">
        <v>2011</v>
      </c>
      <c r="H5" s="38">
        <v>2012</v>
      </c>
      <c r="I5" s="38">
        <v>2013</v>
      </c>
      <c r="J5" s="38">
        <v>2014</v>
      </c>
      <c r="K5" s="38" t="e">
        <f>#REF!</f>
        <v>#REF!</v>
      </c>
      <c r="L5" s="38">
        <v>2011</v>
      </c>
      <c r="M5" s="38">
        <v>2012</v>
      </c>
      <c r="N5" s="38">
        <v>2013</v>
      </c>
      <c r="O5" s="38">
        <v>2014</v>
      </c>
      <c r="P5" s="38" t="e">
        <f>#REF!</f>
        <v>#REF!</v>
      </c>
      <c r="Q5" s="38">
        <v>2011</v>
      </c>
      <c r="R5" s="38">
        <v>2012</v>
      </c>
      <c r="S5" s="38">
        <v>2013</v>
      </c>
      <c r="T5" s="38">
        <v>2014</v>
      </c>
      <c r="U5" s="38" t="e">
        <f>#REF!</f>
        <v>#REF!</v>
      </c>
    </row>
    <row r="6" spans="1:21" ht="21.75" customHeight="1" x14ac:dyDescent="0.2">
      <c r="A6" s="230" t="s">
        <v>3</v>
      </c>
      <c r="B6" s="245">
        <v>1</v>
      </c>
      <c r="C6" s="245">
        <v>0</v>
      </c>
      <c r="D6" s="245">
        <v>0</v>
      </c>
      <c r="E6" s="245">
        <v>0</v>
      </c>
      <c r="F6" s="53">
        <v>0</v>
      </c>
      <c r="G6" s="53">
        <v>1</v>
      </c>
      <c r="H6" s="245">
        <v>0</v>
      </c>
      <c r="I6" s="53">
        <v>0</v>
      </c>
      <c r="J6" s="53">
        <v>0</v>
      </c>
      <c r="K6" s="53">
        <v>0</v>
      </c>
      <c r="L6" s="42">
        <v>1</v>
      </c>
      <c r="M6" s="246">
        <v>0</v>
      </c>
      <c r="N6" s="42">
        <v>0</v>
      </c>
      <c r="O6" s="42">
        <v>0</v>
      </c>
      <c r="P6" s="42">
        <v>0</v>
      </c>
      <c r="Q6" s="53">
        <v>1</v>
      </c>
      <c r="R6" s="53">
        <v>0</v>
      </c>
      <c r="S6" s="53">
        <v>0</v>
      </c>
      <c r="T6" s="53">
        <v>0</v>
      </c>
      <c r="U6" s="53">
        <v>0</v>
      </c>
    </row>
    <row r="7" spans="1:21" ht="21.75" customHeight="1" x14ac:dyDescent="0.2">
      <c r="A7" s="230" t="s">
        <v>4</v>
      </c>
      <c r="B7" s="245">
        <v>0</v>
      </c>
      <c r="C7" s="245">
        <v>0</v>
      </c>
      <c r="D7" s="245">
        <v>1</v>
      </c>
      <c r="E7" s="245">
        <v>1</v>
      </c>
      <c r="F7" s="53">
        <v>1</v>
      </c>
      <c r="G7" s="245">
        <v>0</v>
      </c>
      <c r="H7" s="245">
        <v>0</v>
      </c>
      <c r="I7" s="245">
        <v>1</v>
      </c>
      <c r="J7" s="245">
        <v>1</v>
      </c>
      <c r="K7" s="53">
        <v>1</v>
      </c>
      <c r="L7" s="246">
        <v>0</v>
      </c>
      <c r="M7" s="246">
        <v>0</v>
      </c>
      <c r="N7" s="246">
        <v>1</v>
      </c>
      <c r="O7" s="246">
        <v>1</v>
      </c>
      <c r="P7" s="42">
        <v>1</v>
      </c>
      <c r="Q7" s="53">
        <v>0</v>
      </c>
      <c r="R7" s="53">
        <v>0</v>
      </c>
      <c r="S7" s="53">
        <v>1</v>
      </c>
      <c r="T7" s="53">
        <v>1</v>
      </c>
      <c r="U7" s="53">
        <v>1</v>
      </c>
    </row>
    <row r="8" spans="1:21" ht="21.75" customHeight="1" x14ac:dyDescent="0.2">
      <c r="A8" s="230" t="s">
        <v>5</v>
      </c>
      <c r="B8" s="245">
        <v>0</v>
      </c>
      <c r="C8" s="245">
        <v>0</v>
      </c>
      <c r="D8" s="245">
        <v>0</v>
      </c>
      <c r="E8" s="245">
        <v>0</v>
      </c>
      <c r="F8" s="53">
        <v>0</v>
      </c>
      <c r="G8" s="245">
        <v>0</v>
      </c>
      <c r="H8" s="245">
        <v>0</v>
      </c>
      <c r="I8" s="245">
        <v>0</v>
      </c>
      <c r="J8" s="245">
        <v>0</v>
      </c>
      <c r="K8" s="53">
        <v>0</v>
      </c>
      <c r="L8" s="246">
        <v>0</v>
      </c>
      <c r="M8" s="246">
        <v>0</v>
      </c>
      <c r="N8" s="246">
        <v>0</v>
      </c>
      <c r="O8" s="246">
        <v>0</v>
      </c>
      <c r="P8" s="42">
        <v>0</v>
      </c>
      <c r="Q8" s="53">
        <v>0</v>
      </c>
      <c r="R8" s="53">
        <v>0</v>
      </c>
      <c r="S8" s="53">
        <v>0</v>
      </c>
      <c r="T8" s="53">
        <v>0</v>
      </c>
      <c r="U8" s="53">
        <v>0</v>
      </c>
    </row>
    <row r="9" spans="1:21" ht="21.75" customHeight="1" x14ac:dyDescent="0.2">
      <c r="A9" s="230" t="s">
        <v>6</v>
      </c>
      <c r="B9" s="245">
        <v>2</v>
      </c>
      <c r="C9" s="245">
        <v>1</v>
      </c>
      <c r="D9" s="245">
        <v>1</v>
      </c>
      <c r="E9" s="245">
        <v>1</v>
      </c>
      <c r="F9" s="53">
        <v>1</v>
      </c>
      <c r="G9" s="53">
        <v>2</v>
      </c>
      <c r="H9" s="245">
        <v>1</v>
      </c>
      <c r="I9" s="245">
        <v>1</v>
      </c>
      <c r="J9" s="245">
        <v>1</v>
      </c>
      <c r="K9" s="53">
        <v>1</v>
      </c>
      <c r="L9" s="42">
        <v>2</v>
      </c>
      <c r="M9" s="246">
        <v>1</v>
      </c>
      <c r="N9" s="246">
        <v>1</v>
      </c>
      <c r="O9" s="246">
        <v>1</v>
      </c>
      <c r="P9" s="42">
        <v>0</v>
      </c>
      <c r="Q9" s="53">
        <v>1</v>
      </c>
      <c r="R9" s="53">
        <v>1</v>
      </c>
      <c r="S9" s="53">
        <v>1</v>
      </c>
      <c r="T9" s="53">
        <v>1</v>
      </c>
      <c r="U9" s="53">
        <v>0</v>
      </c>
    </row>
    <row r="10" spans="1:21" ht="21.75" customHeight="1" x14ac:dyDescent="0.2">
      <c r="A10" s="230" t="s">
        <v>7</v>
      </c>
      <c r="B10" s="245">
        <v>1</v>
      </c>
      <c r="C10" s="245">
        <v>1</v>
      </c>
      <c r="D10" s="245">
        <v>2</v>
      </c>
      <c r="E10" s="245">
        <v>2</v>
      </c>
      <c r="F10" s="53">
        <v>1</v>
      </c>
      <c r="G10" s="53">
        <v>1</v>
      </c>
      <c r="H10" s="245">
        <v>1</v>
      </c>
      <c r="I10" s="245">
        <v>1</v>
      </c>
      <c r="J10" s="245">
        <v>1</v>
      </c>
      <c r="K10" s="53">
        <v>1</v>
      </c>
      <c r="L10" s="42">
        <v>1</v>
      </c>
      <c r="M10" s="246">
        <v>1</v>
      </c>
      <c r="N10" s="246">
        <v>1</v>
      </c>
      <c r="O10" s="246">
        <v>1</v>
      </c>
      <c r="P10" s="42">
        <v>1</v>
      </c>
      <c r="Q10" s="53">
        <v>1</v>
      </c>
      <c r="R10" s="53">
        <v>1</v>
      </c>
      <c r="S10" s="53">
        <v>1</v>
      </c>
      <c r="T10" s="53">
        <v>1</v>
      </c>
      <c r="U10" s="53">
        <v>1</v>
      </c>
    </row>
    <row r="11" spans="1:21" ht="21.75" customHeight="1" x14ac:dyDescent="0.2">
      <c r="A11" s="230" t="s">
        <v>8</v>
      </c>
      <c r="B11" s="245">
        <v>0</v>
      </c>
      <c r="C11" s="245">
        <v>0</v>
      </c>
      <c r="D11" s="245">
        <v>0</v>
      </c>
      <c r="E11" s="245">
        <v>0</v>
      </c>
      <c r="F11" s="53">
        <v>0</v>
      </c>
      <c r="G11" s="245">
        <v>0</v>
      </c>
      <c r="H11" s="245">
        <v>0</v>
      </c>
      <c r="I11" s="245">
        <v>0</v>
      </c>
      <c r="J11" s="245">
        <v>0</v>
      </c>
      <c r="K11" s="53">
        <v>0</v>
      </c>
      <c r="L11" s="246">
        <v>0</v>
      </c>
      <c r="M11" s="246">
        <v>0</v>
      </c>
      <c r="N11" s="246">
        <v>0</v>
      </c>
      <c r="O11" s="246">
        <v>0</v>
      </c>
      <c r="P11" s="42">
        <v>0</v>
      </c>
      <c r="Q11" s="53">
        <v>0</v>
      </c>
      <c r="R11" s="53">
        <v>0</v>
      </c>
      <c r="S11" s="53">
        <v>0</v>
      </c>
      <c r="T11" s="53">
        <v>0</v>
      </c>
      <c r="U11" s="53">
        <v>0</v>
      </c>
    </row>
    <row r="12" spans="1:21" ht="21.75" customHeight="1" x14ac:dyDescent="0.2">
      <c r="A12" s="230" t="s">
        <v>27</v>
      </c>
      <c r="B12" s="245">
        <v>0</v>
      </c>
      <c r="C12" s="245">
        <v>0</v>
      </c>
      <c r="D12" s="245">
        <v>0</v>
      </c>
      <c r="E12" s="245">
        <v>0</v>
      </c>
      <c r="F12" s="53">
        <v>0</v>
      </c>
      <c r="G12" s="245">
        <v>0</v>
      </c>
      <c r="H12" s="245">
        <v>0</v>
      </c>
      <c r="I12" s="245">
        <v>0</v>
      </c>
      <c r="J12" s="245">
        <v>0</v>
      </c>
      <c r="K12" s="53">
        <v>0</v>
      </c>
      <c r="L12" s="246">
        <v>0</v>
      </c>
      <c r="M12" s="246">
        <v>0</v>
      </c>
      <c r="N12" s="246">
        <v>0</v>
      </c>
      <c r="O12" s="246">
        <v>0</v>
      </c>
      <c r="P12" s="42">
        <v>0</v>
      </c>
      <c r="Q12" s="53">
        <v>0</v>
      </c>
      <c r="R12" s="53">
        <v>0</v>
      </c>
      <c r="S12" s="53">
        <v>0</v>
      </c>
      <c r="T12" s="53">
        <v>0</v>
      </c>
      <c r="U12" s="53">
        <v>0</v>
      </c>
    </row>
    <row r="13" spans="1:21" ht="21.75" customHeight="1" x14ac:dyDescent="0.2">
      <c r="A13" s="230" t="s">
        <v>28</v>
      </c>
      <c r="B13" s="245">
        <v>0</v>
      </c>
      <c r="C13" s="245">
        <v>0</v>
      </c>
      <c r="D13" s="245">
        <v>0</v>
      </c>
      <c r="E13" s="245">
        <v>0</v>
      </c>
      <c r="F13" s="53">
        <v>0</v>
      </c>
      <c r="G13" s="245">
        <v>0</v>
      </c>
      <c r="H13" s="245">
        <v>0</v>
      </c>
      <c r="I13" s="245">
        <v>0</v>
      </c>
      <c r="J13" s="245">
        <v>0</v>
      </c>
      <c r="K13" s="53">
        <v>0</v>
      </c>
      <c r="L13" s="246">
        <v>0</v>
      </c>
      <c r="M13" s="246">
        <v>0</v>
      </c>
      <c r="N13" s="246">
        <v>0</v>
      </c>
      <c r="O13" s="246">
        <v>0</v>
      </c>
      <c r="P13" s="42">
        <v>0</v>
      </c>
      <c r="Q13" s="53">
        <v>0</v>
      </c>
      <c r="R13" s="53">
        <v>0</v>
      </c>
      <c r="S13" s="53">
        <v>0</v>
      </c>
      <c r="T13" s="53">
        <v>0</v>
      </c>
      <c r="U13" s="53">
        <v>0</v>
      </c>
    </row>
    <row r="14" spans="1:21" ht="21.75" customHeight="1" x14ac:dyDescent="0.2">
      <c r="A14" s="230" t="s">
        <v>9</v>
      </c>
      <c r="B14" s="245">
        <v>0.5</v>
      </c>
      <c r="C14" s="245">
        <v>0.5</v>
      </c>
      <c r="D14" s="245">
        <v>0.5</v>
      </c>
      <c r="E14" s="245">
        <v>0.5</v>
      </c>
      <c r="F14" s="53">
        <v>0.5</v>
      </c>
      <c r="G14" s="53">
        <v>0</v>
      </c>
      <c r="H14" s="245">
        <v>0</v>
      </c>
      <c r="I14" s="245">
        <v>0</v>
      </c>
      <c r="J14" s="245">
        <v>0</v>
      </c>
      <c r="K14" s="53">
        <v>0</v>
      </c>
      <c r="L14" s="42">
        <v>0</v>
      </c>
      <c r="M14" s="246">
        <v>0</v>
      </c>
      <c r="N14" s="246">
        <v>0</v>
      </c>
      <c r="O14" s="246">
        <v>0</v>
      </c>
      <c r="P14" s="42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</row>
    <row r="15" spans="1:21" ht="21.75" customHeight="1" x14ac:dyDescent="0.2">
      <c r="A15" s="230" t="s">
        <v>10</v>
      </c>
      <c r="B15" s="245">
        <v>0</v>
      </c>
      <c r="C15" s="245">
        <v>0</v>
      </c>
      <c r="D15" s="245">
        <v>0</v>
      </c>
      <c r="E15" s="245">
        <v>0</v>
      </c>
      <c r="F15" s="53">
        <v>0</v>
      </c>
      <c r="G15" s="245">
        <v>0</v>
      </c>
      <c r="H15" s="245">
        <v>0</v>
      </c>
      <c r="I15" s="245">
        <v>0</v>
      </c>
      <c r="J15" s="245">
        <v>0</v>
      </c>
      <c r="K15" s="53">
        <v>0</v>
      </c>
      <c r="L15" s="246">
        <v>0</v>
      </c>
      <c r="M15" s="246">
        <v>0</v>
      </c>
      <c r="N15" s="246">
        <v>0</v>
      </c>
      <c r="O15" s="246">
        <v>0</v>
      </c>
      <c r="P15" s="42">
        <v>0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</row>
    <row r="16" spans="1:21" ht="26.45" customHeight="1" x14ac:dyDescent="0.2">
      <c r="A16" s="19" t="s">
        <v>408</v>
      </c>
      <c r="B16" s="245">
        <v>0</v>
      </c>
      <c r="C16" s="245">
        <v>0</v>
      </c>
      <c r="D16" s="245">
        <v>0</v>
      </c>
      <c r="E16" s="245">
        <v>1</v>
      </c>
      <c r="F16" s="53">
        <v>1</v>
      </c>
      <c r="G16" s="245">
        <v>0</v>
      </c>
      <c r="H16" s="245">
        <v>0</v>
      </c>
      <c r="I16" s="245">
        <v>0</v>
      </c>
      <c r="J16" s="245">
        <v>1</v>
      </c>
      <c r="K16" s="53">
        <v>1</v>
      </c>
      <c r="L16" s="246">
        <v>0</v>
      </c>
      <c r="M16" s="246">
        <v>0</v>
      </c>
      <c r="N16" s="246">
        <v>0</v>
      </c>
      <c r="O16" s="246">
        <v>0</v>
      </c>
      <c r="P16" s="42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</row>
    <row r="17" spans="1:21" ht="24" customHeight="1" x14ac:dyDescent="0.2">
      <c r="A17" s="232" t="s">
        <v>380</v>
      </c>
      <c r="B17" s="53">
        <v>4.5</v>
      </c>
      <c r="C17" s="53">
        <v>2.5</v>
      </c>
      <c r="D17" s="53">
        <v>4.5</v>
      </c>
      <c r="E17" s="53">
        <v>5.5</v>
      </c>
      <c r="F17" s="53">
        <v>4.5</v>
      </c>
      <c r="G17" s="53">
        <v>4</v>
      </c>
      <c r="H17" s="53">
        <v>2</v>
      </c>
      <c r="I17" s="53">
        <v>3</v>
      </c>
      <c r="J17" s="53">
        <v>4</v>
      </c>
      <c r="K17" s="53">
        <v>4</v>
      </c>
      <c r="L17" s="42">
        <v>4</v>
      </c>
      <c r="M17" s="42">
        <v>2</v>
      </c>
      <c r="N17" s="42">
        <v>3</v>
      </c>
      <c r="O17" s="42">
        <v>3</v>
      </c>
      <c r="P17" s="42">
        <v>2</v>
      </c>
      <c r="Q17" s="53">
        <v>1</v>
      </c>
      <c r="R17" s="53">
        <v>1</v>
      </c>
      <c r="S17" s="53">
        <v>1</v>
      </c>
      <c r="T17" s="53">
        <v>1</v>
      </c>
      <c r="U17" s="53">
        <v>2</v>
      </c>
    </row>
    <row r="18" spans="1:21" ht="24" customHeight="1" x14ac:dyDescent="0.2">
      <c r="A18" s="233" t="s">
        <v>409</v>
      </c>
      <c r="B18" s="53">
        <v>26.25</v>
      </c>
      <c r="C18" s="53">
        <v>26.25</v>
      </c>
      <c r="D18" s="53">
        <v>27.25</v>
      </c>
      <c r="E18" s="53">
        <v>26.25</v>
      </c>
      <c r="F18" s="53">
        <v>27.25</v>
      </c>
      <c r="G18" s="53">
        <v>26.25</v>
      </c>
      <c r="H18" s="53">
        <v>26.25</v>
      </c>
      <c r="I18" s="53">
        <v>27.25</v>
      </c>
      <c r="J18" s="53">
        <v>26.25</v>
      </c>
      <c r="K18" s="53">
        <v>27.25</v>
      </c>
      <c r="L18" s="42">
        <v>18</v>
      </c>
      <c r="M18" s="42">
        <v>17</v>
      </c>
      <c r="N18" s="42">
        <v>18</v>
      </c>
      <c r="O18" s="42">
        <v>18</v>
      </c>
      <c r="P18" s="42">
        <v>19</v>
      </c>
      <c r="Q18" s="53">
        <v>1.4583333333333333</v>
      </c>
      <c r="R18" s="53">
        <v>1.5441176470588236</v>
      </c>
      <c r="S18" s="53">
        <v>1.5138888888888888</v>
      </c>
      <c r="T18" s="53">
        <v>1.5138888888888888</v>
      </c>
      <c r="U18" s="53">
        <v>1.4342105263157894</v>
      </c>
    </row>
    <row r="19" spans="1:21" ht="30.6" customHeight="1" x14ac:dyDescent="0.2">
      <c r="A19" s="232" t="s">
        <v>112</v>
      </c>
      <c r="B19" s="53">
        <v>30.75</v>
      </c>
      <c r="C19" s="53">
        <v>28.75</v>
      </c>
      <c r="D19" s="53">
        <v>31.75</v>
      </c>
      <c r="E19" s="53">
        <v>31.75</v>
      </c>
      <c r="F19" s="53">
        <v>31.75</v>
      </c>
      <c r="G19" s="53">
        <v>30.25</v>
      </c>
      <c r="H19" s="53">
        <v>28.25</v>
      </c>
      <c r="I19" s="53">
        <v>30.25</v>
      </c>
      <c r="J19" s="53">
        <v>30.25</v>
      </c>
      <c r="K19" s="53">
        <v>31.25</v>
      </c>
      <c r="L19" s="42">
        <v>22</v>
      </c>
      <c r="M19" s="42">
        <v>19</v>
      </c>
      <c r="N19" s="42">
        <v>21</v>
      </c>
      <c r="O19" s="42">
        <v>21</v>
      </c>
      <c r="P19" s="42">
        <v>21</v>
      </c>
      <c r="Q19" s="53">
        <v>1.375</v>
      </c>
      <c r="R19" s="53">
        <v>1.486842105263158</v>
      </c>
      <c r="S19" s="53">
        <v>1.4404761904761905</v>
      </c>
      <c r="T19" s="53">
        <v>1.4404761904761905</v>
      </c>
      <c r="U19" s="53">
        <v>1.4880952380952381</v>
      </c>
    </row>
    <row r="20" spans="1:21" ht="24" customHeight="1" x14ac:dyDescent="0.2">
      <c r="A20" s="232" t="s">
        <v>370</v>
      </c>
      <c r="B20" s="18" t="s">
        <v>130</v>
      </c>
      <c r="C20" s="18" t="s">
        <v>130</v>
      </c>
      <c r="D20" s="18" t="s">
        <v>130</v>
      </c>
      <c r="E20" s="18" t="s">
        <v>130</v>
      </c>
      <c r="F20" s="18"/>
      <c r="G20" s="18" t="s">
        <v>130</v>
      </c>
      <c r="H20" s="18" t="s">
        <v>130</v>
      </c>
      <c r="I20" s="18" t="s">
        <v>130</v>
      </c>
      <c r="J20" s="18" t="s">
        <v>130</v>
      </c>
      <c r="K20" s="18"/>
      <c r="L20" s="18">
        <v>18828</v>
      </c>
      <c r="M20" s="42">
        <v>17877</v>
      </c>
      <c r="N20" s="42">
        <v>16656</v>
      </c>
      <c r="O20" s="42">
        <v>16342</v>
      </c>
      <c r="P20" s="42"/>
      <c r="Q20" s="18">
        <v>1.68</v>
      </c>
      <c r="R20" s="53">
        <v>1.71</v>
      </c>
      <c r="S20" s="53">
        <v>1.66</v>
      </c>
      <c r="T20" s="53">
        <v>1.57</v>
      </c>
      <c r="U20" s="43"/>
    </row>
    <row r="21" spans="1:21" ht="24" customHeight="1" x14ac:dyDescent="0.2">
      <c r="A21" s="232" t="s">
        <v>371</v>
      </c>
      <c r="B21" s="18" t="s">
        <v>130</v>
      </c>
      <c r="C21" s="18" t="s">
        <v>130</v>
      </c>
      <c r="D21" s="18" t="s">
        <v>130</v>
      </c>
      <c r="E21" s="18" t="s">
        <v>130</v>
      </c>
      <c r="F21" s="18"/>
      <c r="G21" s="18" t="s">
        <v>130</v>
      </c>
      <c r="H21" s="18" t="s">
        <v>130</v>
      </c>
      <c r="I21" s="18" t="s">
        <v>130</v>
      </c>
      <c r="J21" s="18" t="s">
        <v>130</v>
      </c>
      <c r="K21" s="18"/>
      <c r="L21" s="18">
        <v>2595</v>
      </c>
      <c r="M21" s="18">
        <v>2395</v>
      </c>
      <c r="N21" s="18">
        <v>2249</v>
      </c>
      <c r="O21" s="18">
        <v>2172</v>
      </c>
      <c r="P21" s="18"/>
      <c r="Q21" s="18">
        <v>1.86</v>
      </c>
      <c r="R21" s="53">
        <v>1.92</v>
      </c>
      <c r="S21" s="53">
        <v>1.94</v>
      </c>
      <c r="T21" s="43">
        <v>1.85</v>
      </c>
      <c r="U21" s="43"/>
    </row>
    <row r="22" spans="1:21" ht="21" customHeight="1" x14ac:dyDescent="0.25">
      <c r="A22" s="243" t="s">
        <v>117</v>
      </c>
    </row>
  </sheetData>
  <sheetProtection selectLockedCells="1" selectUnlockedCells="1"/>
  <mergeCells count="8">
    <mergeCell ref="A1:U1"/>
    <mergeCell ref="A2:U2"/>
    <mergeCell ref="A3:A5"/>
    <mergeCell ref="B3:U3"/>
    <mergeCell ref="B4:F4"/>
    <mergeCell ref="G4:K4"/>
    <mergeCell ref="L4:P4"/>
    <mergeCell ref="Q4:U4"/>
  </mergeCells>
  <pageMargins left="0.59055118110236227" right="0.39370078740157483" top="0.59055118110236227" bottom="0.39370078740157483" header="0.51181102362204722" footer="0.51181102362204722"/>
  <pageSetup paperSize="9" scale="88" firstPageNumber="0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F0EB"/>
    <pageSetUpPr fitToPage="1"/>
  </sheetPr>
  <dimension ref="A1:U22"/>
  <sheetViews>
    <sheetView view="pageBreakPreview" zoomScale="70" zoomScaleNormal="100" zoomScaleSheetLayoutView="70" workbookViewId="0">
      <pane xSplit="1" ySplit="5" topLeftCell="B6" activePane="bottomRight" state="frozen"/>
      <selection activeCell="V26" sqref="V26"/>
      <selection pane="topRight" activeCell="V26" sqref="V26"/>
      <selection pane="bottomLeft" activeCell="V26" sqref="V26"/>
      <selection pane="bottomRight" activeCell="E19" sqref="E19"/>
    </sheetView>
  </sheetViews>
  <sheetFormatPr defaultRowHeight="12.75" x14ac:dyDescent="0.2"/>
  <cols>
    <col min="1" max="1" width="23.7109375" style="1" customWidth="1"/>
    <col min="2" max="11" width="7.42578125" style="1" customWidth="1"/>
    <col min="12" max="13" width="6.85546875" style="1" customWidth="1"/>
    <col min="14" max="14" width="7.140625" style="1" customWidth="1"/>
    <col min="15" max="15" width="6.7109375" style="1" customWidth="1"/>
    <col min="16" max="19" width="5.5703125" style="1" customWidth="1"/>
    <col min="20" max="20" width="5.42578125" style="1" customWidth="1"/>
    <col min="21" max="21" width="5.85546875" style="1" customWidth="1"/>
    <col min="22" max="256" width="8.7109375" style="1"/>
    <col min="257" max="257" width="17.5703125" style="1" customWidth="1"/>
    <col min="258" max="259" width="7.140625" style="1" customWidth="1"/>
    <col min="260" max="265" width="7" style="1" customWidth="1"/>
    <col min="266" max="267" width="7.42578125" style="1" customWidth="1"/>
    <col min="268" max="268" width="6.5703125" style="1" customWidth="1"/>
    <col min="269" max="269" width="6.42578125" style="1" customWidth="1"/>
    <col min="270" max="271" width="6.5703125" style="1" customWidth="1"/>
    <col min="272" max="275" width="5.5703125" style="1" customWidth="1"/>
    <col min="276" max="276" width="5.42578125" style="1" customWidth="1"/>
    <col min="277" max="277" width="5.85546875" style="1" customWidth="1"/>
    <col min="278" max="512" width="8.7109375" style="1"/>
    <col min="513" max="513" width="17.5703125" style="1" customWidth="1"/>
    <col min="514" max="515" width="7.140625" style="1" customWidth="1"/>
    <col min="516" max="521" width="7" style="1" customWidth="1"/>
    <col min="522" max="523" width="7.42578125" style="1" customWidth="1"/>
    <col min="524" max="524" width="6.5703125" style="1" customWidth="1"/>
    <col min="525" max="525" width="6.42578125" style="1" customWidth="1"/>
    <col min="526" max="527" width="6.5703125" style="1" customWidth="1"/>
    <col min="528" max="531" width="5.5703125" style="1" customWidth="1"/>
    <col min="532" max="532" width="5.42578125" style="1" customWidth="1"/>
    <col min="533" max="533" width="5.85546875" style="1" customWidth="1"/>
    <col min="534" max="768" width="8.7109375" style="1"/>
    <col min="769" max="769" width="17.5703125" style="1" customWidth="1"/>
    <col min="770" max="771" width="7.140625" style="1" customWidth="1"/>
    <col min="772" max="777" width="7" style="1" customWidth="1"/>
    <col min="778" max="779" width="7.42578125" style="1" customWidth="1"/>
    <col min="780" max="780" width="6.5703125" style="1" customWidth="1"/>
    <col min="781" max="781" width="6.42578125" style="1" customWidth="1"/>
    <col min="782" max="783" width="6.5703125" style="1" customWidth="1"/>
    <col min="784" max="787" width="5.5703125" style="1" customWidth="1"/>
    <col min="788" max="788" width="5.42578125" style="1" customWidth="1"/>
    <col min="789" max="789" width="5.85546875" style="1" customWidth="1"/>
    <col min="790" max="1024" width="8.7109375" style="1"/>
    <col min="1025" max="1025" width="17.5703125" style="1" customWidth="1"/>
    <col min="1026" max="1027" width="7.140625" style="1" customWidth="1"/>
    <col min="1028" max="1033" width="7" style="1" customWidth="1"/>
    <col min="1034" max="1035" width="7.42578125" style="1" customWidth="1"/>
    <col min="1036" max="1036" width="6.5703125" style="1" customWidth="1"/>
    <col min="1037" max="1037" width="6.42578125" style="1" customWidth="1"/>
    <col min="1038" max="1039" width="6.5703125" style="1" customWidth="1"/>
    <col min="1040" max="1043" width="5.5703125" style="1" customWidth="1"/>
    <col min="1044" max="1044" width="5.42578125" style="1" customWidth="1"/>
    <col min="1045" max="1045" width="5.85546875" style="1" customWidth="1"/>
    <col min="1046" max="1280" width="8.7109375" style="1"/>
    <col min="1281" max="1281" width="17.5703125" style="1" customWidth="1"/>
    <col min="1282" max="1283" width="7.140625" style="1" customWidth="1"/>
    <col min="1284" max="1289" width="7" style="1" customWidth="1"/>
    <col min="1290" max="1291" width="7.42578125" style="1" customWidth="1"/>
    <col min="1292" max="1292" width="6.5703125" style="1" customWidth="1"/>
    <col min="1293" max="1293" width="6.42578125" style="1" customWidth="1"/>
    <col min="1294" max="1295" width="6.5703125" style="1" customWidth="1"/>
    <col min="1296" max="1299" width="5.5703125" style="1" customWidth="1"/>
    <col min="1300" max="1300" width="5.42578125" style="1" customWidth="1"/>
    <col min="1301" max="1301" width="5.85546875" style="1" customWidth="1"/>
    <col min="1302" max="1536" width="8.7109375" style="1"/>
    <col min="1537" max="1537" width="17.5703125" style="1" customWidth="1"/>
    <col min="1538" max="1539" width="7.140625" style="1" customWidth="1"/>
    <col min="1540" max="1545" width="7" style="1" customWidth="1"/>
    <col min="1546" max="1547" width="7.42578125" style="1" customWidth="1"/>
    <col min="1548" max="1548" width="6.5703125" style="1" customWidth="1"/>
    <col min="1549" max="1549" width="6.42578125" style="1" customWidth="1"/>
    <col min="1550" max="1551" width="6.5703125" style="1" customWidth="1"/>
    <col min="1552" max="1555" width="5.5703125" style="1" customWidth="1"/>
    <col min="1556" max="1556" width="5.42578125" style="1" customWidth="1"/>
    <col min="1557" max="1557" width="5.85546875" style="1" customWidth="1"/>
    <col min="1558" max="1792" width="8.7109375" style="1"/>
    <col min="1793" max="1793" width="17.5703125" style="1" customWidth="1"/>
    <col min="1794" max="1795" width="7.140625" style="1" customWidth="1"/>
    <col min="1796" max="1801" width="7" style="1" customWidth="1"/>
    <col min="1802" max="1803" width="7.42578125" style="1" customWidth="1"/>
    <col min="1804" max="1804" width="6.5703125" style="1" customWidth="1"/>
    <col min="1805" max="1805" width="6.42578125" style="1" customWidth="1"/>
    <col min="1806" max="1807" width="6.5703125" style="1" customWidth="1"/>
    <col min="1808" max="1811" width="5.5703125" style="1" customWidth="1"/>
    <col min="1812" max="1812" width="5.42578125" style="1" customWidth="1"/>
    <col min="1813" max="1813" width="5.85546875" style="1" customWidth="1"/>
    <col min="1814" max="2048" width="8.7109375" style="1"/>
    <col min="2049" max="2049" width="17.5703125" style="1" customWidth="1"/>
    <col min="2050" max="2051" width="7.140625" style="1" customWidth="1"/>
    <col min="2052" max="2057" width="7" style="1" customWidth="1"/>
    <col min="2058" max="2059" width="7.42578125" style="1" customWidth="1"/>
    <col min="2060" max="2060" width="6.5703125" style="1" customWidth="1"/>
    <col min="2061" max="2061" width="6.42578125" style="1" customWidth="1"/>
    <col min="2062" max="2063" width="6.5703125" style="1" customWidth="1"/>
    <col min="2064" max="2067" width="5.5703125" style="1" customWidth="1"/>
    <col min="2068" max="2068" width="5.42578125" style="1" customWidth="1"/>
    <col min="2069" max="2069" width="5.85546875" style="1" customWidth="1"/>
    <col min="2070" max="2304" width="8.7109375" style="1"/>
    <col min="2305" max="2305" width="17.5703125" style="1" customWidth="1"/>
    <col min="2306" max="2307" width="7.140625" style="1" customWidth="1"/>
    <col min="2308" max="2313" width="7" style="1" customWidth="1"/>
    <col min="2314" max="2315" width="7.42578125" style="1" customWidth="1"/>
    <col min="2316" max="2316" width="6.5703125" style="1" customWidth="1"/>
    <col min="2317" max="2317" width="6.42578125" style="1" customWidth="1"/>
    <col min="2318" max="2319" width="6.5703125" style="1" customWidth="1"/>
    <col min="2320" max="2323" width="5.5703125" style="1" customWidth="1"/>
    <col min="2324" max="2324" width="5.42578125" style="1" customWidth="1"/>
    <col min="2325" max="2325" width="5.85546875" style="1" customWidth="1"/>
    <col min="2326" max="2560" width="8.7109375" style="1"/>
    <col min="2561" max="2561" width="17.5703125" style="1" customWidth="1"/>
    <col min="2562" max="2563" width="7.140625" style="1" customWidth="1"/>
    <col min="2564" max="2569" width="7" style="1" customWidth="1"/>
    <col min="2570" max="2571" width="7.42578125" style="1" customWidth="1"/>
    <col min="2572" max="2572" width="6.5703125" style="1" customWidth="1"/>
    <col min="2573" max="2573" width="6.42578125" style="1" customWidth="1"/>
    <col min="2574" max="2575" width="6.5703125" style="1" customWidth="1"/>
    <col min="2576" max="2579" width="5.5703125" style="1" customWidth="1"/>
    <col min="2580" max="2580" width="5.42578125" style="1" customWidth="1"/>
    <col min="2581" max="2581" width="5.85546875" style="1" customWidth="1"/>
    <col min="2582" max="2816" width="8.7109375" style="1"/>
    <col min="2817" max="2817" width="17.5703125" style="1" customWidth="1"/>
    <col min="2818" max="2819" width="7.140625" style="1" customWidth="1"/>
    <col min="2820" max="2825" width="7" style="1" customWidth="1"/>
    <col min="2826" max="2827" width="7.42578125" style="1" customWidth="1"/>
    <col min="2828" max="2828" width="6.5703125" style="1" customWidth="1"/>
    <col min="2829" max="2829" width="6.42578125" style="1" customWidth="1"/>
    <col min="2830" max="2831" width="6.5703125" style="1" customWidth="1"/>
    <col min="2832" max="2835" width="5.5703125" style="1" customWidth="1"/>
    <col min="2836" max="2836" width="5.42578125" style="1" customWidth="1"/>
    <col min="2837" max="2837" width="5.85546875" style="1" customWidth="1"/>
    <col min="2838" max="3072" width="8.7109375" style="1"/>
    <col min="3073" max="3073" width="17.5703125" style="1" customWidth="1"/>
    <col min="3074" max="3075" width="7.140625" style="1" customWidth="1"/>
    <col min="3076" max="3081" width="7" style="1" customWidth="1"/>
    <col min="3082" max="3083" width="7.42578125" style="1" customWidth="1"/>
    <col min="3084" max="3084" width="6.5703125" style="1" customWidth="1"/>
    <col min="3085" max="3085" width="6.42578125" style="1" customWidth="1"/>
    <col min="3086" max="3087" width="6.5703125" style="1" customWidth="1"/>
    <col min="3088" max="3091" width="5.5703125" style="1" customWidth="1"/>
    <col min="3092" max="3092" width="5.42578125" style="1" customWidth="1"/>
    <col min="3093" max="3093" width="5.85546875" style="1" customWidth="1"/>
    <col min="3094" max="3328" width="8.7109375" style="1"/>
    <col min="3329" max="3329" width="17.5703125" style="1" customWidth="1"/>
    <col min="3330" max="3331" width="7.140625" style="1" customWidth="1"/>
    <col min="3332" max="3337" width="7" style="1" customWidth="1"/>
    <col min="3338" max="3339" width="7.42578125" style="1" customWidth="1"/>
    <col min="3340" max="3340" width="6.5703125" style="1" customWidth="1"/>
    <col min="3341" max="3341" width="6.42578125" style="1" customWidth="1"/>
    <col min="3342" max="3343" width="6.5703125" style="1" customWidth="1"/>
    <col min="3344" max="3347" width="5.5703125" style="1" customWidth="1"/>
    <col min="3348" max="3348" width="5.42578125" style="1" customWidth="1"/>
    <col min="3349" max="3349" width="5.85546875" style="1" customWidth="1"/>
    <col min="3350" max="3584" width="8.7109375" style="1"/>
    <col min="3585" max="3585" width="17.5703125" style="1" customWidth="1"/>
    <col min="3586" max="3587" width="7.140625" style="1" customWidth="1"/>
    <col min="3588" max="3593" width="7" style="1" customWidth="1"/>
    <col min="3594" max="3595" width="7.42578125" style="1" customWidth="1"/>
    <col min="3596" max="3596" width="6.5703125" style="1" customWidth="1"/>
    <col min="3597" max="3597" width="6.42578125" style="1" customWidth="1"/>
    <col min="3598" max="3599" width="6.5703125" style="1" customWidth="1"/>
    <col min="3600" max="3603" width="5.5703125" style="1" customWidth="1"/>
    <col min="3604" max="3604" width="5.42578125" style="1" customWidth="1"/>
    <col min="3605" max="3605" width="5.85546875" style="1" customWidth="1"/>
    <col min="3606" max="3840" width="8.7109375" style="1"/>
    <col min="3841" max="3841" width="17.5703125" style="1" customWidth="1"/>
    <col min="3842" max="3843" width="7.140625" style="1" customWidth="1"/>
    <col min="3844" max="3849" width="7" style="1" customWidth="1"/>
    <col min="3850" max="3851" width="7.42578125" style="1" customWidth="1"/>
    <col min="3852" max="3852" width="6.5703125" style="1" customWidth="1"/>
    <col min="3853" max="3853" width="6.42578125" style="1" customWidth="1"/>
    <col min="3854" max="3855" width="6.5703125" style="1" customWidth="1"/>
    <col min="3856" max="3859" width="5.5703125" style="1" customWidth="1"/>
    <col min="3860" max="3860" width="5.42578125" style="1" customWidth="1"/>
    <col min="3861" max="3861" width="5.85546875" style="1" customWidth="1"/>
    <col min="3862" max="4096" width="8.7109375" style="1"/>
    <col min="4097" max="4097" width="17.5703125" style="1" customWidth="1"/>
    <col min="4098" max="4099" width="7.140625" style="1" customWidth="1"/>
    <col min="4100" max="4105" width="7" style="1" customWidth="1"/>
    <col min="4106" max="4107" width="7.42578125" style="1" customWidth="1"/>
    <col min="4108" max="4108" width="6.5703125" style="1" customWidth="1"/>
    <col min="4109" max="4109" width="6.42578125" style="1" customWidth="1"/>
    <col min="4110" max="4111" width="6.5703125" style="1" customWidth="1"/>
    <col min="4112" max="4115" width="5.5703125" style="1" customWidth="1"/>
    <col min="4116" max="4116" width="5.42578125" style="1" customWidth="1"/>
    <col min="4117" max="4117" width="5.85546875" style="1" customWidth="1"/>
    <col min="4118" max="4352" width="8.7109375" style="1"/>
    <col min="4353" max="4353" width="17.5703125" style="1" customWidth="1"/>
    <col min="4354" max="4355" width="7.140625" style="1" customWidth="1"/>
    <col min="4356" max="4361" width="7" style="1" customWidth="1"/>
    <col min="4362" max="4363" width="7.42578125" style="1" customWidth="1"/>
    <col min="4364" max="4364" width="6.5703125" style="1" customWidth="1"/>
    <col min="4365" max="4365" width="6.42578125" style="1" customWidth="1"/>
    <col min="4366" max="4367" width="6.5703125" style="1" customWidth="1"/>
    <col min="4368" max="4371" width="5.5703125" style="1" customWidth="1"/>
    <col min="4372" max="4372" width="5.42578125" style="1" customWidth="1"/>
    <col min="4373" max="4373" width="5.85546875" style="1" customWidth="1"/>
    <col min="4374" max="4608" width="8.7109375" style="1"/>
    <col min="4609" max="4609" width="17.5703125" style="1" customWidth="1"/>
    <col min="4610" max="4611" width="7.140625" style="1" customWidth="1"/>
    <col min="4612" max="4617" width="7" style="1" customWidth="1"/>
    <col min="4618" max="4619" width="7.42578125" style="1" customWidth="1"/>
    <col min="4620" max="4620" width="6.5703125" style="1" customWidth="1"/>
    <col min="4621" max="4621" width="6.42578125" style="1" customWidth="1"/>
    <col min="4622" max="4623" width="6.5703125" style="1" customWidth="1"/>
    <col min="4624" max="4627" width="5.5703125" style="1" customWidth="1"/>
    <col min="4628" max="4628" width="5.42578125" style="1" customWidth="1"/>
    <col min="4629" max="4629" width="5.85546875" style="1" customWidth="1"/>
    <col min="4630" max="4864" width="8.7109375" style="1"/>
    <col min="4865" max="4865" width="17.5703125" style="1" customWidth="1"/>
    <col min="4866" max="4867" width="7.140625" style="1" customWidth="1"/>
    <col min="4868" max="4873" width="7" style="1" customWidth="1"/>
    <col min="4874" max="4875" width="7.42578125" style="1" customWidth="1"/>
    <col min="4876" max="4876" width="6.5703125" style="1" customWidth="1"/>
    <col min="4877" max="4877" width="6.42578125" style="1" customWidth="1"/>
    <col min="4878" max="4879" width="6.5703125" style="1" customWidth="1"/>
    <col min="4880" max="4883" width="5.5703125" style="1" customWidth="1"/>
    <col min="4884" max="4884" width="5.42578125" style="1" customWidth="1"/>
    <col min="4885" max="4885" width="5.85546875" style="1" customWidth="1"/>
    <col min="4886" max="5120" width="8.7109375" style="1"/>
    <col min="5121" max="5121" width="17.5703125" style="1" customWidth="1"/>
    <col min="5122" max="5123" width="7.140625" style="1" customWidth="1"/>
    <col min="5124" max="5129" width="7" style="1" customWidth="1"/>
    <col min="5130" max="5131" width="7.42578125" style="1" customWidth="1"/>
    <col min="5132" max="5132" width="6.5703125" style="1" customWidth="1"/>
    <col min="5133" max="5133" width="6.42578125" style="1" customWidth="1"/>
    <col min="5134" max="5135" width="6.5703125" style="1" customWidth="1"/>
    <col min="5136" max="5139" width="5.5703125" style="1" customWidth="1"/>
    <col min="5140" max="5140" width="5.42578125" style="1" customWidth="1"/>
    <col min="5141" max="5141" width="5.85546875" style="1" customWidth="1"/>
    <col min="5142" max="5376" width="8.7109375" style="1"/>
    <col min="5377" max="5377" width="17.5703125" style="1" customWidth="1"/>
    <col min="5378" max="5379" width="7.140625" style="1" customWidth="1"/>
    <col min="5380" max="5385" width="7" style="1" customWidth="1"/>
    <col min="5386" max="5387" width="7.42578125" style="1" customWidth="1"/>
    <col min="5388" max="5388" width="6.5703125" style="1" customWidth="1"/>
    <col min="5389" max="5389" width="6.42578125" style="1" customWidth="1"/>
    <col min="5390" max="5391" width="6.5703125" style="1" customWidth="1"/>
    <col min="5392" max="5395" width="5.5703125" style="1" customWidth="1"/>
    <col min="5396" max="5396" width="5.42578125" style="1" customWidth="1"/>
    <col min="5397" max="5397" width="5.85546875" style="1" customWidth="1"/>
    <col min="5398" max="5632" width="8.7109375" style="1"/>
    <col min="5633" max="5633" width="17.5703125" style="1" customWidth="1"/>
    <col min="5634" max="5635" width="7.140625" style="1" customWidth="1"/>
    <col min="5636" max="5641" width="7" style="1" customWidth="1"/>
    <col min="5642" max="5643" width="7.42578125" style="1" customWidth="1"/>
    <col min="5644" max="5644" width="6.5703125" style="1" customWidth="1"/>
    <col min="5645" max="5645" width="6.42578125" style="1" customWidth="1"/>
    <col min="5646" max="5647" width="6.5703125" style="1" customWidth="1"/>
    <col min="5648" max="5651" width="5.5703125" style="1" customWidth="1"/>
    <col min="5652" max="5652" width="5.42578125" style="1" customWidth="1"/>
    <col min="5653" max="5653" width="5.85546875" style="1" customWidth="1"/>
    <col min="5654" max="5888" width="8.7109375" style="1"/>
    <col min="5889" max="5889" width="17.5703125" style="1" customWidth="1"/>
    <col min="5890" max="5891" width="7.140625" style="1" customWidth="1"/>
    <col min="5892" max="5897" width="7" style="1" customWidth="1"/>
    <col min="5898" max="5899" width="7.42578125" style="1" customWidth="1"/>
    <col min="5900" max="5900" width="6.5703125" style="1" customWidth="1"/>
    <col min="5901" max="5901" width="6.42578125" style="1" customWidth="1"/>
    <col min="5902" max="5903" width="6.5703125" style="1" customWidth="1"/>
    <col min="5904" max="5907" width="5.5703125" style="1" customWidth="1"/>
    <col min="5908" max="5908" width="5.42578125" style="1" customWidth="1"/>
    <col min="5909" max="5909" width="5.85546875" style="1" customWidth="1"/>
    <col min="5910" max="6144" width="8.7109375" style="1"/>
    <col min="6145" max="6145" width="17.5703125" style="1" customWidth="1"/>
    <col min="6146" max="6147" width="7.140625" style="1" customWidth="1"/>
    <col min="6148" max="6153" width="7" style="1" customWidth="1"/>
    <col min="6154" max="6155" width="7.42578125" style="1" customWidth="1"/>
    <col min="6156" max="6156" width="6.5703125" style="1" customWidth="1"/>
    <col min="6157" max="6157" width="6.42578125" style="1" customWidth="1"/>
    <col min="6158" max="6159" width="6.5703125" style="1" customWidth="1"/>
    <col min="6160" max="6163" width="5.5703125" style="1" customWidth="1"/>
    <col min="6164" max="6164" width="5.42578125" style="1" customWidth="1"/>
    <col min="6165" max="6165" width="5.85546875" style="1" customWidth="1"/>
    <col min="6166" max="6400" width="8.7109375" style="1"/>
    <col min="6401" max="6401" width="17.5703125" style="1" customWidth="1"/>
    <col min="6402" max="6403" width="7.140625" style="1" customWidth="1"/>
    <col min="6404" max="6409" width="7" style="1" customWidth="1"/>
    <col min="6410" max="6411" width="7.42578125" style="1" customWidth="1"/>
    <col min="6412" max="6412" width="6.5703125" style="1" customWidth="1"/>
    <col min="6413" max="6413" width="6.42578125" style="1" customWidth="1"/>
    <col min="6414" max="6415" width="6.5703125" style="1" customWidth="1"/>
    <col min="6416" max="6419" width="5.5703125" style="1" customWidth="1"/>
    <col min="6420" max="6420" width="5.42578125" style="1" customWidth="1"/>
    <col min="6421" max="6421" width="5.85546875" style="1" customWidth="1"/>
    <col min="6422" max="6656" width="8.7109375" style="1"/>
    <col min="6657" max="6657" width="17.5703125" style="1" customWidth="1"/>
    <col min="6658" max="6659" width="7.140625" style="1" customWidth="1"/>
    <col min="6660" max="6665" width="7" style="1" customWidth="1"/>
    <col min="6666" max="6667" width="7.42578125" style="1" customWidth="1"/>
    <col min="6668" max="6668" width="6.5703125" style="1" customWidth="1"/>
    <col min="6669" max="6669" width="6.42578125" style="1" customWidth="1"/>
    <col min="6670" max="6671" width="6.5703125" style="1" customWidth="1"/>
    <col min="6672" max="6675" width="5.5703125" style="1" customWidth="1"/>
    <col min="6676" max="6676" width="5.42578125" style="1" customWidth="1"/>
    <col min="6677" max="6677" width="5.85546875" style="1" customWidth="1"/>
    <col min="6678" max="6912" width="8.7109375" style="1"/>
    <col min="6913" max="6913" width="17.5703125" style="1" customWidth="1"/>
    <col min="6914" max="6915" width="7.140625" style="1" customWidth="1"/>
    <col min="6916" max="6921" width="7" style="1" customWidth="1"/>
    <col min="6922" max="6923" width="7.42578125" style="1" customWidth="1"/>
    <col min="6924" max="6924" width="6.5703125" style="1" customWidth="1"/>
    <col min="6925" max="6925" width="6.42578125" style="1" customWidth="1"/>
    <col min="6926" max="6927" width="6.5703125" style="1" customWidth="1"/>
    <col min="6928" max="6931" width="5.5703125" style="1" customWidth="1"/>
    <col min="6932" max="6932" width="5.42578125" style="1" customWidth="1"/>
    <col min="6933" max="6933" width="5.85546875" style="1" customWidth="1"/>
    <col min="6934" max="7168" width="8.7109375" style="1"/>
    <col min="7169" max="7169" width="17.5703125" style="1" customWidth="1"/>
    <col min="7170" max="7171" width="7.140625" style="1" customWidth="1"/>
    <col min="7172" max="7177" width="7" style="1" customWidth="1"/>
    <col min="7178" max="7179" width="7.42578125" style="1" customWidth="1"/>
    <col min="7180" max="7180" width="6.5703125" style="1" customWidth="1"/>
    <col min="7181" max="7181" width="6.42578125" style="1" customWidth="1"/>
    <col min="7182" max="7183" width="6.5703125" style="1" customWidth="1"/>
    <col min="7184" max="7187" width="5.5703125" style="1" customWidth="1"/>
    <col min="7188" max="7188" width="5.42578125" style="1" customWidth="1"/>
    <col min="7189" max="7189" width="5.85546875" style="1" customWidth="1"/>
    <col min="7190" max="7424" width="8.7109375" style="1"/>
    <col min="7425" max="7425" width="17.5703125" style="1" customWidth="1"/>
    <col min="7426" max="7427" width="7.140625" style="1" customWidth="1"/>
    <col min="7428" max="7433" width="7" style="1" customWidth="1"/>
    <col min="7434" max="7435" width="7.42578125" style="1" customWidth="1"/>
    <col min="7436" max="7436" width="6.5703125" style="1" customWidth="1"/>
    <col min="7437" max="7437" width="6.42578125" style="1" customWidth="1"/>
    <col min="7438" max="7439" width="6.5703125" style="1" customWidth="1"/>
    <col min="7440" max="7443" width="5.5703125" style="1" customWidth="1"/>
    <col min="7444" max="7444" width="5.42578125" style="1" customWidth="1"/>
    <col min="7445" max="7445" width="5.85546875" style="1" customWidth="1"/>
    <col min="7446" max="7680" width="8.7109375" style="1"/>
    <col min="7681" max="7681" width="17.5703125" style="1" customWidth="1"/>
    <col min="7682" max="7683" width="7.140625" style="1" customWidth="1"/>
    <col min="7684" max="7689" width="7" style="1" customWidth="1"/>
    <col min="7690" max="7691" width="7.42578125" style="1" customWidth="1"/>
    <col min="7692" max="7692" width="6.5703125" style="1" customWidth="1"/>
    <col min="7693" max="7693" width="6.42578125" style="1" customWidth="1"/>
    <col min="7694" max="7695" width="6.5703125" style="1" customWidth="1"/>
    <col min="7696" max="7699" width="5.5703125" style="1" customWidth="1"/>
    <col min="7700" max="7700" width="5.42578125" style="1" customWidth="1"/>
    <col min="7701" max="7701" width="5.85546875" style="1" customWidth="1"/>
    <col min="7702" max="7936" width="8.7109375" style="1"/>
    <col min="7937" max="7937" width="17.5703125" style="1" customWidth="1"/>
    <col min="7938" max="7939" width="7.140625" style="1" customWidth="1"/>
    <col min="7940" max="7945" width="7" style="1" customWidth="1"/>
    <col min="7946" max="7947" width="7.42578125" style="1" customWidth="1"/>
    <col min="7948" max="7948" width="6.5703125" style="1" customWidth="1"/>
    <col min="7949" max="7949" width="6.42578125" style="1" customWidth="1"/>
    <col min="7950" max="7951" width="6.5703125" style="1" customWidth="1"/>
    <col min="7952" max="7955" width="5.5703125" style="1" customWidth="1"/>
    <col min="7956" max="7956" width="5.42578125" style="1" customWidth="1"/>
    <col min="7957" max="7957" width="5.85546875" style="1" customWidth="1"/>
    <col min="7958" max="8192" width="8.7109375" style="1"/>
    <col min="8193" max="8193" width="17.5703125" style="1" customWidth="1"/>
    <col min="8194" max="8195" width="7.140625" style="1" customWidth="1"/>
    <col min="8196" max="8201" width="7" style="1" customWidth="1"/>
    <col min="8202" max="8203" width="7.42578125" style="1" customWidth="1"/>
    <col min="8204" max="8204" width="6.5703125" style="1" customWidth="1"/>
    <col min="8205" max="8205" width="6.42578125" style="1" customWidth="1"/>
    <col min="8206" max="8207" width="6.5703125" style="1" customWidth="1"/>
    <col min="8208" max="8211" width="5.5703125" style="1" customWidth="1"/>
    <col min="8212" max="8212" width="5.42578125" style="1" customWidth="1"/>
    <col min="8213" max="8213" width="5.85546875" style="1" customWidth="1"/>
    <col min="8214" max="8448" width="8.7109375" style="1"/>
    <col min="8449" max="8449" width="17.5703125" style="1" customWidth="1"/>
    <col min="8450" max="8451" width="7.140625" style="1" customWidth="1"/>
    <col min="8452" max="8457" width="7" style="1" customWidth="1"/>
    <col min="8458" max="8459" width="7.42578125" style="1" customWidth="1"/>
    <col min="8460" max="8460" width="6.5703125" style="1" customWidth="1"/>
    <col min="8461" max="8461" width="6.42578125" style="1" customWidth="1"/>
    <col min="8462" max="8463" width="6.5703125" style="1" customWidth="1"/>
    <col min="8464" max="8467" width="5.5703125" style="1" customWidth="1"/>
    <col min="8468" max="8468" width="5.42578125" style="1" customWidth="1"/>
    <col min="8469" max="8469" width="5.85546875" style="1" customWidth="1"/>
    <col min="8470" max="8704" width="8.7109375" style="1"/>
    <col min="8705" max="8705" width="17.5703125" style="1" customWidth="1"/>
    <col min="8706" max="8707" width="7.140625" style="1" customWidth="1"/>
    <col min="8708" max="8713" width="7" style="1" customWidth="1"/>
    <col min="8714" max="8715" width="7.42578125" style="1" customWidth="1"/>
    <col min="8716" max="8716" width="6.5703125" style="1" customWidth="1"/>
    <col min="8717" max="8717" width="6.42578125" style="1" customWidth="1"/>
    <col min="8718" max="8719" width="6.5703125" style="1" customWidth="1"/>
    <col min="8720" max="8723" width="5.5703125" style="1" customWidth="1"/>
    <col min="8724" max="8724" width="5.42578125" style="1" customWidth="1"/>
    <col min="8725" max="8725" width="5.85546875" style="1" customWidth="1"/>
    <col min="8726" max="8960" width="8.7109375" style="1"/>
    <col min="8961" max="8961" width="17.5703125" style="1" customWidth="1"/>
    <col min="8962" max="8963" width="7.140625" style="1" customWidth="1"/>
    <col min="8964" max="8969" width="7" style="1" customWidth="1"/>
    <col min="8970" max="8971" width="7.42578125" style="1" customWidth="1"/>
    <col min="8972" max="8972" width="6.5703125" style="1" customWidth="1"/>
    <col min="8973" max="8973" width="6.42578125" style="1" customWidth="1"/>
    <col min="8974" max="8975" width="6.5703125" style="1" customWidth="1"/>
    <col min="8976" max="8979" width="5.5703125" style="1" customWidth="1"/>
    <col min="8980" max="8980" width="5.42578125" style="1" customWidth="1"/>
    <col min="8981" max="8981" width="5.85546875" style="1" customWidth="1"/>
    <col min="8982" max="9216" width="8.7109375" style="1"/>
    <col min="9217" max="9217" width="17.5703125" style="1" customWidth="1"/>
    <col min="9218" max="9219" width="7.140625" style="1" customWidth="1"/>
    <col min="9220" max="9225" width="7" style="1" customWidth="1"/>
    <col min="9226" max="9227" width="7.42578125" style="1" customWidth="1"/>
    <col min="9228" max="9228" width="6.5703125" style="1" customWidth="1"/>
    <col min="9229" max="9229" width="6.42578125" style="1" customWidth="1"/>
    <col min="9230" max="9231" width="6.5703125" style="1" customWidth="1"/>
    <col min="9232" max="9235" width="5.5703125" style="1" customWidth="1"/>
    <col min="9236" max="9236" width="5.42578125" style="1" customWidth="1"/>
    <col min="9237" max="9237" width="5.85546875" style="1" customWidth="1"/>
    <col min="9238" max="9472" width="8.7109375" style="1"/>
    <col min="9473" max="9473" width="17.5703125" style="1" customWidth="1"/>
    <col min="9474" max="9475" width="7.140625" style="1" customWidth="1"/>
    <col min="9476" max="9481" width="7" style="1" customWidth="1"/>
    <col min="9482" max="9483" width="7.42578125" style="1" customWidth="1"/>
    <col min="9484" max="9484" width="6.5703125" style="1" customWidth="1"/>
    <col min="9485" max="9485" width="6.42578125" style="1" customWidth="1"/>
    <col min="9486" max="9487" width="6.5703125" style="1" customWidth="1"/>
    <col min="9488" max="9491" width="5.5703125" style="1" customWidth="1"/>
    <col min="9492" max="9492" width="5.42578125" style="1" customWidth="1"/>
    <col min="9493" max="9493" width="5.85546875" style="1" customWidth="1"/>
    <col min="9494" max="9728" width="8.7109375" style="1"/>
    <col min="9729" max="9729" width="17.5703125" style="1" customWidth="1"/>
    <col min="9730" max="9731" width="7.140625" style="1" customWidth="1"/>
    <col min="9732" max="9737" width="7" style="1" customWidth="1"/>
    <col min="9738" max="9739" width="7.42578125" style="1" customWidth="1"/>
    <col min="9740" max="9740" width="6.5703125" style="1" customWidth="1"/>
    <col min="9741" max="9741" width="6.42578125" style="1" customWidth="1"/>
    <col min="9742" max="9743" width="6.5703125" style="1" customWidth="1"/>
    <col min="9744" max="9747" width="5.5703125" style="1" customWidth="1"/>
    <col min="9748" max="9748" width="5.42578125" style="1" customWidth="1"/>
    <col min="9749" max="9749" width="5.85546875" style="1" customWidth="1"/>
    <col min="9750" max="9984" width="8.7109375" style="1"/>
    <col min="9985" max="9985" width="17.5703125" style="1" customWidth="1"/>
    <col min="9986" max="9987" width="7.140625" style="1" customWidth="1"/>
    <col min="9988" max="9993" width="7" style="1" customWidth="1"/>
    <col min="9994" max="9995" width="7.42578125" style="1" customWidth="1"/>
    <col min="9996" max="9996" width="6.5703125" style="1" customWidth="1"/>
    <col min="9997" max="9997" width="6.42578125" style="1" customWidth="1"/>
    <col min="9998" max="9999" width="6.5703125" style="1" customWidth="1"/>
    <col min="10000" max="10003" width="5.5703125" style="1" customWidth="1"/>
    <col min="10004" max="10004" width="5.42578125" style="1" customWidth="1"/>
    <col min="10005" max="10005" width="5.85546875" style="1" customWidth="1"/>
    <col min="10006" max="10240" width="8.7109375" style="1"/>
    <col min="10241" max="10241" width="17.5703125" style="1" customWidth="1"/>
    <col min="10242" max="10243" width="7.140625" style="1" customWidth="1"/>
    <col min="10244" max="10249" width="7" style="1" customWidth="1"/>
    <col min="10250" max="10251" width="7.42578125" style="1" customWidth="1"/>
    <col min="10252" max="10252" width="6.5703125" style="1" customWidth="1"/>
    <col min="10253" max="10253" width="6.42578125" style="1" customWidth="1"/>
    <col min="10254" max="10255" width="6.5703125" style="1" customWidth="1"/>
    <col min="10256" max="10259" width="5.5703125" style="1" customWidth="1"/>
    <col min="10260" max="10260" width="5.42578125" style="1" customWidth="1"/>
    <col min="10261" max="10261" width="5.85546875" style="1" customWidth="1"/>
    <col min="10262" max="10496" width="8.7109375" style="1"/>
    <col min="10497" max="10497" width="17.5703125" style="1" customWidth="1"/>
    <col min="10498" max="10499" width="7.140625" style="1" customWidth="1"/>
    <col min="10500" max="10505" width="7" style="1" customWidth="1"/>
    <col min="10506" max="10507" width="7.42578125" style="1" customWidth="1"/>
    <col min="10508" max="10508" width="6.5703125" style="1" customWidth="1"/>
    <col min="10509" max="10509" width="6.42578125" style="1" customWidth="1"/>
    <col min="10510" max="10511" width="6.5703125" style="1" customWidth="1"/>
    <col min="10512" max="10515" width="5.5703125" style="1" customWidth="1"/>
    <col min="10516" max="10516" width="5.42578125" style="1" customWidth="1"/>
    <col min="10517" max="10517" width="5.85546875" style="1" customWidth="1"/>
    <col min="10518" max="10752" width="8.7109375" style="1"/>
    <col min="10753" max="10753" width="17.5703125" style="1" customWidth="1"/>
    <col min="10754" max="10755" width="7.140625" style="1" customWidth="1"/>
    <col min="10756" max="10761" width="7" style="1" customWidth="1"/>
    <col min="10762" max="10763" width="7.42578125" style="1" customWidth="1"/>
    <col min="10764" max="10764" width="6.5703125" style="1" customWidth="1"/>
    <col min="10765" max="10765" width="6.42578125" style="1" customWidth="1"/>
    <col min="10766" max="10767" width="6.5703125" style="1" customWidth="1"/>
    <col min="10768" max="10771" width="5.5703125" style="1" customWidth="1"/>
    <col min="10772" max="10772" width="5.42578125" style="1" customWidth="1"/>
    <col min="10773" max="10773" width="5.85546875" style="1" customWidth="1"/>
    <col min="10774" max="11008" width="8.7109375" style="1"/>
    <col min="11009" max="11009" width="17.5703125" style="1" customWidth="1"/>
    <col min="11010" max="11011" width="7.140625" style="1" customWidth="1"/>
    <col min="11012" max="11017" width="7" style="1" customWidth="1"/>
    <col min="11018" max="11019" width="7.42578125" style="1" customWidth="1"/>
    <col min="11020" max="11020" width="6.5703125" style="1" customWidth="1"/>
    <col min="11021" max="11021" width="6.42578125" style="1" customWidth="1"/>
    <col min="11022" max="11023" width="6.5703125" style="1" customWidth="1"/>
    <col min="11024" max="11027" width="5.5703125" style="1" customWidth="1"/>
    <col min="11028" max="11028" width="5.42578125" style="1" customWidth="1"/>
    <col min="11029" max="11029" width="5.85546875" style="1" customWidth="1"/>
    <col min="11030" max="11264" width="8.7109375" style="1"/>
    <col min="11265" max="11265" width="17.5703125" style="1" customWidth="1"/>
    <col min="11266" max="11267" width="7.140625" style="1" customWidth="1"/>
    <col min="11268" max="11273" width="7" style="1" customWidth="1"/>
    <col min="11274" max="11275" width="7.42578125" style="1" customWidth="1"/>
    <col min="11276" max="11276" width="6.5703125" style="1" customWidth="1"/>
    <col min="11277" max="11277" width="6.42578125" style="1" customWidth="1"/>
    <col min="11278" max="11279" width="6.5703125" style="1" customWidth="1"/>
    <col min="11280" max="11283" width="5.5703125" style="1" customWidth="1"/>
    <col min="11284" max="11284" width="5.42578125" style="1" customWidth="1"/>
    <col min="11285" max="11285" width="5.85546875" style="1" customWidth="1"/>
    <col min="11286" max="11520" width="8.7109375" style="1"/>
    <col min="11521" max="11521" width="17.5703125" style="1" customWidth="1"/>
    <col min="11522" max="11523" width="7.140625" style="1" customWidth="1"/>
    <col min="11524" max="11529" width="7" style="1" customWidth="1"/>
    <col min="11530" max="11531" width="7.42578125" style="1" customWidth="1"/>
    <col min="11532" max="11532" width="6.5703125" style="1" customWidth="1"/>
    <col min="11533" max="11533" width="6.42578125" style="1" customWidth="1"/>
    <col min="11534" max="11535" width="6.5703125" style="1" customWidth="1"/>
    <col min="11536" max="11539" width="5.5703125" style="1" customWidth="1"/>
    <col min="11540" max="11540" width="5.42578125" style="1" customWidth="1"/>
    <col min="11541" max="11541" width="5.85546875" style="1" customWidth="1"/>
    <col min="11542" max="11776" width="8.7109375" style="1"/>
    <col min="11777" max="11777" width="17.5703125" style="1" customWidth="1"/>
    <col min="11778" max="11779" width="7.140625" style="1" customWidth="1"/>
    <col min="11780" max="11785" width="7" style="1" customWidth="1"/>
    <col min="11786" max="11787" width="7.42578125" style="1" customWidth="1"/>
    <col min="11788" max="11788" width="6.5703125" style="1" customWidth="1"/>
    <col min="11789" max="11789" width="6.42578125" style="1" customWidth="1"/>
    <col min="11790" max="11791" width="6.5703125" style="1" customWidth="1"/>
    <col min="11792" max="11795" width="5.5703125" style="1" customWidth="1"/>
    <col min="11796" max="11796" width="5.42578125" style="1" customWidth="1"/>
    <col min="11797" max="11797" width="5.85546875" style="1" customWidth="1"/>
    <col min="11798" max="12032" width="8.7109375" style="1"/>
    <col min="12033" max="12033" width="17.5703125" style="1" customWidth="1"/>
    <col min="12034" max="12035" width="7.140625" style="1" customWidth="1"/>
    <col min="12036" max="12041" width="7" style="1" customWidth="1"/>
    <col min="12042" max="12043" width="7.42578125" style="1" customWidth="1"/>
    <col min="12044" max="12044" width="6.5703125" style="1" customWidth="1"/>
    <col min="12045" max="12045" width="6.42578125" style="1" customWidth="1"/>
    <col min="12046" max="12047" width="6.5703125" style="1" customWidth="1"/>
    <col min="12048" max="12051" width="5.5703125" style="1" customWidth="1"/>
    <col min="12052" max="12052" width="5.42578125" style="1" customWidth="1"/>
    <col min="12053" max="12053" width="5.85546875" style="1" customWidth="1"/>
    <col min="12054" max="12288" width="8.7109375" style="1"/>
    <col min="12289" max="12289" width="17.5703125" style="1" customWidth="1"/>
    <col min="12290" max="12291" width="7.140625" style="1" customWidth="1"/>
    <col min="12292" max="12297" width="7" style="1" customWidth="1"/>
    <col min="12298" max="12299" width="7.42578125" style="1" customWidth="1"/>
    <col min="12300" max="12300" width="6.5703125" style="1" customWidth="1"/>
    <col min="12301" max="12301" width="6.42578125" style="1" customWidth="1"/>
    <col min="12302" max="12303" width="6.5703125" style="1" customWidth="1"/>
    <col min="12304" max="12307" width="5.5703125" style="1" customWidth="1"/>
    <col min="12308" max="12308" width="5.42578125" style="1" customWidth="1"/>
    <col min="12309" max="12309" width="5.85546875" style="1" customWidth="1"/>
    <col min="12310" max="12544" width="8.7109375" style="1"/>
    <col min="12545" max="12545" width="17.5703125" style="1" customWidth="1"/>
    <col min="12546" max="12547" width="7.140625" style="1" customWidth="1"/>
    <col min="12548" max="12553" width="7" style="1" customWidth="1"/>
    <col min="12554" max="12555" width="7.42578125" style="1" customWidth="1"/>
    <col min="12556" max="12556" width="6.5703125" style="1" customWidth="1"/>
    <col min="12557" max="12557" width="6.42578125" style="1" customWidth="1"/>
    <col min="12558" max="12559" width="6.5703125" style="1" customWidth="1"/>
    <col min="12560" max="12563" width="5.5703125" style="1" customWidth="1"/>
    <col min="12564" max="12564" width="5.42578125" style="1" customWidth="1"/>
    <col min="12565" max="12565" width="5.85546875" style="1" customWidth="1"/>
    <col min="12566" max="12800" width="8.7109375" style="1"/>
    <col min="12801" max="12801" width="17.5703125" style="1" customWidth="1"/>
    <col min="12802" max="12803" width="7.140625" style="1" customWidth="1"/>
    <col min="12804" max="12809" width="7" style="1" customWidth="1"/>
    <col min="12810" max="12811" width="7.42578125" style="1" customWidth="1"/>
    <col min="12812" max="12812" width="6.5703125" style="1" customWidth="1"/>
    <col min="12813" max="12813" width="6.42578125" style="1" customWidth="1"/>
    <col min="12814" max="12815" width="6.5703125" style="1" customWidth="1"/>
    <col min="12816" max="12819" width="5.5703125" style="1" customWidth="1"/>
    <col min="12820" max="12820" width="5.42578125" style="1" customWidth="1"/>
    <col min="12821" max="12821" width="5.85546875" style="1" customWidth="1"/>
    <col min="12822" max="13056" width="8.7109375" style="1"/>
    <col min="13057" max="13057" width="17.5703125" style="1" customWidth="1"/>
    <col min="13058" max="13059" width="7.140625" style="1" customWidth="1"/>
    <col min="13060" max="13065" width="7" style="1" customWidth="1"/>
    <col min="13066" max="13067" width="7.42578125" style="1" customWidth="1"/>
    <col min="13068" max="13068" width="6.5703125" style="1" customWidth="1"/>
    <col min="13069" max="13069" width="6.42578125" style="1" customWidth="1"/>
    <col min="13070" max="13071" width="6.5703125" style="1" customWidth="1"/>
    <col min="13072" max="13075" width="5.5703125" style="1" customWidth="1"/>
    <col min="13076" max="13076" width="5.42578125" style="1" customWidth="1"/>
    <col min="13077" max="13077" width="5.85546875" style="1" customWidth="1"/>
    <col min="13078" max="13312" width="8.7109375" style="1"/>
    <col min="13313" max="13313" width="17.5703125" style="1" customWidth="1"/>
    <col min="13314" max="13315" width="7.140625" style="1" customWidth="1"/>
    <col min="13316" max="13321" width="7" style="1" customWidth="1"/>
    <col min="13322" max="13323" width="7.42578125" style="1" customWidth="1"/>
    <col min="13324" max="13324" width="6.5703125" style="1" customWidth="1"/>
    <col min="13325" max="13325" width="6.42578125" style="1" customWidth="1"/>
    <col min="13326" max="13327" width="6.5703125" style="1" customWidth="1"/>
    <col min="13328" max="13331" width="5.5703125" style="1" customWidth="1"/>
    <col min="13332" max="13332" width="5.42578125" style="1" customWidth="1"/>
    <col min="13333" max="13333" width="5.85546875" style="1" customWidth="1"/>
    <col min="13334" max="13568" width="8.7109375" style="1"/>
    <col min="13569" max="13569" width="17.5703125" style="1" customWidth="1"/>
    <col min="13570" max="13571" width="7.140625" style="1" customWidth="1"/>
    <col min="13572" max="13577" width="7" style="1" customWidth="1"/>
    <col min="13578" max="13579" width="7.42578125" style="1" customWidth="1"/>
    <col min="13580" max="13580" width="6.5703125" style="1" customWidth="1"/>
    <col min="13581" max="13581" width="6.42578125" style="1" customWidth="1"/>
    <col min="13582" max="13583" width="6.5703125" style="1" customWidth="1"/>
    <col min="13584" max="13587" width="5.5703125" style="1" customWidth="1"/>
    <col min="13588" max="13588" width="5.42578125" style="1" customWidth="1"/>
    <col min="13589" max="13589" width="5.85546875" style="1" customWidth="1"/>
    <col min="13590" max="13824" width="8.7109375" style="1"/>
    <col min="13825" max="13825" width="17.5703125" style="1" customWidth="1"/>
    <col min="13826" max="13827" width="7.140625" style="1" customWidth="1"/>
    <col min="13828" max="13833" width="7" style="1" customWidth="1"/>
    <col min="13834" max="13835" width="7.42578125" style="1" customWidth="1"/>
    <col min="13836" max="13836" width="6.5703125" style="1" customWidth="1"/>
    <col min="13837" max="13837" width="6.42578125" style="1" customWidth="1"/>
    <col min="13838" max="13839" width="6.5703125" style="1" customWidth="1"/>
    <col min="13840" max="13843" width="5.5703125" style="1" customWidth="1"/>
    <col min="13844" max="13844" width="5.42578125" style="1" customWidth="1"/>
    <col min="13845" max="13845" width="5.85546875" style="1" customWidth="1"/>
    <col min="13846" max="14080" width="8.7109375" style="1"/>
    <col min="14081" max="14081" width="17.5703125" style="1" customWidth="1"/>
    <col min="14082" max="14083" width="7.140625" style="1" customWidth="1"/>
    <col min="14084" max="14089" width="7" style="1" customWidth="1"/>
    <col min="14090" max="14091" width="7.42578125" style="1" customWidth="1"/>
    <col min="14092" max="14092" width="6.5703125" style="1" customWidth="1"/>
    <col min="14093" max="14093" width="6.42578125" style="1" customWidth="1"/>
    <col min="14094" max="14095" width="6.5703125" style="1" customWidth="1"/>
    <col min="14096" max="14099" width="5.5703125" style="1" customWidth="1"/>
    <col min="14100" max="14100" width="5.42578125" style="1" customWidth="1"/>
    <col min="14101" max="14101" width="5.85546875" style="1" customWidth="1"/>
    <col min="14102" max="14336" width="8.7109375" style="1"/>
    <col min="14337" max="14337" width="17.5703125" style="1" customWidth="1"/>
    <col min="14338" max="14339" width="7.140625" style="1" customWidth="1"/>
    <col min="14340" max="14345" width="7" style="1" customWidth="1"/>
    <col min="14346" max="14347" width="7.42578125" style="1" customWidth="1"/>
    <col min="14348" max="14348" width="6.5703125" style="1" customWidth="1"/>
    <col min="14349" max="14349" width="6.42578125" style="1" customWidth="1"/>
    <col min="14350" max="14351" width="6.5703125" style="1" customWidth="1"/>
    <col min="14352" max="14355" width="5.5703125" style="1" customWidth="1"/>
    <col min="14356" max="14356" width="5.42578125" style="1" customWidth="1"/>
    <col min="14357" max="14357" width="5.85546875" style="1" customWidth="1"/>
    <col min="14358" max="14592" width="8.7109375" style="1"/>
    <col min="14593" max="14593" width="17.5703125" style="1" customWidth="1"/>
    <col min="14594" max="14595" width="7.140625" style="1" customWidth="1"/>
    <col min="14596" max="14601" width="7" style="1" customWidth="1"/>
    <col min="14602" max="14603" width="7.42578125" style="1" customWidth="1"/>
    <col min="14604" max="14604" width="6.5703125" style="1" customWidth="1"/>
    <col min="14605" max="14605" width="6.42578125" style="1" customWidth="1"/>
    <col min="14606" max="14607" width="6.5703125" style="1" customWidth="1"/>
    <col min="14608" max="14611" width="5.5703125" style="1" customWidth="1"/>
    <col min="14612" max="14612" width="5.42578125" style="1" customWidth="1"/>
    <col min="14613" max="14613" width="5.85546875" style="1" customWidth="1"/>
    <col min="14614" max="14848" width="8.7109375" style="1"/>
    <col min="14849" max="14849" width="17.5703125" style="1" customWidth="1"/>
    <col min="14850" max="14851" width="7.140625" style="1" customWidth="1"/>
    <col min="14852" max="14857" width="7" style="1" customWidth="1"/>
    <col min="14858" max="14859" width="7.42578125" style="1" customWidth="1"/>
    <col min="14860" max="14860" width="6.5703125" style="1" customWidth="1"/>
    <col min="14861" max="14861" width="6.42578125" style="1" customWidth="1"/>
    <col min="14862" max="14863" width="6.5703125" style="1" customWidth="1"/>
    <col min="14864" max="14867" width="5.5703125" style="1" customWidth="1"/>
    <col min="14868" max="14868" width="5.42578125" style="1" customWidth="1"/>
    <col min="14869" max="14869" width="5.85546875" style="1" customWidth="1"/>
    <col min="14870" max="15104" width="8.7109375" style="1"/>
    <col min="15105" max="15105" width="17.5703125" style="1" customWidth="1"/>
    <col min="15106" max="15107" width="7.140625" style="1" customWidth="1"/>
    <col min="15108" max="15113" width="7" style="1" customWidth="1"/>
    <col min="15114" max="15115" width="7.42578125" style="1" customWidth="1"/>
    <col min="15116" max="15116" width="6.5703125" style="1" customWidth="1"/>
    <col min="15117" max="15117" width="6.42578125" style="1" customWidth="1"/>
    <col min="15118" max="15119" width="6.5703125" style="1" customWidth="1"/>
    <col min="15120" max="15123" width="5.5703125" style="1" customWidth="1"/>
    <col min="15124" max="15124" width="5.42578125" style="1" customWidth="1"/>
    <col min="15125" max="15125" width="5.85546875" style="1" customWidth="1"/>
    <col min="15126" max="15360" width="8.7109375" style="1"/>
    <col min="15361" max="15361" width="17.5703125" style="1" customWidth="1"/>
    <col min="15362" max="15363" width="7.140625" style="1" customWidth="1"/>
    <col min="15364" max="15369" width="7" style="1" customWidth="1"/>
    <col min="15370" max="15371" width="7.42578125" style="1" customWidth="1"/>
    <col min="15372" max="15372" width="6.5703125" style="1" customWidth="1"/>
    <col min="15373" max="15373" width="6.42578125" style="1" customWidth="1"/>
    <col min="15374" max="15375" width="6.5703125" style="1" customWidth="1"/>
    <col min="15376" max="15379" width="5.5703125" style="1" customWidth="1"/>
    <col min="15380" max="15380" width="5.42578125" style="1" customWidth="1"/>
    <col min="15381" max="15381" width="5.85546875" style="1" customWidth="1"/>
    <col min="15382" max="15616" width="8.7109375" style="1"/>
    <col min="15617" max="15617" width="17.5703125" style="1" customWidth="1"/>
    <col min="15618" max="15619" width="7.140625" style="1" customWidth="1"/>
    <col min="15620" max="15625" width="7" style="1" customWidth="1"/>
    <col min="15626" max="15627" width="7.42578125" style="1" customWidth="1"/>
    <col min="15628" max="15628" width="6.5703125" style="1" customWidth="1"/>
    <col min="15629" max="15629" width="6.42578125" style="1" customWidth="1"/>
    <col min="15630" max="15631" width="6.5703125" style="1" customWidth="1"/>
    <col min="15632" max="15635" width="5.5703125" style="1" customWidth="1"/>
    <col min="15636" max="15636" width="5.42578125" style="1" customWidth="1"/>
    <col min="15637" max="15637" width="5.85546875" style="1" customWidth="1"/>
    <col min="15638" max="15872" width="8.7109375" style="1"/>
    <col min="15873" max="15873" width="17.5703125" style="1" customWidth="1"/>
    <col min="15874" max="15875" width="7.140625" style="1" customWidth="1"/>
    <col min="15876" max="15881" width="7" style="1" customWidth="1"/>
    <col min="15882" max="15883" width="7.42578125" style="1" customWidth="1"/>
    <col min="15884" max="15884" width="6.5703125" style="1" customWidth="1"/>
    <col min="15885" max="15885" width="6.42578125" style="1" customWidth="1"/>
    <col min="15886" max="15887" width="6.5703125" style="1" customWidth="1"/>
    <col min="15888" max="15891" width="5.5703125" style="1" customWidth="1"/>
    <col min="15892" max="15892" width="5.42578125" style="1" customWidth="1"/>
    <col min="15893" max="15893" width="5.85546875" style="1" customWidth="1"/>
    <col min="15894" max="16128" width="8.7109375" style="1"/>
    <col min="16129" max="16129" width="17.5703125" style="1" customWidth="1"/>
    <col min="16130" max="16131" width="7.140625" style="1" customWidth="1"/>
    <col min="16132" max="16137" width="7" style="1" customWidth="1"/>
    <col min="16138" max="16139" width="7.42578125" style="1" customWidth="1"/>
    <col min="16140" max="16140" width="6.5703125" style="1" customWidth="1"/>
    <col min="16141" max="16141" width="6.42578125" style="1" customWidth="1"/>
    <col min="16142" max="16143" width="6.5703125" style="1" customWidth="1"/>
    <col min="16144" max="16147" width="5.5703125" style="1" customWidth="1"/>
    <col min="16148" max="16148" width="5.42578125" style="1" customWidth="1"/>
    <col min="16149" max="16149" width="5.85546875" style="1" customWidth="1"/>
    <col min="16150" max="16384" width="8.7109375" style="1"/>
  </cols>
  <sheetData>
    <row r="1" spans="1:21" ht="42" customHeight="1" x14ac:dyDescent="0.2">
      <c r="A1" s="387" t="s">
        <v>410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</row>
    <row r="2" spans="1:21" ht="14.25" customHeight="1" x14ac:dyDescent="0.3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247"/>
      <c r="P2" s="247"/>
      <c r="Q2" s="208"/>
      <c r="R2" s="208"/>
      <c r="S2" s="208"/>
    </row>
    <row r="3" spans="1:21" ht="28.5" customHeight="1" x14ac:dyDescent="0.2">
      <c r="A3" s="390" t="s">
        <v>402</v>
      </c>
      <c r="B3" s="390" t="s">
        <v>411</v>
      </c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</row>
    <row r="4" spans="1:21" ht="76.5" customHeight="1" x14ac:dyDescent="0.2">
      <c r="A4" s="390"/>
      <c r="B4" s="390" t="s">
        <v>404</v>
      </c>
      <c r="C4" s="390"/>
      <c r="D4" s="390"/>
      <c r="E4" s="390"/>
      <c r="F4" s="390"/>
      <c r="G4" s="390" t="s">
        <v>405</v>
      </c>
      <c r="H4" s="390"/>
      <c r="I4" s="390"/>
      <c r="J4" s="390"/>
      <c r="K4" s="390"/>
      <c r="L4" s="390" t="s">
        <v>406</v>
      </c>
      <c r="M4" s="390"/>
      <c r="N4" s="390"/>
      <c r="O4" s="390"/>
      <c r="P4" s="390"/>
      <c r="Q4" s="390" t="s">
        <v>407</v>
      </c>
      <c r="R4" s="390"/>
      <c r="S4" s="390"/>
      <c r="T4" s="390"/>
      <c r="U4" s="390"/>
    </row>
    <row r="5" spans="1:21" ht="32.25" customHeight="1" x14ac:dyDescent="0.2">
      <c r="A5" s="390"/>
      <c r="B5" s="38">
        <v>2011</v>
      </c>
      <c r="C5" s="38">
        <v>2012</v>
      </c>
      <c r="D5" s="38">
        <v>2013</v>
      </c>
      <c r="E5" s="38">
        <v>2014</v>
      </c>
      <c r="F5" s="38" t="e">
        <f>#REF!</f>
        <v>#REF!</v>
      </c>
      <c r="G5" s="38">
        <v>2011</v>
      </c>
      <c r="H5" s="38">
        <v>2012</v>
      </c>
      <c r="I5" s="38">
        <v>2013</v>
      </c>
      <c r="J5" s="38">
        <v>2014</v>
      </c>
      <c r="K5" s="38" t="e">
        <f>#REF!</f>
        <v>#REF!</v>
      </c>
      <c r="L5" s="38">
        <v>2011</v>
      </c>
      <c r="M5" s="38">
        <v>2012</v>
      </c>
      <c r="N5" s="38">
        <v>2013</v>
      </c>
      <c r="O5" s="38">
        <v>2014</v>
      </c>
      <c r="P5" s="38" t="e">
        <f>#REF!</f>
        <v>#REF!</v>
      </c>
      <c r="Q5" s="38">
        <v>2011</v>
      </c>
      <c r="R5" s="38">
        <v>2012</v>
      </c>
      <c r="S5" s="38">
        <v>2013</v>
      </c>
      <c r="T5" s="38">
        <v>2014</v>
      </c>
      <c r="U5" s="38" t="e">
        <f>#REF!</f>
        <v>#REF!</v>
      </c>
    </row>
    <row r="6" spans="1:21" ht="21.75" customHeight="1" x14ac:dyDescent="0.2">
      <c r="A6" s="230" t="s">
        <v>3</v>
      </c>
      <c r="B6" s="53">
        <v>13.5</v>
      </c>
      <c r="C6" s="245">
        <v>13.5</v>
      </c>
      <c r="D6" s="245">
        <v>0</v>
      </c>
      <c r="E6" s="245">
        <v>0</v>
      </c>
      <c r="F6" s="53">
        <v>0</v>
      </c>
      <c r="G6" s="53">
        <v>13.5</v>
      </c>
      <c r="H6" s="245">
        <v>13.5</v>
      </c>
      <c r="I6" s="245">
        <v>0</v>
      </c>
      <c r="J6" s="53">
        <v>0</v>
      </c>
      <c r="K6" s="53">
        <v>0</v>
      </c>
      <c r="L6" s="42">
        <v>13</v>
      </c>
      <c r="M6" s="246">
        <v>12</v>
      </c>
      <c r="N6" s="246">
        <v>0</v>
      </c>
      <c r="O6" s="42">
        <v>0</v>
      </c>
      <c r="P6" s="42">
        <v>0</v>
      </c>
      <c r="Q6" s="53">
        <v>1.0384615384615385</v>
      </c>
      <c r="R6" s="53">
        <v>1.125</v>
      </c>
      <c r="S6" s="53">
        <v>0</v>
      </c>
      <c r="T6" s="218">
        <v>0</v>
      </c>
      <c r="U6" s="218">
        <v>0</v>
      </c>
    </row>
    <row r="7" spans="1:21" ht="21.75" customHeight="1" x14ac:dyDescent="0.2">
      <c r="A7" s="230" t="s">
        <v>4</v>
      </c>
      <c r="B7" s="53">
        <v>5</v>
      </c>
      <c r="C7" s="245">
        <v>5</v>
      </c>
      <c r="D7" s="245">
        <v>5</v>
      </c>
      <c r="E7" s="245">
        <v>5</v>
      </c>
      <c r="F7" s="53">
        <v>5</v>
      </c>
      <c r="G7" s="53">
        <v>5</v>
      </c>
      <c r="H7" s="245">
        <v>5</v>
      </c>
      <c r="I7" s="245">
        <v>5</v>
      </c>
      <c r="J7" s="245">
        <v>4</v>
      </c>
      <c r="K7" s="53">
        <v>4</v>
      </c>
      <c r="L7" s="42">
        <v>5</v>
      </c>
      <c r="M7" s="246">
        <v>5</v>
      </c>
      <c r="N7" s="246">
        <v>5</v>
      </c>
      <c r="O7" s="246">
        <v>5</v>
      </c>
      <c r="P7" s="42">
        <v>4</v>
      </c>
      <c r="Q7" s="53">
        <v>1</v>
      </c>
      <c r="R7" s="53">
        <v>1</v>
      </c>
      <c r="S7" s="53">
        <v>1</v>
      </c>
      <c r="T7" s="218">
        <v>0.8</v>
      </c>
      <c r="U7" s="218">
        <v>1</v>
      </c>
    </row>
    <row r="8" spans="1:21" ht="21.75" customHeight="1" x14ac:dyDescent="0.2">
      <c r="A8" s="230" t="s">
        <v>5</v>
      </c>
      <c r="B8" s="53">
        <v>10</v>
      </c>
      <c r="C8" s="245">
        <v>10</v>
      </c>
      <c r="D8" s="245">
        <v>10</v>
      </c>
      <c r="E8" s="245">
        <v>10</v>
      </c>
      <c r="F8" s="53">
        <v>10</v>
      </c>
      <c r="G8" s="53">
        <v>10</v>
      </c>
      <c r="H8" s="245">
        <v>10</v>
      </c>
      <c r="I8" s="245">
        <v>10</v>
      </c>
      <c r="J8" s="245">
        <v>10</v>
      </c>
      <c r="K8" s="53">
        <v>9</v>
      </c>
      <c r="L8" s="42">
        <v>8</v>
      </c>
      <c r="M8" s="246">
        <v>8</v>
      </c>
      <c r="N8" s="246">
        <v>10</v>
      </c>
      <c r="O8" s="246">
        <v>10</v>
      </c>
      <c r="P8" s="42">
        <v>9</v>
      </c>
      <c r="Q8" s="53">
        <v>1.25</v>
      </c>
      <c r="R8" s="53">
        <v>1.25</v>
      </c>
      <c r="S8" s="53">
        <v>1</v>
      </c>
      <c r="T8" s="218">
        <v>1</v>
      </c>
      <c r="U8" s="218">
        <v>1</v>
      </c>
    </row>
    <row r="9" spans="1:21" ht="21.75" customHeight="1" x14ac:dyDescent="0.2">
      <c r="A9" s="230" t="s">
        <v>6</v>
      </c>
      <c r="B9" s="53">
        <v>10</v>
      </c>
      <c r="C9" s="245">
        <v>20.5</v>
      </c>
      <c r="D9" s="245">
        <v>20.5</v>
      </c>
      <c r="E9" s="245">
        <v>20.5</v>
      </c>
      <c r="F9" s="53">
        <v>20.5</v>
      </c>
      <c r="G9" s="53">
        <v>10</v>
      </c>
      <c r="H9" s="245">
        <v>17</v>
      </c>
      <c r="I9" s="245">
        <v>18</v>
      </c>
      <c r="J9" s="245">
        <v>20.5</v>
      </c>
      <c r="K9" s="53">
        <v>20.5</v>
      </c>
      <c r="L9" s="42">
        <v>9</v>
      </c>
      <c r="M9" s="246">
        <v>17</v>
      </c>
      <c r="N9" s="246">
        <v>18</v>
      </c>
      <c r="O9" s="246">
        <v>19</v>
      </c>
      <c r="P9" s="42">
        <v>17</v>
      </c>
      <c r="Q9" s="53">
        <v>1.1111111111111112</v>
      </c>
      <c r="R9" s="53">
        <v>1</v>
      </c>
      <c r="S9" s="53">
        <v>1</v>
      </c>
      <c r="T9" s="218">
        <v>1.0789473684210527</v>
      </c>
      <c r="U9" s="218">
        <v>1.2058823529411764</v>
      </c>
    </row>
    <row r="10" spans="1:21" ht="21.75" customHeight="1" x14ac:dyDescent="0.2">
      <c r="A10" s="230" t="s">
        <v>7</v>
      </c>
      <c r="B10" s="53">
        <v>8</v>
      </c>
      <c r="C10" s="245">
        <v>13.25</v>
      </c>
      <c r="D10" s="245">
        <v>13.25</v>
      </c>
      <c r="E10" s="245">
        <v>13</v>
      </c>
      <c r="F10" s="53">
        <v>13</v>
      </c>
      <c r="G10" s="53">
        <v>8</v>
      </c>
      <c r="H10" s="245">
        <v>13.25</v>
      </c>
      <c r="I10" s="245">
        <v>13.25</v>
      </c>
      <c r="J10" s="245">
        <v>13</v>
      </c>
      <c r="K10" s="53">
        <v>13</v>
      </c>
      <c r="L10" s="42">
        <v>8</v>
      </c>
      <c r="M10" s="246">
        <v>13</v>
      </c>
      <c r="N10" s="246">
        <v>13</v>
      </c>
      <c r="O10" s="246">
        <v>12</v>
      </c>
      <c r="P10" s="42">
        <v>15</v>
      </c>
      <c r="Q10" s="53">
        <v>1</v>
      </c>
      <c r="R10" s="53">
        <v>1.0192307692307692</v>
      </c>
      <c r="S10" s="53">
        <v>1.0192307692307692</v>
      </c>
      <c r="T10" s="218">
        <v>1.0833333333333333</v>
      </c>
      <c r="U10" s="218">
        <v>0.8666666666666667</v>
      </c>
    </row>
    <row r="11" spans="1:21" ht="21.75" customHeight="1" x14ac:dyDescent="0.2">
      <c r="A11" s="230" t="s">
        <v>8</v>
      </c>
      <c r="B11" s="53">
        <v>8</v>
      </c>
      <c r="C11" s="245">
        <v>8</v>
      </c>
      <c r="D11" s="245">
        <v>8</v>
      </c>
      <c r="E11" s="245">
        <v>9</v>
      </c>
      <c r="F11" s="53">
        <v>9</v>
      </c>
      <c r="G11" s="53">
        <v>8</v>
      </c>
      <c r="H11" s="245">
        <v>8</v>
      </c>
      <c r="I11" s="245">
        <v>8</v>
      </c>
      <c r="J11" s="245">
        <v>9</v>
      </c>
      <c r="K11" s="53">
        <v>9</v>
      </c>
      <c r="L11" s="42">
        <v>8</v>
      </c>
      <c r="M11" s="246">
        <v>8</v>
      </c>
      <c r="N11" s="246">
        <v>8</v>
      </c>
      <c r="O11" s="246">
        <v>9</v>
      </c>
      <c r="P11" s="42">
        <v>9</v>
      </c>
      <c r="Q11" s="53">
        <v>1</v>
      </c>
      <c r="R11" s="53">
        <v>1</v>
      </c>
      <c r="S11" s="53">
        <v>1</v>
      </c>
      <c r="T11" s="218">
        <v>1</v>
      </c>
      <c r="U11" s="218">
        <v>1</v>
      </c>
    </row>
    <row r="12" spans="1:21" ht="21.75" customHeight="1" x14ac:dyDescent="0.2">
      <c r="A12" s="230" t="s">
        <v>27</v>
      </c>
      <c r="B12" s="53">
        <v>8</v>
      </c>
      <c r="C12" s="245">
        <v>8</v>
      </c>
      <c r="D12" s="245">
        <v>10</v>
      </c>
      <c r="E12" s="245">
        <v>10</v>
      </c>
      <c r="F12" s="53">
        <v>8</v>
      </c>
      <c r="G12" s="53">
        <v>8</v>
      </c>
      <c r="H12" s="245">
        <v>8</v>
      </c>
      <c r="I12" s="245">
        <v>10</v>
      </c>
      <c r="J12" s="245">
        <v>10</v>
      </c>
      <c r="K12" s="53">
        <v>8</v>
      </c>
      <c r="L12" s="42">
        <v>8</v>
      </c>
      <c r="M12" s="246">
        <v>8</v>
      </c>
      <c r="N12" s="246">
        <v>10</v>
      </c>
      <c r="O12" s="246">
        <v>10</v>
      </c>
      <c r="P12" s="42">
        <v>8</v>
      </c>
      <c r="Q12" s="53">
        <v>1</v>
      </c>
      <c r="R12" s="53">
        <v>1</v>
      </c>
      <c r="S12" s="53">
        <v>1</v>
      </c>
      <c r="T12" s="218">
        <v>1</v>
      </c>
      <c r="U12" s="218">
        <v>1</v>
      </c>
    </row>
    <row r="13" spans="1:21" ht="21.75" customHeight="1" x14ac:dyDescent="0.2">
      <c r="A13" s="230" t="s">
        <v>28</v>
      </c>
      <c r="B13" s="53">
        <v>6</v>
      </c>
      <c r="C13" s="245">
        <v>8</v>
      </c>
      <c r="D13" s="245">
        <v>8</v>
      </c>
      <c r="E13" s="245">
        <v>8</v>
      </c>
      <c r="F13" s="53">
        <v>6</v>
      </c>
      <c r="G13" s="53">
        <v>6</v>
      </c>
      <c r="H13" s="245">
        <v>8</v>
      </c>
      <c r="I13" s="245">
        <v>8</v>
      </c>
      <c r="J13" s="245">
        <v>8</v>
      </c>
      <c r="K13" s="53">
        <v>6</v>
      </c>
      <c r="L13" s="42">
        <v>6</v>
      </c>
      <c r="M13" s="246">
        <v>8</v>
      </c>
      <c r="N13" s="246">
        <v>8</v>
      </c>
      <c r="O13" s="246">
        <v>8</v>
      </c>
      <c r="P13" s="42">
        <v>6</v>
      </c>
      <c r="Q13" s="53">
        <v>1</v>
      </c>
      <c r="R13" s="53">
        <v>1</v>
      </c>
      <c r="S13" s="53">
        <v>1</v>
      </c>
      <c r="T13" s="218">
        <v>1</v>
      </c>
      <c r="U13" s="218">
        <v>1</v>
      </c>
    </row>
    <row r="14" spans="1:21" ht="21.75" customHeight="1" x14ac:dyDescent="0.2">
      <c r="A14" s="230" t="s">
        <v>9</v>
      </c>
      <c r="B14" s="53">
        <v>4.5</v>
      </c>
      <c r="C14" s="245">
        <v>4.5</v>
      </c>
      <c r="D14" s="245">
        <v>4.5</v>
      </c>
      <c r="E14" s="245">
        <v>4.5</v>
      </c>
      <c r="F14" s="53">
        <v>4.5</v>
      </c>
      <c r="G14" s="53">
        <v>4.5</v>
      </c>
      <c r="H14" s="245">
        <v>4.5</v>
      </c>
      <c r="I14" s="245">
        <v>4.5</v>
      </c>
      <c r="J14" s="245">
        <v>4.5</v>
      </c>
      <c r="K14" s="53">
        <v>4.5</v>
      </c>
      <c r="L14" s="42">
        <v>4</v>
      </c>
      <c r="M14" s="246">
        <v>4</v>
      </c>
      <c r="N14" s="246">
        <v>4</v>
      </c>
      <c r="O14" s="246">
        <v>5</v>
      </c>
      <c r="P14" s="42">
        <v>4</v>
      </c>
      <c r="Q14" s="53">
        <v>1.125</v>
      </c>
      <c r="R14" s="53">
        <v>1.125</v>
      </c>
      <c r="S14" s="53">
        <v>1.125</v>
      </c>
      <c r="T14" s="218">
        <v>0.9</v>
      </c>
      <c r="U14" s="218">
        <v>1.125</v>
      </c>
    </row>
    <row r="15" spans="1:21" ht="21.75" customHeight="1" x14ac:dyDescent="0.2">
      <c r="A15" s="230" t="s">
        <v>10</v>
      </c>
      <c r="B15" s="53">
        <v>4.5</v>
      </c>
      <c r="C15" s="245">
        <v>4.5</v>
      </c>
      <c r="D15" s="245">
        <v>5</v>
      </c>
      <c r="E15" s="245">
        <v>9</v>
      </c>
      <c r="F15" s="53">
        <v>9</v>
      </c>
      <c r="G15" s="53">
        <v>4.5</v>
      </c>
      <c r="H15" s="245">
        <v>4.5</v>
      </c>
      <c r="I15" s="245">
        <v>5</v>
      </c>
      <c r="J15" s="245">
        <v>9</v>
      </c>
      <c r="K15" s="53">
        <v>9</v>
      </c>
      <c r="L15" s="42">
        <v>4</v>
      </c>
      <c r="M15" s="246">
        <v>4</v>
      </c>
      <c r="N15" s="246">
        <v>5</v>
      </c>
      <c r="O15" s="246">
        <v>10</v>
      </c>
      <c r="P15" s="42">
        <v>9</v>
      </c>
      <c r="Q15" s="53">
        <v>1.125</v>
      </c>
      <c r="R15" s="53">
        <v>1.125</v>
      </c>
      <c r="S15" s="53">
        <v>1</v>
      </c>
      <c r="T15" s="218">
        <v>0.9</v>
      </c>
      <c r="U15" s="218">
        <v>1</v>
      </c>
    </row>
    <row r="16" spans="1:21" ht="24.95" customHeight="1" x14ac:dyDescent="0.2">
      <c r="A16" s="19" t="s">
        <v>408</v>
      </c>
      <c r="B16" s="248">
        <v>0</v>
      </c>
      <c r="C16" s="249">
        <v>0</v>
      </c>
      <c r="D16" s="249">
        <v>13</v>
      </c>
      <c r="E16" s="249">
        <v>13</v>
      </c>
      <c r="F16" s="248">
        <v>13</v>
      </c>
      <c r="G16" s="248">
        <v>0</v>
      </c>
      <c r="H16" s="249">
        <v>0</v>
      </c>
      <c r="I16" s="249">
        <v>13</v>
      </c>
      <c r="J16" s="249">
        <v>13</v>
      </c>
      <c r="K16" s="248">
        <v>13</v>
      </c>
      <c r="L16" s="250">
        <v>0</v>
      </c>
      <c r="M16" s="251">
        <v>0</v>
      </c>
      <c r="N16" s="251">
        <v>11</v>
      </c>
      <c r="O16" s="251">
        <v>11</v>
      </c>
      <c r="P16" s="250">
        <v>10</v>
      </c>
      <c r="Q16" s="252">
        <v>0</v>
      </c>
      <c r="R16" s="252">
        <v>0</v>
      </c>
      <c r="S16" s="252">
        <v>1.1818181818181819</v>
      </c>
      <c r="T16" s="252">
        <v>1.1818181818181819</v>
      </c>
      <c r="U16" s="252">
        <v>1.3</v>
      </c>
    </row>
    <row r="17" spans="1:21" ht="24" customHeight="1" x14ac:dyDescent="0.2">
      <c r="A17" s="253" t="s">
        <v>380</v>
      </c>
      <c r="B17" s="248">
        <v>77.5</v>
      </c>
      <c r="C17" s="248">
        <v>95.25</v>
      </c>
      <c r="D17" s="248">
        <v>97.25</v>
      </c>
      <c r="E17" s="248">
        <v>102</v>
      </c>
      <c r="F17" s="248">
        <v>98</v>
      </c>
      <c r="G17" s="248">
        <v>77.5</v>
      </c>
      <c r="H17" s="248">
        <v>91.75</v>
      </c>
      <c r="I17" s="248">
        <v>94.75</v>
      </c>
      <c r="J17" s="248">
        <v>101</v>
      </c>
      <c r="K17" s="248">
        <v>96</v>
      </c>
      <c r="L17" s="254">
        <v>73</v>
      </c>
      <c r="M17" s="250">
        <v>87</v>
      </c>
      <c r="N17" s="250">
        <v>92</v>
      </c>
      <c r="O17" s="250">
        <v>99</v>
      </c>
      <c r="P17" s="250">
        <v>91</v>
      </c>
      <c r="Q17" s="248">
        <v>1.0616438356164384</v>
      </c>
      <c r="R17" s="248">
        <v>1.0545977011494252</v>
      </c>
      <c r="S17" s="248">
        <v>1.0298913043478262</v>
      </c>
      <c r="T17" s="248">
        <v>1.0202020202020201</v>
      </c>
      <c r="U17" s="248">
        <v>1.054945054945055</v>
      </c>
    </row>
    <row r="18" spans="1:21" ht="24" customHeight="1" x14ac:dyDescent="0.2">
      <c r="A18" s="255" t="s">
        <v>409</v>
      </c>
      <c r="B18" s="248">
        <v>58.75</v>
      </c>
      <c r="C18" s="248">
        <v>58.75</v>
      </c>
      <c r="D18" s="248">
        <v>58.75</v>
      </c>
      <c r="E18" s="248">
        <v>83</v>
      </c>
      <c r="F18" s="248">
        <v>73.75</v>
      </c>
      <c r="G18" s="248">
        <v>58.75</v>
      </c>
      <c r="H18" s="248">
        <v>58.75</v>
      </c>
      <c r="I18" s="248">
        <v>58.75</v>
      </c>
      <c r="J18" s="248">
        <v>83</v>
      </c>
      <c r="K18" s="248">
        <v>73.75</v>
      </c>
      <c r="L18" s="250">
        <v>45</v>
      </c>
      <c r="M18" s="250">
        <v>43</v>
      </c>
      <c r="N18" s="250">
        <v>59</v>
      </c>
      <c r="O18" s="250">
        <v>64</v>
      </c>
      <c r="P18" s="250">
        <v>59</v>
      </c>
      <c r="Q18" s="248">
        <v>1.3055555555555556</v>
      </c>
      <c r="R18" s="248">
        <v>1.3662790697674418</v>
      </c>
      <c r="S18" s="248">
        <v>0.99576271186440679</v>
      </c>
      <c r="T18" s="248">
        <v>1.296875</v>
      </c>
      <c r="U18" s="248">
        <v>1.25</v>
      </c>
    </row>
    <row r="19" spans="1:21" ht="24" customHeight="1" x14ac:dyDescent="0.2">
      <c r="A19" s="253" t="s">
        <v>112</v>
      </c>
      <c r="B19" s="248">
        <v>136.25</v>
      </c>
      <c r="C19" s="248">
        <v>154</v>
      </c>
      <c r="D19" s="248">
        <v>156</v>
      </c>
      <c r="E19" s="248">
        <v>172</v>
      </c>
      <c r="F19" s="248">
        <v>171.75</v>
      </c>
      <c r="G19" s="248">
        <v>136.25</v>
      </c>
      <c r="H19" s="248">
        <v>150.5</v>
      </c>
      <c r="I19" s="248">
        <v>153.5</v>
      </c>
      <c r="J19" s="248">
        <v>171</v>
      </c>
      <c r="K19" s="248">
        <v>169.75</v>
      </c>
      <c r="L19" s="254">
        <v>118</v>
      </c>
      <c r="M19" s="254">
        <v>130</v>
      </c>
      <c r="N19" s="250">
        <v>140</v>
      </c>
      <c r="O19" s="250">
        <v>152</v>
      </c>
      <c r="P19" s="250">
        <v>150</v>
      </c>
      <c r="Q19" s="248">
        <v>1.1546610169491525</v>
      </c>
      <c r="R19" s="248">
        <v>1.1576923076923078</v>
      </c>
      <c r="S19" s="248">
        <v>1.0964285714285715</v>
      </c>
      <c r="T19" s="248">
        <v>1.125</v>
      </c>
      <c r="U19" s="248">
        <v>1.1316666666666666</v>
      </c>
    </row>
    <row r="20" spans="1:21" ht="24" customHeight="1" x14ac:dyDescent="0.2">
      <c r="A20" s="253" t="s">
        <v>370</v>
      </c>
      <c r="B20" s="254" t="s">
        <v>130</v>
      </c>
      <c r="C20" s="254" t="s">
        <v>130</v>
      </c>
      <c r="D20" s="254" t="s">
        <v>130</v>
      </c>
      <c r="E20" s="254" t="s">
        <v>130</v>
      </c>
      <c r="F20" s="256"/>
      <c r="G20" s="254" t="s">
        <v>130</v>
      </c>
      <c r="H20" s="254" t="s">
        <v>130</v>
      </c>
      <c r="I20" s="254" t="s">
        <v>130</v>
      </c>
      <c r="J20" s="254" t="s">
        <v>130</v>
      </c>
      <c r="K20" s="256"/>
      <c r="L20" s="254">
        <v>88509</v>
      </c>
      <c r="M20" s="250">
        <v>88023</v>
      </c>
      <c r="N20" s="250">
        <v>86476</v>
      </c>
      <c r="O20" s="250">
        <v>90461</v>
      </c>
      <c r="P20" s="256"/>
      <c r="Q20" s="254">
        <v>1.2</v>
      </c>
      <c r="R20" s="248">
        <v>1.24</v>
      </c>
      <c r="S20" s="257">
        <v>1.26</v>
      </c>
      <c r="T20" s="258">
        <v>1.22</v>
      </c>
      <c r="U20" s="258"/>
    </row>
    <row r="21" spans="1:21" ht="24" customHeight="1" x14ac:dyDescent="0.2">
      <c r="A21" s="253" t="s">
        <v>371</v>
      </c>
      <c r="B21" s="254" t="s">
        <v>130</v>
      </c>
      <c r="C21" s="254" t="s">
        <v>130</v>
      </c>
      <c r="D21" s="254" t="s">
        <v>130</v>
      </c>
      <c r="E21" s="254" t="s">
        <v>130</v>
      </c>
      <c r="F21" s="256"/>
      <c r="G21" s="254" t="s">
        <v>130</v>
      </c>
      <c r="H21" s="254" t="s">
        <v>130</v>
      </c>
      <c r="I21" s="254" t="s">
        <v>130</v>
      </c>
      <c r="J21" s="254" t="s">
        <v>130</v>
      </c>
      <c r="K21" s="256"/>
      <c r="L21" s="254">
        <v>11853</v>
      </c>
      <c r="M21" s="254">
        <v>11712</v>
      </c>
      <c r="N21" s="254">
        <v>11620</v>
      </c>
      <c r="O21" s="254">
        <v>12156</v>
      </c>
      <c r="P21" s="254"/>
      <c r="Q21" s="254">
        <v>1.21</v>
      </c>
      <c r="R21" s="248">
        <v>1.26</v>
      </c>
      <c r="S21" s="252">
        <v>1.3</v>
      </c>
      <c r="T21" s="258">
        <v>1.24</v>
      </c>
      <c r="U21" s="258"/>
    </row>
    <row r="22" spans="1:21" ht="21" customHeight="1" x14ac:dyDescent="0.25">
      <c r="A22" s="243" t="s">
        <v>117</v>
      </c>
    </row>
  </sheetData>
  <sheetProtection selectLockedCells="1" selectUnlockedCells="1"/>
  <mergeCells count="8">
    <mergeCell ref="A1:S1"/>
    <mergeCell ref="A2:N2"/>
    <mergeCell ref="A3:A5"/>
    <mergeCell ref="B3:U3"/>
    <mergeCell ref="B4:F4"/>
    <mergeCell ref="G4:K4"/>
    <mergeCell ref="L4:P4"/>
    <mergeCell ref="Q4:U4"/>
  </mergeCells>
  <pageMargins left="0.59055118110236227" right="0.39370078740157483" top="0.59055118110236227" bottom="0.39370078740157483" header="0.51181102362204722" footer="0.51181102362204722"/>
  <pageSetup paperSize="9" scale="85" firstPageNumber="0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AO146"/>
  <sheetViews>
    <sheetView view="pageBreakPreview" zoomScale="60" zoomScaleNormal="70" workbookViewId="0">
      <selection activeCell="A24" sqref="A24:AA24"/>
    </sheetView>
  </sheetViews>
  <sheetFormatPr defaultRowHeight="12.75" x14ac:dyDescent="0.2"/>
  <cols>
    <col min="1" max="1" width="16.5703125" style="1" customWidth="1"/>
    <col min="2" max="2" width="5.85546875" style="1" customWidth="1"/>
    <col min="3" max="3" width="6.42578125" style="1" customWidth="1"/>
    <col min="4" max="4" width="5.5703125" style="1" customWidth="1"/>
    <col min="5" max="5" width="6.42578125" style="1" customWidth="1"/>
    <col min="6" max="6" width="5.85546875" style="1" customWidth="1"/>
    <col min="7" max="7" width="6.42578125" style="1" customWidth="1"/>
    <col min="8" max="8" width="5.85546875" style="1" customWidth="1"/>
    <col min="9" max="11" width="5.5703125" style="1" customWidth="1"/>
    <col min="12" max="12" width="4.42578125" style="1" customWidth="1"/>
    <col min="13" max="13" width="6.42578125" style="1" customWidth="1"/>
    <col min="14" max="14" width="4.42578125" style="1" customWidth="1"/>
    <col min="15" max="15" width="6.5703125" style="1" customWidth="1"/>
    <col min="16" max="16" width="5.85546875" style="1" customWidth="1"/>
    <col min="17" max="17" width="6.42578125" style="1" customWidth="1"/>
    <col min="18" max="18" width="4.85546875" style="1" customWidth="1"/>
    <col min="19" max="21" width="6.42578125" style="1" customWidth="1"/>
    <col min="22" max="22" width="4.85546875" style="1" customWidth="1"/>
    <col min="23" max="23" width="6.42578125" style="1" customWidth="1"/>
    <col min="24" max="24" width="4.85546875" style="1" customWidth="1"/>
    <col min="25" max="25" width="6.42578125" style="1" customWidth="1"/>
    <col min="26" max="26" width="4.5703125" style="1" customWidth="1"/>
    <col min="27" max="27" width="6.42578125" style="1" customWidth="1"/>
    <col min="28" max="28" width="4.5703125" style="1" customWidth="1"/>
    <col min="29" max="31" width="6.42578125" style="1" customWidth="1"/>
    <col min="32" max="32" width="4.5703125" style="1" customWidth="1"/>
    <col min="33" max="33" width="6.42578125" style="1" customWidth="1"/>
    <col min="34" max="34" width="4.42578125" style="1" customWidth="1"/>
    <col min="35" max="35" width="6.42578125" style="1" customWidth="1"/>
    <col min="36" max="36" width="4.85546875" style="1" customWidth="1"/>
    <col min="37" max="37" width="6.5703125" style="1" customWidth="1"/>
    <col min="38" max="38" width="5.42578125" style="1" customWidth="1"/>
    <col min="39" max="39" width="6.85546875" style="1" customWidth="1"/>
    <col min="40" max="40" width="5.42578125" style="1" customWidth="1"/>
    <col min="41" max="41" width="6.5703125" style="1" customWidth="1"/>
    <col min="42" max="256" width="8.7109375" style="1"/>
    <col min="257" max="257" width="13.5703125" style="1" customWidth="1"/>
    <col min="258" max="258" width="5.85546875" style="1" customWidth="1"/>
    <col min="259" max="259" width="6.42578125" style="1" customWidth="1"/>
    <col min="260" max="260" width="5.5703125" style="1" customWidth="1"/>
    <col min="261" max="261" width="6.42578125" style="1" customWidth="1"/>
    <col min="262" max="262" width="5.85546875" style="1" customWidth="1"/>
    <col min="263" max="263" width="6.42578125" style="1" customWidth="1"/>
    <col min="264" max="264" width="5.28515625" style="1" customWidth="1"/>
    <col min="265" max="267" width="5.5703125" style="1" customWidth="1"/>
    <col min="268" max="268" width="4.42578125" style="1" customWidth="1"/>
    <col min="269" max="269" width="6.42578125" style="1" customWidth="1"/>
    <col min="270" max="270" width="4.42578125" style="1" customWidth="1"/>
    <col min="271" max="271" width="6.42578125" style="1" customWidth="1"/>
    <col min="272" max="272" width="5.85546875" style="1" customWidth="1"/>
    <col min="273" max="273" width="6.42578125" style="1" customWidth="1"/>
    <col min="274" max="274" width="4.85546875" style="1" customWidth="1"/>
    <col min="275" max="277" width="6.42578125" style="1" customWidth="1"/>
    <col min="278" max="278" width="4.85546875" style="1" customWidth="1"/>
    <col min="279" max="279" width="6.42578125" style="1" customWidth="1"/>
    <col min="280" max="280" width="4.85546875" style="1" customWidth="1"/>
    <col min="281" max="281" width="6.42578125" style="1" customWidth="1"/>
    <col min="282" max="282" width="4.5703125" style="1" customWidth="1"/>
    <col min="283" max="283" width="6.42578125" style="1" customWidth="1"/>
    <col min="284" max="284" width="4.5703125" style="1" customWidth="1"/>
    <col min="285" max="287" width="6.42578125" style="1" customWidth="1"/>
    <col min="288" max="288" width="4.5703125" style="1" customWidth="1"/>
    <col min="289" max="289" width="6.42578125" style="1" customWidth="1"/>
    <col min="290" max="290" width="4.42578125" style="1" customWidth="1"/>
    <col min="291" max="291" width="6.42578125" style="1" customWidth="1"/>
    <col min="292" max="292" width="4.85546875" style="1" customWidth="1"/>
    <col min="293" max="293" width="6.5703125" style="1" customWidth="1"/>
    <col min="294" max="294" width="5.42578125" style="1" customWidth="1"/>
    <col min="295" max="295" width="6.85546875" style="1" customWidth="1"/>
    <col min="296" max="296" width="5.42578125" style="1" customWidth="1"/>
    <col min="297" max="297" width="6.5703125" style="1" customWidth="1"/>
    <col min="298" max="512" width="8.7109375" style="1"/>
    <col min="513" max="513" width="13.5703125" style="1" customWidth="1"/>
    <col min="514" max="514" width="5.85546875" style="1" customWidth="1"/>
    <col min="515" max="515" width="6.42578125" style="1" customWidth="1"/>
    <col min="516" max="516" width="5.5703125" style="1" customWidth="1"/>
    <col min="517" max="517" width="6.42578125" style="1" customWidth="1"/>
    <col min="518" max="518" width="5.85546875" style="1" customWidth="1"/>
    <col min="519" max="519" width="6.42578125" style="1" customWidth="1"/>
    <col min="520" max="520" width="5.28515625" style="1" customWidth="1"/>
    <col min="521" max="523" width="5.5703125" style="1" customWidth="1"/>
    <col min="524" max="524" width="4.42578125" style="1" customWidth="1"/>
    <col min="525" max="525" width="6.42578125" style="1" customWidth="1"/>
    <col min="526" max="526" width="4.42578125" style="1" customWidth="1"/>
    <col min="527" max="527" width="6.42578125" style="1" customWidth="1"/>
    <col min="528" max="528" width="5.85546875" style="1" customWidth="1"/>
    <col min="529" max="529" width="6.42578125" style="1" customWidth="1"/>
    <col min="530" max="530" width="4.85546875" style="1" customWidth="1"/>
    <col min="531" max="533" width="6.42578125" style="1" customWidth="1"/>
    <col min="534" max="534" width="4.85546875" style="1" customWidth="1"/>
    <col min="535" max="535" width="6.42578125" style="1" customWidth="1"/>
    <col min="536" max="536" width="4.85546875" style="1" customWidth="1"/>
    <col min="537" max="537" width="6.42578125" style="1" customWidth="1"/>
    <col min="538" max="538" width="4.5703125" style="1" customWidth="1"/>
    <col min="539" max="539" width="6.42578125" style="1" customWidth="1"/>
    <col min="540" max="540" width="4.5703125" style="1" customWidth="1"/>
    <col min="541" max="543" width="6.42578125" style="1" customWidth="1"/>
    <col min="544" max="544" width="4.5703125" style="1" customWidth="1"/>
    <col min="545" max="545" width="6.42578125" style="1" customWidth="1"/>
    <col min="546" max="546" width="4.42578125" style="1" customWidth="1"/>
    <col min="547" max="547" width="6.42578125" style="1" customWidth="1"/>
    <col min="548" max="548" width="4.85546875" style="1" customWidth="1"/>
    <col min="549" max="549" width="6.5703125" style="1" customWidth="1"/>
    <col min="550" max="550" width="5.42578125" style="1" customWidth="1"/>
    <col min="551" max="551" width="6.85546875" style="1" customWidth="1"/>
    <col min="552" max="552" width="5.42578125" style="1" customWidth="1"/>
    <col min="553" max="553" width="6.5703125" style="1" customWidth="1"/>
    <col min="554" max="768" width="8.7109375" style="1"/>
    <col min="769" max="769" width="13.5703125" style="1" customWidth="1"/>
    <col min="770" max="770" width="5.85546875" style="1" customWidth="1"/>
    <col min="771" max="771" width="6.42578125" style="1" customWidth="1"/>
    <col min="772" max="772" width="5.5703125" style="1" customWidth="1"/>
    <col min="773" max="773" width="6.42578125" style="1" customWidth="1"/>
    <col min="774" max="774" width="5.85546875" style="1" customWidth="1"/>
    <col min="775" max="775" width="6.42578125" style="1" customWidth="1"/>
    <col min="776" max="776" width="5.28515625" style="1" customWidth="1"/>
    <col min="777" max="779" width="5.5703125" style="1" customWidth="1"/>
    <col min="780" max="780" width="4.42578125" style="1" customWidth="1"/>
    <col min="781" max="781" width="6.42578125" style="1" customWidth="1"/>
    <col min="782" max="782" width="4.42578125" style="1" customWidth="1"/>
    <col min="783" max="783" width="6.42578125" style="1" customWidth="1"/>
    <col min="784" max="784" width="5.85546875" style="1" customWidth="1"/>
    <col min="785" max="785" width="6.42578125" style="1" customWidth="1"/>
    <col min="786" max="786" width="4.85546875" style="1" customWidth="1"/>
    <col min="787" max="789" width="6.42578125" style="1" customWidth="1"/>
    <col min="790" max="790" width="4.85546875" style="1" customWidth="1"/>
    <col min="791" max="791" width="6.42578125" style="1" customWidth="1"/>
    <col min="792" max="792" width="4.85546875" style="1" customWidth="1"/>
    <col min="793" max="793" width="6.42578125" style="1" customWidth="1"/>
    <col min="794" max="794" width="4.5703125" style="1" customWidth="1"/>
    <col min="795" max="795" width="6.42578125" style="1" customWidth="1"/>
    <col min="796" max="796" width="4.5703125" style="1" customWidth="1"/>
    <col min="797" max="799" width="6.42578125" style="1" customWidth="1"/>
    <col min="800" max="800" width="4.5703125" style="1" customWidth="1"/>
    <col min="801" max="801" width="6.42578125" style="1" customWidth="1"/>
    <col min="802" max="802" width="4.42578125" style="1" customWidth="1"/>
    <col min="803" max="803" width="6.42578125" style="1" customWidth="1"/>
    <col min="804" max="804" width="4.85546875" style="1" customWidth="1"/>
    <col min="805" max="805" width="6.5703125" style="1" customWidth="1"/>
    <col min="806" max="806" width="5.42578125" style="1" customWidth="1"/>
    <col min="807" max="807" width="6.85546875" style="1" customWidth="1"/>
    <col min="808" max="808" width="5.42578125" style="1" customWidth="1"/>
    <col min="809" max="809" width="6.5703125" style="1" customWidth="1"/>
    <col min="810" max="1024" width="8.7109375" style="1"/>
    <col min="1025" max="1025" width="13.5703125" style="1" customWidth="1"/>
    <col min="1026" max="1026" width="5.85546875" style="1" customWidth="1"/>
    <col min="1027" max="1027" width="6.42578125" style="1" customWidth="1"/>
    <col min="1028" max="1028" width="5.5703125" style="1" customWidth="1"/>
    <col min="1029" max="1029" width="6.42578125" style="1" customWidth="1"/>
    <col min="1030" max="1030" width="5.85546875" style="1" customWidth="1"/>
    <col min="1031" max="1031" width="6.42578125" style="1" customWidth="1"/>
    <col min="1032" max="1032" width="5.28515625" style="1" customWidth="1"/>
    <col min="1033" max="1035" width="5.5703125" style="1" customWidth="1"/>
    <col min="1036" max="1036" width="4.42578125" style="1" customWidth="1"/>
    <col min="1037" max="1037" width="6.42578125" style="1" customWidth="1"/>
    <col min="1038" max="1038" width="4.42578125" style="1" customWidth="1"/>
    <col min="1039" max="1039" width="6.42578125" style="1" customWidth="1"/>
    <col min="1040" max="1040" width="5.85546875" style="1" customWidth="1"/>
    <col min="1041" max="1041" width="6.42578125" style="1" customWidth="1"/>
    <col min="1042" max="1042" width="4.85546875" style="1" customWidth="1"/>
    <col min="1043" max="1045" width="6.42578125" style="1" customWidth="1"/>
    <col min="1046" max="1046" width="4.85546875" style="1" customWidth="1"/>
    <col min="1047" max="1047" width="6.42578125" style="1" customWidth="1"/>
    <col min="1048" max="1048" width="4.85546875" style="1" customWidth="1"/>
    <col min="1049" max="1049" width="6.42578125" style="1" customWidth="1"/>
    <col min="1050" max="1050" width="4.5703125" style="1" customWidth="1"/>
    <col min="1051" max="1051" width="6.42578125" style="1" customWidth="1"/>
    <col min="1052" max="1052" width="4.5703125" style="1" customWidth="1"/>
    <col min="1053" max="1055" width="6.42578125" style="1" customWidth="1"/>
    <col min="1056" max="1056" width="4.5703125" style="1" customWidth="1"/>
    <col min="1057" max="1057" width="6.42578125" style="1" customWidth="1"/>
    <col min="1058" max="1058" width="4.42578125" style="1" customWidth="1"/>
    <col min="1059" max="1059" width="6.42578125" style="1" customWidth="1"/>
    <col min="1060" max="1060" width="4.85546875" style="1" customWidth="1"/>
    <col min="1061" max="1061" width="6.5703125" style="1" customWidth="1"/>
    <col min="1062" max="1062" width="5.42578125" style="1" customWidth="1"/>
    <col min="1063" max="1063" width="6.85546875" style="1" customWidth="1"/>
    <col min="1064" max="1064" width="5.42578125" style="1" customWidth="1"/>
    <col min="1065" max="1065" width="6.5703125" style="1" customWidth="1"/>
    <col min="1066" max="1280" width="8.7109375" style="1"/>
    <col min="1281" max="1281" width="13.5703125" style="1" customWidth="1"/>
    <col min="1282" max="1282" width="5.85546875" style="1" customWidth="1"/>
    <col min="1283" max="1283" width="6.42578125" style="1" customWidth="1"/>
    <col min="1284" max="1284" width="5.5703125" style="1" customWidth="1"/>
    <col min="1285" max="1285" width="6.42578125" style="1" customWidth="1"/>
    <col min="1286" max="1286" width="5.85546875" style="1" customWidth="1"/>
    <col min="1287" max="1287" width="6.42578125" style="1" customWidth="1"/>
    <col min="1288" max="1288" width="5.28515625" style="1" customWidth="1"/>
    <col min="1289" max="1291" width="5.5703125" style="1" customWidth="1"/>
    <col min="1292" max="1292" width="4.42578125" style="1" customWidth="1"/>
    <col min="1293" max="1293" width="6.42578125" style="1" customWidth="1"/>
    <col min="1294" max="1294" width="4.42578125" style="1" customWidth="1"/>
    <col min="1295" max="1295" width="6.42578125" style="1" customWidth="1"/>
    <col min="1296" max="1296" width="5.85546875" style="1" customWidth="1"/>
    <col min="1297" max="1297" width="6.42578125" style="1" customWidth="1"/>
    <col min="1298" max="1298" width="4.85546875" style="1" customWidth="1"/>
    <col min="1299" max="1301" width="6.42578125" style="1" customWidth="1"/>
    <col min="1302" max="1302" width="4.85546875" style="1" customWidth="1"/>
    <col min="1303" max="1303" width="6.42578125" style="1" customWidth="1"/>
    <col min="1304" max="1304" width="4.85546875" style="1" customWidth="1"/>
    <col min="1305" max="1305" width="6.42578125" style="1" customWidth="1"/>
    <col min="1306" max="1306" width="4.5703125" style="1" customWidth="1"/>
    <col min="1307" max="1307" width="6.42578125" style="1" customWidth="1"/>
    <col min="1308" max="1308" width="4.5703125" style="1" customWidth="1"/>
    <col min="1309" max="1311" width="6.42578125" style="1" customWidth="1"/>
    <col min="1312" max="1312" width="4.5703125" style="1" customWidth="1"/>
    <col min="1313" max="1313" width="6.42578125" style="1" customWidth="1"/>
    <col min="1314" max="1314" width="4.42578125" style="1" customWidth="1"/>
    <col min="1315" max="1315" width="6.42578125" style="1" customWidth="1"/>
    <col min="1316" max="1316" width="4.85546875" style="1" customWidth="1"/>
    <col min="1317" max="1317" width="6.5703125" style="1" customWidth="1"/>
    <col min="1318" max="1318" width="5.42578125" style="1" customWidth="1"/>
    <col min="1319" max="1319" width="6.85546875" style="1" customWidth="1"/>
    <col min="1320" max="1320" width="5.42578125" style="1" customWidth="1"/>
    <col min="1321" max="1321" width="6.5703125" style="1" customWidth="1"/>
    <col min="1322" max="1536" width="8.7109375" style="1"/>
    <col min="1537" max="1537" width="13.5703125" style="1" customWidth="1"/>
    <col min="1538" max="1538" width="5.85546875" style="1" customWidth="1"/>
    <col min="1539" max="1539" width="6.42578125" style="1" customWidth="1"/>
    <col min="1540" max="1540" width="5.5703125" style="1" customWidth="1"/>
    <col min="1541" max="1541" width="6.42578125" style="1" customWidth="1"/>
    <col min="1542" max="1542" width="5.85546875" style="1" customWidth="1"/>
    <col min="1543" max="1543" width="6.42578125" style="1" customWidth="1"/>
    <col min="1544" max="1544" width="5.28515625" style="1" customWidth="1"/>
    <col min="1545" max="1547" width="5.5703125" style="1" customWidth="1"/>
    <col min="1548" max="1548" width="4.42578125" style="1" customWidth="1"/>
    <col min="1549" max="1549" width="6.42578125" style="1" customWidth="1"/>
    <col min="1550" max="1550" width="4.42578125" style="1" customWidth="1"/>
    <col min="1551" max="1551" width="6.42578125" style="1" customWidth="1"/>
    <col min="1552" max="1552" width="5.85546875" style="1" customWidth="1"/>
    <col min="1553" max="1553" width="6.42578125" style="1" customWidth="1"/>
    <col min="1554" max="1554" width="4.85546875" style="1" customWidth="1"/>
    <col min="1555" max="1557" width="6.42578125" style="1" customWidth="1"/>
    <col min="1558" max="1558" width="4.85546875" style="1" customWidth="1"/>
    <col min="1559" max="1559" width="6.42578125" style="1" customWidth="1"/>
    <col min="1560" max="1560" width="4.85546875" style="1" customWidth="1"/>
    <col min="1561" max="1561" width="6.42578125" style="1" customWidth="1"/>
    <col min="1562" max="1562" width="4.5703125" style="1" customWidth="1"/>
    <col min="1563" max="1563" width="6.42578125" style="1" customWidth="1"/>
    <col min="1564" max="1564" width="4.5703125" style="1" customWidth="1"/>
    <col min="1565" max="1567" width="6.42578125" style="1" customWidth="1"/>
    <col min="1568" max="1568" width="4.5703125" style="1" customWidth="1"/>
    <col min="1569" max="1569" width="6.42578125" style="1" customWidth="1"/>
    <col min="1570" max="1570" width="4.42578125" style="1" customWidth="1"/>
    <col min="1571" max="1571" width="6.42578125" style="1" customWidth="1"/>
    <col min="1572" max="1572" width="4.85546875" style="1" customWidth="1"/>
    <col min="1573" max="1573" width="6.5703125" style="1" customWidth="1"/>
    <col min="1574" max="1574" width="5.42578125" style="1" customWidth="1"/>
    <col min="1575" max="1575" width="6.85546875" style="1" customWidth="1"/>
    <col min="1576" max="1576" width="5.42578125" style="1" customWidth="1"/>
    <col min="1577" max="1577" width="6.5703125" style="1" customWidth="1"/>
    <col min="1578" max="1792" width="8.7109375" style="1"/>
    <col min="1793" max="1793" width="13.5703125" style="1" customWidth="1"/>
    <col min="1794" max="1794" width="5.85546875" style="1" customWidth="1"/>
    <col min="1795" max="1795" width="6.42578125" style="1" customWidth="1"/>
    <col min="1796" max="1796" width="5.5703125" style="1" customWidth="1"/>
    <col min="1797" max="1797" width="6.42578125" style="1" customWidth="1"/>
    <col min="1798" max="1798" width="5.85546875" style="1" customWidth="1"/>
    <col min="1799" max="1799" width="6.42578125" style="1" customWidth="1"/>
    <col min="1800" max="1800" width="5.28515625" style="1" customWidth="1"/>
    <col min="1801" max="1803" width="5.5703125" style="1" customWidth="1"/>
    <col min="1804" max="1804" width="4.42578125" style="1" customWidth="1"/>
    <col min="1805" max="1805" width="6.42578125" style="1" customWidth="1"/>
    <col min="1806" max="1806" width="4.42578125" style="1" customWidth="1"/>
    <col min="1807" max="1807" width="6.42578125" style="1" customWidth="1"/>
    <col min="1808" max="1808" width="5.85546875" style="1" customWidth="1"/>
    <col min="1809" max="1809" width="6.42578125" style="1" customWidth="1"/>
    <col min="1810" max="1810" width="4.85546875" style="1" customWidth="1"/>
    <col min="1811" max="1813" width="6.42578125" style="1" customWidth="1"/>
    <col min="1814" max="1814" width="4.85546875" style="1" customWidth="1"/>
    <col min="1815" max="1815" width="6.42578125" style="1" customWidth="1"/>
    <col min="1816" max="1816" width="4.85546875" style="1" customWidth="1"/>
    <col min="1817" max="1817" width="6.42578125" style="1" customWidth="1"/>
    <col min="1818" max="1818" width="4.5703125" style="1" customWidth="1"/>
    <col min="1819" max="1819" width="6.42578125" style="1" customWidth="1"/>
    <col min="1820" max="1820" width="4.5703125" style="1" customWidth="1"/>
    <col min="1821" max="1823" width="6.42578125" style="1" customWidth="1"/>
    <col min="1824" max="1824" width="4.5703125" style="1" customWidth="1"/>
    <col min="1825" max="1825" width="6.42578125" style="1" customWidth="1"/>
    <col min="1826" max="1826" width="4.42578125" style="1" customWidth="1"/>
    <col min="1827" max="1827" width="6.42578125" style="1" customWidth="1"/>
    <col min="1828" max="1828" width="4.85546875" style="1" customWidth="1"/>
    <col min="1829" max="1829" width="6.5703125" style="1" customWidth="1"/>
    <col min="1830" max="1830" width="5.42578125" style="1" customWidth="1"/>
    <col min="1831" max="1831" width="6.85546875" style="1" customWidth="1"/>
    <col min="1832" max="1832" width="5.42578125" style="1" customWidth="1"/>
    <col min="1833" max="1833" width="6.5703125" style="1" customWidth="1"/>
    <col min="1834" max="2048" width="8.7109375" style="1"/>
    <col min="2049" max="2049" width="13.5703125" style="1" customWidth="1"/>
    <col min="2050" max="2050" width="5.85546875" style="1" customWidth="1"/>
    <col min="2051" max="2051" width="6.42578125" style="1" customWidth="1"/>
    <col min="2052" max="2052" width="5.5703125" style="1" customWidth="1"/>
    <col min="2053" max="2053" width="6.42578125" style="1" customWidth="1"/>
    <col min="2054" max="2054" width="5.85546875" style="1" customWidth="1"/>
    <col min="2055" max="2055" width="6.42578125" style="1" customWidth="1"/>
    <col min="2056" max="2056" width="5.28515625" style="1" customWidth="1"/>
    <col min="2057" max="2059" width="5.5703125" style="1" customWidth="1"/>
    <col min="2060" max="2060" width="4.42578125" style="1" customWidth="1"/>
    <col min="2061" max="2061" width="6.42578125" style="1" customWidth="1"/>
    <col min="2062" max="2062" width="4.42578125" style="1" customWidth="1"/>
    <col min="2063" max="2063" width="6.42578125" style="1" customWidth="1"/>
    <col min="2064" max="2064" width="5.85546875" style="1" customWidth="1"/>
    <col min="2065" max="2065" width="6.42578125" style="1" customWidth="1"/>
    <col min="2066" max="2066" width="4.85546875" style="1" customWidth="1"/>
    <col min="2067" max="2069" width="6.42578125" style="1" customWidth="1"/>
    <col min="2070" max="2070" width="4.85546875" style="1" customWidth="1"/>
    <col min="2071" max="2071" width="6.42578125" style="1" customWidth="1"/>
    <col min="2072" max="2072" width="4.85546875" style="1" customWidth="1"/>
    <col min="2073" max="2073" width="6.42578125" style="1" customWidth="1"/>
    <col min="2074" max="2074" width="4.5703125" style="1" customWidth="1"/>
    <col min="2075" max="2075" width="6.42578125" style="1" customWidth="1"/>
    <col min="2076" max="2076" width="4.5703125" style="1" customWidth="1"/>
    <col min="2077" max="2079" width="6.42578125" style="1" customWidth="1"/>
    <col min="2080" max="2080" width="4.5703125" style="1" customWidth="1"/>
    <col min="2081" max="2081" width="6.42578125" style="1" customWidth="1"/>
    <col min="2082" max="2082" width="4.42578125" style="1" customWidth="1"/>
    <col min="2083" max="2083" width="6.42578125" style="1" customWidth="1"/>
    <col min="2084" max="2084" width="4.85546875" style="1" customWidth="1"/>
    <col min="2085" max="2085" width="6.5703125" style="1" customWidth="1"/>
    <col min="2086" max="2086" width="5.42578125" style="1" customWidth="1"/>
    <col min="2087" max="2087" width="6.85546875" style="1" customWidth="1"/>
    <col min="2088" max="2088" width="5.42578125" style="1" customWidth="1"/>
    <col min="2089" max="2089" width="6.5703125" style="1" customWidth="1"/>
    <col min="2090" max="2304" width="8.7109375" style="1"/>
    <col min="2305" max="2305" width="13.5703125" style="1" customWidth="1"/>
    <col min="2306" max="2306" width="5.85546875" style="1" customWidth="1"/>
    <col min="2307" max="2307" width="6.42578125" style="1" customWidth="1"/>
    <col min="2308" max="2308" width="5.5703125" style="1" customWidth="1"/>
    <col min="2309" max="2309" width="6.42578125" style="1" customWidth="1"/>
    <col min="2310" max="2310" width="5.85546875" style="1" customWidth="1"/>
    <col min="2311" max="2311" width="6.42578125" style="1" customWidth="1"/>
    <col min="2312" max="2312" width="5.28515625" style="1" customWidth="1"/>
    <col min="2313" max="2315" width="5.5703125" style="1" customWidth="1"/>
    <col min="2316" max="2316" width="4.42578125" style="1" customWidth="1"/>
    <col min="2317" max="2317" width="6.42578125" style="1" customWidth="1"/>
    <col min="2318" max="2318" width="4.42578125" style="1" customWidth="1"/>
    <col min="2319" max="2319" width="6.42578125" style="1" customWidth="1"/>
    <col min="2320" max="2320" width="5.85546875" style="1" customWidth="1"/>
    <col min="2321" max="2321" width="6.42578125" style="1" customWidth="1"/>
    <col min="2322" max="2322" width="4.85546875" style="1" customWidth="1"/>
    <col min="2323" max="2325" width="6.42578125" style="1" customWidth="1"/>
    <col min="2326" max="2326" width="4.85546875" style="1" customWidth="1"/>
    <col min="2327" max="2327" width="6.42578125" style="1" customWidth="1"/>
    <col min="2328" max="2328" width="4.85546875" style="1" customWidth="1"/>
    <col min="2329" max="2329" width="6.42578125" style="1" customWidth="1"/>
    <col min="2330" max="2330" width="4.5703125" style="1" customWidth="1"/>
    <col min="2331" max="2331" width="6.42578125" style="1" customWidth="1"/>
    <col min="2332" max="2332" width="4.5703125" style="1" customWidth="1"/>
    <col min="2333" max="2335" width="6.42578125" style="1" customWidth="1"/>
    <col min="2336" max="2336" width="4.5703125" style="1" customWidth="1"/>
    <col min="2337" max="2337" width="6.42578125" style="1" customWidth="1"/>
    <col min="2338" max="2338" width="4.42578125" style="1" customWidth="1"/>
    <col min="2339" max="2339" width="6.42578125" style="1" customWidth="1"/>
    <col min="2340" max="2340" width="4.85546875" style="1" customWidth="1"/>
    <col min="2341" max="2341" width="6.5703125" style="1" customWidth="1"/>
    <col min="2342" max="2342" width="5.42578125" style="1" customWidth="1"/>
    <col min="2343" max="2343" width="6.85546875" style="1" customWidth="1"/>
    <col min="2344" max="2344" width="5.42578125" style="1" customWidth="1"/>
    <col min="2345" max="2345" width="6.5703125" style="1" customWidth="1"/>
    <col min="2346" max="2560" width="8.7109375" style="1"/>
    <col min="2561" max="2561" width="13.5703125" style="1" customWidth="1"/>
    <col min="2562" max="2562" width="5.85546875" style="1" customWidth="1"/>
    <col min="2563" max="2563" width="6.42578125" style="1" customWidth="1"/>
    <col min="2564" max="2564" width="5.5703125" style="1" customWidth="1"/>
    <col min="2565" max="2565" width="6.42578125" style="1" customWidth="1"/>
    <col min="2566" max="2566" width="5.85546875" style="1" customWidth="1"/>
    <col min="2567" max="2567" width="6.42578125" style="1" customWidth="1"/>
    <col min="2568" max="2568" width="5.28515625" style="1" customWidth="1"/>
    <col min="2569" max="2571" width="5.5703125" style="1" customWidth="1"/>
    <col min="2572" max="2572" width="4.42578125" style="1" customWidth="1"/>
    <col min="2573" max="2573" width="6.42578125" style="1" customWidth="1"/>
    <col min="2574" max="2574" width="4.42578125" style="1" customWidth="1"/>
    <col min="2575" max="2575" width="6.42578125" style="1" customWidth="1"/>
    <col min="2576" max="2576" width="5.85546875" style="1" customWidth="1"/>
    <col min="2577" max="2577" width="6.42578125" style="1" customWidth="1"/>
    <col min="2578" max="2578" width="4.85546875" style="1" customWidth="1"/>
    <col min="2579" max="2581" width="6.42578125" style="1" customWidth="1"/>
    <col min="2582" max="2582" width="4.85546875" style="1" customWidth="1"/>
    <col min="2583" max="2583" width="6.42578125" style="1" customWidth="1"/>
    <col min="2584" max="2584" width="4.85546875" style="1" customWidth="1"/>
    <col min="2585" max="2585" width="6.42578125" style="1" customWidth="1"/>
    <col min="2586" max="2586" width="4.5703125" style="1" customWidth="1"/>
    <col min="2587" max="2587" width="6.42578125" style="1" customWidth="1"/>
    <col min="2588" max="2588" width="4.5703125" style="1" customWidth="1"/>
    <col min="2589" max="2591" width="6.42578125" style="1" customWidth="1"/>
    <col min="2592" max="2592" width="4.5703125" style="1" customWidth="1"/>
    <col min="2593" max="2593" width="6.42578125" style="1" customWidth="1"/>
    <col min="2594" max="2594" width="4.42578125" style="1" customWidth="1"/>
    <col min="2595" max="2595" width="6.42578125" style="1" customWidth="1"/>
    <col min="2596" max="2596" width="4.85546875" style="1" customWidth="1"/>
    <col min="2597" max="2597" width="6.5703125" style="1" customWidth="1"/>
    <col min="2598" max="2598" width="5.42578125" style="1" customWidth="1"/>
    <col min="2599" max="2599" width="6.85546875" style="1" customWidth="1"/>
    <col min="2600" max="2600" width="5.42578125" style="1" customWidth="1"/>
    <col min="2601" max="2601" width="6.5703125" style="1" customWidth="1"/>
    <col min="2602" max="2816" width="8.7109375" style="1"/>
    <col min="2817" max="2817" width="13.5703125" style="1" customWidth="1"/>
    <col min="2818" max="2818" width="5.85546875" style="1" customWidth="1"/>
    <col min="2819" max="2819" width="6.42578125" style="1" customWidth="1"/>
    <col min="2820" max="2820" width="5.5703125" style="1" customWidth="1"/>
    <col min="2821" max="2821" width="6.42578125" style="1" customWidth="1"/>
    <col min="2822" max="2822" width="5.85546875" style="1" customWidth="1"/>
    <col min="2823" max="2823" width="6.42578125" style="1" customWidth="1"/>
    <col min="2824" max="2824" width="5.28515625" style="1" customWidth="1"/>
    <col min="2825" max="2827" width="5.5703125" style="1" customWidth="1"/>
    <col min="2828" max="2828" width="4.42578125" style="1" customWidth="1"/>
    <col min="2829" max="2829" width="6.42578125" style="1" customWidth="1"/>
    <col min="2830" max="2830" width="4.42578125" style="1" customWidth="1"/>
    <col min="2831" max="2831" width="6.42578125" style="1" customWidth="1"/>
    <col min="2832" max="2832" width="5.85546875" style="1" customWidth="1"/>
    <col min="2833" max="2833" width="6.42578125" style="1" customWidth="1"/>
    <col min="2834" max="2834" width="4.85546875" style="1" customWidth="1"/>
    <col min="2835" max="2837" width="6.42578125" style="1" customWidth="1"/>
    <col min="2838" max="2838" width="4.85546875" style="1" customWidth="1"/>
    <col min="2839" max="2839" width="6.42578125" style="1" customWidth="1"/>
    <col min="2840" max="2840" width="4.85546875" style="1" customWidth="1"/>
    <col min="2841" max="2841" width="6.42578125" style="1" customWidth="1"/>
    <col min="2842" max="2842" width="4.5703125" style="1" customWidth="1"/>
    <col min="2843" max="2843" width="6.42578125" style="1" customWidth="1"/>
    <col min="2844" max="2844" width="4.5703125" style="1" customWidth="1"/>
    <col min="2845" max="2847" width="6.42578125" style="1" customWidth="1"/>
    <col min="2848" max="2848" width="4.5703125" style="1" customWidth="1"/>
    <col min="2849" max="2849" width="6.42578125" style="1" customWidth="1"/>
    <col min="2850" max="2850" width="4.42578125" style="1" customWidth="1"/>
    <col min="2851" max="2851" width="6.42578125" style="1" customWidth="1"/>
    <col min="2852" max="2852" width="4.85546875" style="1" customWidth="1"/>
    <col min="2853" max="2853" width="6.5703125" style="1" customWidth="1"/>
    <col min="2854" max="2854" width="5.42578125" style="1" customWidth="1"/>
    <col min="2855" max="2855" width="6.85546875" style="1" customWidth="1"/>
    <col min="2856" max="2856" width="5.42578125" style="1" customWidth="1"/>
    <col min="2857" max="2857" width="6.5703125" style="1" customWidth="1"/>
    <col min="2858" max="3072" width="8.7109375" style="1"/>
    <col min="3073" max="3073" width="13.5703125" style="1" customWidth="1"/>
    <col min="3074" max="3074" width="5.85546875" style="1" customWidth="1"/>
    <col min="3075" max="3075" width="6.42578125" style="1" customWidth="1"/>
    <col min="3076" max="3076" width="5.5703125" style="1" customWidth="1"/>
    <col min="3077" max="3077" width="6.42578125" style="1" customWidth="1"/>
    <col min="3078" max="3078" width="5.85546875" style="1" customWidth="1"/>
    <col min="3079" max="3079" width="6.42578125" style="1" customWidth="1"/>
    <col min="3080" max="3080" width="5.28515625" style="1" customWidth="1"/>
    <col min="3081" max="3083" width="5.5703125" style="1" customWidth="1"/>
    <col min="3084" max="3084" width="4.42578125" style="1" customWidth="1"/>
    <col min="3085" max="3085" width="6.42578125" style="1" customWidth="1"/>
    <col min="3086" max="3086" width="4.42578125" style="1" customWidth="1"/>
    <col min="3087" max="3087" width="6.42578125" style="1" customWidth="1"/>
    <col min="3088" max="3088" width="5.85546875" style="1" customWidth="1"/>
    <col min="3089" max="3089" width="6.42578125" style="1" customWidth="1"/>
    <col min="3090" max="3090" width="4.85546875" style="1" customWidth="1"/>
    <col min="3091" max="3093" width="6.42578125" style="1" customWidth="1"/>
    <col min="3094" max="3094" width="4.85546875" style="1" customWidth="1"/>
    <col min="3095" max="3095" width="6.42578125" style="1" customWidth="1"/>
    <col min="3096" max="3096" width="4.85546875" style="1" customWidth="1"/>
    <col min="3097" max="3097" width="6.42578125" style="1" customWidth="1"/>
    <col min="3098" max="3098" width="4.5703125" style="1" customWidth="1"/>
    <col min="3099" max="3099" width="6.42578125" style="1" customWidth="1"/>
    <col min="3100" max="3100" width="4.5703125" style="1" customWidth="1"/>
    <col min="3101" max="3103" width="6.42578125" style="1" customWidth="1"/>
    <col min="3104" max="3104" width="4.5703125" style="1" customWidth="1"/>
    <col min="3105" max="3105" width="6.42578125" style="1" customWidth="1"/>
    <col min="3106" max="3106" width="4.42578125" style="1" customWidth="1"/>
    <col min="3107" max="3107" width="6.42578125" style="1" customWidth="1"/>
    <col min="3108" max="3108" width="4.85546875" style="1" customWidth="1"/>
    <col min="3109" max="3109" width="6.5703125" style="1" customWidth="1"/>
    <col min="3110" max="3110" width="5.42578125" style="1" customWidth="1"/>
    <col min="3111" max="3111" width="6.85546875" style="1" customWidth="1"/>
    <col min="3112" max="3112" width="5.42578125" style="1" customWidth="1"/>
    <col min="3113" max="3113" width="6.5703125" style="1" customWidth="1"/>
    <col min="3114" max="3328" width="8.7109375" style="1"/>
    <col min="3329" max="3329" width="13.5703125" style="1" customWidth="1"/>
    <col min="3330" max="3330" width="5.85546875" style="1" customWidth="1"/>
    <col min="3331" max="3331" width="6.42578125" style="1" customWidth="1"/>
    <col min="3332" max="3332" width="5.5703125" style="1" customWidth="1"/>
    <col min="3333" max="3333" width="6.42578125" style="1" customWidth="1"/>
    <col min="3334" max="3334" width="5.85546875" style="1" customWidth="1"/>
    <col min="3335" max="3335" width="6.42578125" style="1" customWidth="1"/>
    <col min="3336" max="3336" width="5.28515625" style="1" customWidth="1"/>
    <col min="3337" max="3339" width="5.5703125" style="1" customWidth="1"/>
    <col min="3340" max="3340" width="4.42578125" style="1" customWidth="1"/>
    <col min="3341" max="3341" width="6.42578125" style="1" customWidth="1"/>
    <col min="3342" max="3342" width="4.42578125" style="1" customWidth="1"/>
    <col min="3343" max="3343" width="6.42578125" style="1" customWidth="1"/>
    <col min="3344" max="3344" width="5.85546875" style="1" customWidth="1"/>
    <col min="3345" max="3345" width="6.42578125" style="1" customWidth="1"/>
    <col min="3346" max="3346" width="4.85546875" style="1" customWidth="1"/>
    <col min="3347" max="3349" width="6.42578125" style="1" customWidth="1"/>
    <col min="3350" max="3350" width="4.85546875" style="1" customWidth="1"/>
    <col min="3351" max="3351" width="6.42578125" style="1" customWidth="1"/>
    <col min="3352" max="3352" width="4.85546875" style="1" customWidth="1"/>
    <col min="3353" max="3353" width="6.42578125" style="1" customWidth="1"/>
    <col min="3354" max="3354" width="4.5703125" style="1" customWidth="1"/>
    <col min="3355" max="3355" width="6.42578125" style="1" customWidth="1"/>
    <col min="3356" max="3356" width="4.5703125" style="1" customWidth="1"/>
    <col min="3357" max="3359" width="6.42578125" style="1" customWidth="1"/>
    <col min="3360" max="3360" width="4.5703125" style="1" customWidth="1"/>
    <col min="3361" max="3361" width="6.42578125" style="1" customWidth="1"/>
    <col min="3362" max="3362" width="4.42578125" style="1" customWidth="1"/>
    <col min="3363" max="3363" width="6.42578125" style="1" customWidth="1"/>
    <col min="3364" max="3364" width="4.85546875" style="1" customWidth="1"/>
    <col min="3365" max="3365" width="6.5703125" style="1" customWidth="1"/>
    <col min="3366" max="3366" width="5.42578125" style="1" customWidth="1"/>
    <col min="3367" max="3367" width="6.85546875" style="1" customWidth="1"/>
    <col min="3368" max="3368" width="5.42578125" style="1" customWidth="1"/>
    <col min="3369" max="3369" width="6.5703125" style="1" customWidth="1"/>
    <col min="3370" max="3584" width="8.7109375" style="1"/>
    <col min="3585" max="3585" width="13.5703125" style="1" customWidth="1"/>
    <col min="3586" max="3586" width="5.85546875" style="1" customWidth="1"/>
    <col min="3587" max="3587" width="6.42578125" style="1" customWidth="1"/>
    <col min="3588" max="3588" width="5.5703125" style="1" customWidth="1"/>
    <col min="3589" max="3589" width="6.42578125" style="1" customWidth="1"/>
    <col min="3590" max="3590" width="5.85546875" style="1" customWidth="1"/>
    <col min="3591" max="3591" width="6.42578125" style="1" customWidth="1"/>
    <col min="3592" max="3592" width="5.28515625" style="1" customWidth="1"/>
    <col min="3593" max="3595" width="5.5703125" style="1" customWidth="1"/>
    <col min="3596" max="3596" width="4.42578125" style="1" customWidth="1"/>
    <col min="3597" max="3597" width="6.42578125" style="1" customWidth="1"/>
    <col min="3598" max="3598" width="4.42578125" style="1" customWidth="1"/>
    <col min="3599" max="3599" width="6.42578125" style="1" customWidth="1"/>
    <col min="3600" max="3600" width="5.85546875" style="1" customWidth="1"/>
    <col min="3601" max="3601" width="6.42578125" style="1" customWidth="1"/>
    <col min="3602" max="3602" width="4.85546875" style="1" customWidth="1"/>
    <col min="3603" max="3605" width="6.42578125" style="1" customWidth="1"/>
    <col min="3606" max="3606" width="4.85546875" style="1" customWidth="1"/>
    <col min="3607" max="3607" width="6.42578125" style="1" customWidth="1"/>
    <col min="3608" max="3608" width="4.85546875" style="1" customWidth="1"/>
    <col min="3609" max="3609" width="6.42578125" style="1" customWidth="1"/>
    <col min="3610" max="3610" width="4.5703125" style="1" customWidth="1"/>
    <col min="3611" max="3611" width="6.42578125" style="1" customWidth="1"/>
    <col min="3612" max="3612" width="4.5703125" style="1" customWidth="1"/>
    <col min="3613" max="3615" width="6.42578125" style="1" customWidth="1"/>
    <col min="3616" max="3616" width="4.5703125" style="1" customWidth="1"/>
    <col min="3617" max="3617" width="6.42578125" style="1" customWidth="1"/>
    <col min="3618" max="3618" width="4.42578125" style="1" customWidth="1"/>
    <col min="3619" max="3619" width="6.42578125" style="1" customWidth="1"/>
    <col min="3620" max="3620" width="4.85546875" style="1" customWidth="1"/>
    <col min="3621" max="3621" width="6.5703125" style="1" customWidth="1"/>
    <col min="3622" max="3622" width="5.42578125" style="1" customWidth="1"/>
    <col min="3623" max="3623" width="6.85546875" style="1" customWidth="1"/>
    <col min="3624" max="3624" width="5.42578125" style="1" customWidth="1"/>
    <col min="3625" max="3625" width="6.5703125" style="1" customWidth="1"/>
    <col min="3626" max="3840" width="8.7109375" style="1"/>
    <col min="3841" max="3841" width="13.5703125" style="1" customWidth="1"/>
    <col min="3842" max="3842" width="5.85546875" style="1" customWidth="1"/>
    <col min="3843" max="3843" width="6.42578125" style="1" customWidth="1"/>
    <col min="3844" max="3844" width="5.5703125" style="1" customWidth="1"/>
    <col min="3845" max="3845" width="6.42578125" style="1" customWidth="1"/>
    <col min="3846" max="3846" width="5.85546875" style="1" customWidth="1"/>
    <col min="3847" max="3847" width="6.42578125" style="1" customWidth="1"/>
    <col min="3848" max="3848" width="5.28515625" style="1" customWidth="1"/>
    <col min="3849" max="3851" width="5.5703125" style="1" customWidth="1"/>
    <col min="3852" max="3852" width="4.42578125" style="1" customWidth="1"/>
    <col min="3853" max="3853" width="6.42578125" style="1" customWidth="1"/>
    <col min="3854" max="3854" width="4.42578125" style="1" customWidth="1"/>
    <col min="3855" max="3855" width="6.42578125" style="1" customWidth="1"/>
    <col min="3856" max="3856" width="5.85546875" style="1" customWidth="1"/>
    <col min="3857" max="3857" width="6.42578125" style="1" customWidth="1"/>
    <col min="3858" max="3858" width="4.85546875" style="1" customWidth="1"/>
    <col min="3859" max="3861" width="6.42578125" style="1" customWidth="1"/>
    <col min="3862" max="3862" width="4.85546875" style="1" customWidth="1"/>
    <col min="3863" max="3863" width="6.42578125" style="1" customWidth="1"/>
    <col min="3864" max="3864" width="4.85546875" style="1" customWidth="1"/>
    <col min="3865" max="3865" width="6.42578125" style="1" customWidth="1"/>
    <col min="3866" max="3866" width="4.5703125" style="1" customWidth="1"/>
    <col min="3867" max="3867" width="6.42578125" style="1" customWidth="1"/>
    <col min="3868" max="3868" width="4.5703125" style="1" customWidth="1"/>
    <col min="3869" max="3871" width="6.42578125" style="1" customWidth="1"/>
    <col min="3872" max="3872" width="4.5703125" style="1" customWidth="1"/>
    <col min="3873" max="3873" width="6.42578125" style="1" customWidth="1"/>
    <col min="3874" max="3874" width="4.42578125" style="1" customWidth="1"/>
    <col min="3875" max="3875" width="6.42578125" style="1" customWidth="1"/>
    <col min="3876" max="3876" width="4.85546875" style="1" customWidth="1"/>
    <col min="3877" max="3877" width="6.5703125" style="1" customWidth="1"/>
    <col min="3878" max="3878" width="5.42578125" style="1" customWidth="1"/>
    <col min="3879" max="3879" width="6.85546875" style="1" customWidth="1"/>
    <col min="3880" max="3880" width="5.42578125" style="1" customWidth="1"/>
    <col min="3881" max="3881" width="6.5703125" style="1" customWidth="1"/>
    <col min="3882" max="4096" width="8.7109375" style="1"/>
    <col min="4097" max="4097" width="13.5703125" style="1" customWidth="1"/>
    <col min="4098" max="4098" width="5.85546875" style="1" customWidth="1"/>
    <col min="4099" max="4099" width="6.42578125" style="1" customWidth="1"/>
    <col min="4100" max="4100" width="5.5703125" style="1" customWidth="1"/>
    <col min="4101" max="4101" width="6.42578125" style="1" customWidth="1"/>
    <col min="4102" max="4102" width="5.85546875" style="1" customWidth="1"/>
    <col min="4103" max="4103" width="6.42578125" style="1" customWidth="1"/>
    <col min="4104" max="4104" width="5.28515625" style="1" customWidth="1"/>
    <col min="4105" max="4107" width="5.5703125" style="1" customWidth="1"/>
    <col min="4108" max="4108" width="4.42578125" style="1" customWidth="1"/>
    <col min="4109" max="4109" width="6.42578125" style="1" customWidth="1"/>
    <col min="4110" max="4110" width="4.42578125" style="1" customWidth="1"/>
    <col min="4111" max="4111" width="6.42578125" style="1" customWidth="1"/>
    <col min="4112" max="4112" width="5.85546875" style="1" customWidth="1"/>
    <col min="4113" max="4113" width="6.42578125" style="1" customWidth="1"/>
    <col min="4114" max="4114" width="4.85546875" style="1" customWidth="1"/>
    <col min="4115" max="4117" width="6.42578125" style="1" customWidth="1"/>
    <col min="4118" max="4118" width="4.85546875" style="1" customWidth="1"/>
    <col min="4119" max="4119" width="6.42578125" style="1" customWidth="1"/>
    <col min="4120" max="4120" width="4.85546875" style="1" customWidth="1"/>
    <col min="4121" max="4121" width="6.42578125" style="1" customWidth="1"/>
    <col min="4122" max="4122" width="4.5703125" style="1" customWidth="1"/>
    <col min="4123" max="4123" width="6.42578125" style="1" customWidth="1"/>
    <col min="4124" max="4124" width="4.5703125" style="1" customWidth="1"/>
    <col min="4125" max="4127" width="6.42578125" style="1" customWidth="1"/>
    <col min="4128" max="4128" width="4.5703125" style="1" customWidth="1"/>
    <col min="4129" max="4129" width="6.42578125" style="1" customWidth="1"/>
    <col min="4130" max="4130" width="4.42578125" style="1" customWidth="1"/>
    <col min="4131" max="4131" width="6.42578125" style="1" customWidth="1"/>
    <col min="4132" max="4132" width="4.85546875" style="1" customWidth="1"/>
    <col min="4133" max="4133" width="6.5703125" style="1" customWidth="1"/>
    <col min="4134" max="4134" width="5.42578125" style="1" customWidth="1"/>
    <col min="4135" max="4135" width="6.85546875" style="1" customWidth="1"/>
    <col min="4136" max="4136" width="5.42578125" style="1" customWidth="1"/>
    <col min="4137" max="4137" width="6.5703125" style="1" customWidth="1"/>
    <col min="4138" max="4352" width="8.7109375" style="1"/>
    <col min="4353" max="4353" width="13.5703125" style="1" customWidth="1"/>
    <col min="4354" max="4354" width="5.85546875" style="1" customWidth="1"/>
    <col min="4355" max="4355" width="6.42578125" style="1" customWidth="1"/>
    <col min="4356" max="4356" width="5.5703125" style="1" customWidth="1"/>
    <col min="4357" max="4357" width="6.42578125" style="1" customWidth="1"/>
    <col min="4358" max="4358" width="5.85546875" style="1" customWidth="1"/>
    <col min="4359" max="4359" width="6.42578125" style="1" customWidth="1"/>
    <col min="4360" max="4360" width="5.28515625" style="1" customWidth="1"/>
    <col min="4361" max="4363" width="5.5703125" style="1" customWidth="1"/>
    <col min="4364" max="4364" width="4.42578125" style="1" customWidth="1"/>
    <col min="4365" max="4365" width="6.42578125" style="1" customWidth="1"/>
    <col min="4366" max="4366" width="4.42578125" style="1" customWidth="1"/>
    <col min="4367" max="4367" width="6.42578125" style="1" customWidth="1"/>
    <col min="4368" max="4368" width="5.85546875" style="1" customWidth="1"/>
    <col min="4369" max="4369" width="6.42578125" style="1" customWidth="1"/>
    <col min="4370" max="4370" width="4.85546875" style="1" customWidth="1"/>
    <col min="4371" max="4373" width="6.42578125" style="1" customWidth="1"/>
    <col min="4374" max="4374" width="4.85546875" style="1" customWidth="1"/>
    <col min="4375" max="4375" width="6.42578125" style="1" customWidth="1"/>
    <col min="4376" max="4376" width="4.85546875" style="1" customWidth="1"/>
    <col min="4377" max="4377" width="6.42578125" style="1" customWidth="1"/>
    <col min="4378" max="4378" width="4.5703125" style="1" customWidth="1"/>
    <col min="4379" max="4379" width="6.42578125" style="1" customWidth="1"/>
    <col min="4380" max="4380" width="4.5703125" style="1" customWidth="1"/>
    <col min="4381" max="4383" width="6.42578125" style="1" customWidth="1"/>
    <col min="4384" max="4384" width="4.5703125" style="1" customWidth="1"/>
    <col min="4385" max="4385" width="6.42578125" style="1" customWidth="1"/>
    <col min="4386" max="4386" width="4.42578125" style="1" customWidth="1"/>
    <col min="4387" max="4387" width="6.42578125" style="1" customWidth="1"/>
    <col min="4388" max="4388" width="4.85546875" style="1" customWidth="1"/>
    <col min="4389" max="4389" width="6.5703125" style="1" customWidth="1"/>
    <col min="4390" max="4390" width="5.42578125" style="1" customWidth="1"/>
    <col min="4391" max="4391" width="6.85546875" style="1" customWidth="1"/>
    <col min="4392" max="4392" width="5.42578125" style="1" customWidth="1"/>
    <col min="4393" max="4393" width="6.5703125" style="1" customWidth="1"/>
    <col min="4394" max="4608" width="8.7109375" style="1"/>
    <col min="4609" max="4609" width="13.5703125" style="1" customWidth="1"/>
    <col min="4610" max="4610" width="5.85546875" style="1" customWidth="1"/>
    <col min="4611" max="4611" width="6.42578125" style="1" customWidth="1"/>
    <col min="4612" max="4612" width="5.5703125" style="1" customWidth="1"/>
    <col min="4613" max="4613" width="6.42578125" style="1" customWidth="1"/>
    <col min="4614" max="4614" width="5.85546875" style="1" customWidth="1"/>
    <col min="4615" max="4615" width="6.42578125" style="1" customWidth="1"/>
    <col min="4616" max="4616" width="5.28515625" style="1" customWidth="1"/>
    <col min="4617" max="4619" width="5.5703125" style="1" customWidth="1"/>
    <col min="4620" max="4620" width="4.42578125" style="1" customWidth="1"/>
    <col min="4621" max="4621" width="6.42578125" style="1" customWidth="1"/>
    <col min="4622" max="4622" width="4.42578125" style="1" customWidth="1"/>
    <col min="4623" max="4623" width="6.42578125" style="1" customWidth="1"/>
    <col min="4624" max="4624" width="5.85546875" style="1" customWidth="1"/>
    <col min="4625" max="4625" width="6.42578125" style="1" customWidth="1"/>
    <col min="4626" max="4626" width="4.85546875" style="1" customWidth="1"/>
    <col min="4627" max="4629" width="6.42578125" style="1" customWidth="1"/>
    <col min="4630" max="4630" width="4.85546875" style="1" customWidth="1"/>
    <col min="4631" max="4631" width="6.42578125" style="1" customWidth="1"/>
    <col min="4632" max="4632" width="4.85546875" style="1" customWidth="1"/>
    <col min="4633" max="4633" width="6.42578125" style="1" customWidth="1"/>
    <col min="4634" max="4634" width="4.5703125" style="1" customWidth="1"/>
    <col min="4635" max="4635" width="6.42578125" style="1" customWidth="1"/>
    <col min="4636" max="4636" width="4.5703125" style="1" customWidth="1"/>
    <col min="4637" max="4639" width="6.42578125" style="1" customWidth="1"/>
    <col min="4640" max="4640" width="4.5703125" style="1" customWidth="1"/>
    <col min="4641" max="4641" width="6.42578125" style="1" customWidth="1"/>
    <col min="4642" max="4642" width="4.42578125" style="1" customWidth="1"/>
    <col min="4643" max="4643" width="6.42578125" style="1" customWidth="1"/>
    <col min="4644" max="4644" width="4.85546875" style="1" customWidth="1"/>
    <col min="4645" max="4645" width="6.5703125" style="1" customWidth="1"/>
    <col min="4646" max="4646" width="5.42578125" style="1" customWidth="1"/>
    <col min="4647" max="4647" width="6.85546875" style="1" customWidth="1"/>
    <col min="4648" max="4648" width="5.42578125" style="1" customWidth="1"/>
    <col min="4649" max="4649" width="6.5703125" style="1" customWidth="1"/>
    <col min="4650" max="4864" width="8.7109375" style="1"/>
    <col min="4865" max="4865" width="13.5703125" style="1" customWidth="1"/>
    <col min="4866" max="4866" width="5.85546875" style="1" customWidth="1"/>
    <col min="4867" max="4867" width="6.42578125" style="1" customWidth="1"/>
    <col min="4868" max="4868" width="5.5703125" style="1" customWidth="1"/>
    <col min="4869" max="4869" width="6.42578125" style="1" customWidth="1"/>
    <col min="4870" max="4870" width="5.85546875" style="1" customWidth="1"/>
    <col min="4871" max="4871" width="6.42578125" style="1" customWidth="1"/>
    <col min="4872" max="4872" width="5.28515625" style="1" customWidth="1"/>
    <col min="4873" max="4875" width="5.5703125" style="1" customWidth="1"/>
    <col min="4876" max="4876" width="4.42578125" style="1" customWidth="1"/>
    <col min="4877" max="4877" width="6.42578125" style="1" customWidth="1"/>
    <col min="4878" max="4878" width="4.42578125" style="1" customWidth="1"/>
    <col min="4879" max="4879" width="6.42578125" style="1" customWidth="1"/>
    <col min="4880" max="4880" width="5.85546875" style="1" customWidth="1"/>
    <col min="4881" max="4881" width="6.42578125" style="1" customWidth="1"/>
    <col min="4882" max="4882" width="4.85546875" style="1" customWidth="1"/>
    <col min="4883" max="4885" width="6.42578125" style="1" customWidth="1"/>
    <col min="4886" max="4886" width="4.85546875" style="1" customWidth="1"/>
    <col min="4887" max="4887" width="6.42578125" style="1" customWidth="1"/>
    <col min="4888" max="4888" width="4.85546875" style="1" customWidth="1"/>
    <col min="4889" max="4889" width="6.42578125" style="1" customWidth="1"/>
    <col min="4890" max="4890" width="4.5703125" style="1" customWidth="1"/>
    <col min="4891" max="4891" width="6.42578125" style="1" customWidth="1"/>
    <col min="4892" max="4892" width="4.5703125" style="1" customWidth="1"/>
    <col min="4893" max="4895" width="6.42578125" style="1" customWidth="1"/>
    <col min="4896" max="4896" width="4.5703125" style="1" customWidth="1"/>
    <col min="4897" max="4897" width="6.42578125" style="1" customWidth="1"/>
    <col min="4898" max="4898" width="4.42578125" style="1" customWidth="1"/>
    <col min="4899" max="4899" width="6.42578125" style="1" customWidth="1"/>
    <col min="4900" max="4900" width="4.85546875" style="1" customWidth="1"/>
    <col min="4901" max="4901" width="6.5703125" style="1" customWidth="1"/>
    <col min="4902" max="4902" width="5.42578125" style="1" customWidth="1"/>
    <col min="4903" max="4903" width="6.85546875" style="1" customWidth="1"/>
    <col min="4904" max="4904" width="5.42578125" style="1" customWidth="1"/>
    <col min="4905" max="4905" width="6.5703125" style="1" customWidth="1"/>
    <col min="4906" max="5120" width="8.7109375" style="1"/>
    <col min="5121" max="5121" width="13.5703125" style="1" customWidth="1"/>
    <col min="5122" max="5122" width="5.85546875" style="1" customWidth="1"/>
    <col min="5123" max="5123" width="6.42578125" style="1" customWidth="1"/>
    <col min="5124" max="5124" width="5.5703125" style="1" customWidth="1"/>
    <col min="5125" max="5125" width="6.42578125" style="1" customWidth="1"/>
    <col min="5126" max="5126" width="5.85546875" style="1" customWidth="1"/>
    <col min="5127" max="5127" width="6.42578125" style="1" customWidth="1"/>
    <col min="5128" max="5128" width="5.28515625" style="1" customWidth="1"/>
    <col min="5129" max="5131" width="5.5703125" style="1" customWidth="1"/>
    <col min="5132" max="5132" width="4.42578125" style="1" customWidth="1"/>
    <col min="5133" max="5133" width="6.42578125" style="1" customWidth="1"/>
    <col min="5134" max="5134" width="4.42578125" style="1" customWidth="1"/>
    <col min="5135" max="5135" width="6.42578125" style="1" customWidth="1"/>
    <col min="5136" max="5136" width="5.85546875" style="1" customWidth="1"/>
    <col min="5137" max="5137" width="6.42578125" style="1" customWidth="1"/>
    <col min="5138" max="5138" width="4.85546875" style="1" customWidth="1"/>
    <col min="5139" max="5141" width="6.42578125" style="1" customWidth="1"/>
    <col min="5142" max="5142" width="4.85546875" style="1" customWidth="1"/>
    <col min="5143" max="5143" width="6.42578125" style="1" customWidth="1"/>
    <col min="5144" max="5144" width="4.85546875" style="1" customWidth="1"/>
    <col min="5145" max="5145" width="6.42578125" style="1" customWidth="1"/>
    <col min="5146" max="5146" width="4.5703125" style="1" customWidth="1"/>
    <col min="5147" max="5147" width="6.42578125" style="1" customWidth="1"/>
    <col min="5148" max="5148" width="4.5703125" style="1" customWidth="1"/>
    <col min="5149" max="5151" width="6.42578125" style="1" customWidth="1"/>
    <col min="5152" max="5152" width="4.5703125" style="1" customWidth="1"/>
    <col min="5153" max="5153" width="6.42578125" style="1" customWidth="1"/>
    <col min="5154" max="5154" width="4.42578125" style="1" customWidth="1"/>
    <col min="5155" max="5155" width="6.42578125" style="1" customWidth="1"/>
    <col min="5156" max="5156" width="4.85546875" style="1" customWidth="1"/>
    <col min="5157" max="5157" width="6.5703125" style="1" customWidth="1"/>
    <col min="5158" max="5158" width="5.42578125" style="1" customWidth="1"/>
    <col min="5159" max="5159" width="6.85546875" style="1" customWidth="1"/>
    <col min="5160" max="5160" width="5.42578125" style="1" customWidth="1"/>
    <col min="5161" max="5161" width="6.5703125" style="1" customWidth="1"/>
    <col min="5162" max="5376" width="8.7109375" style="1"/>
    <col min="5377" max="5377" width="13.5703125" style="1" customWidth="1"/>
    <col min="5378" max="5378" width="5.85546875" style="1" customWidth="1"/>
    <col min="5379" max="5379" width="6.42578125" style="1" customWidth="1"/>
    <col min="5380" max="5380" width="5.5703125" style="1" customWidth="1"/>
    <col min="5381" max="5381" width="6.42578125" style="1" customWidth="1"/>
    <col min="5382" max="5382" width="5.85546875" style="1" customWidth="1"/>
    <col min="5383" max="5383" width="6.42578125" style="1" customWidth="1"/>
    <col min="5384" max="5384" width="5.28515625" style="1" customWidth="1"/>
    <col min="5385" max="5387" width="5.5703125" style="1" customWidth="1"/>
    <col min="5388" max="5388" width="4.42578125" style="1" customWidth="1"/>
    <col min="5389" max="5389" width="6.42578125" style="1" customWidth="1"/>
    <col min="5390" max="5390" width="4.42578125" style="1" customWidth="1"/>
    <col min="5391" max="5391" width="6.42578125" style="1" customWidth="1"/>
    <col min="5392" max="5392" width="5.85546875" style="1" customWidth="1"/>
    <col min="5393" max="5393" width="6.42578125" style="1" customWidth="1"/>
    <col min="5394" max="5394" width="4.85546875" style="1" customWidth="1"/>
    <col min="5395" max="5397" width="6.42578125" style="1" customWidth="1"/>
    <col min="5398" max="5398" width="4.85546875" style="1" customWidth="1"/>
    <col min="5399" max="5399" width="6.42578125" style="1" customWidth="1"/>
    <col min="5400" max="5400" width="4.85546875" style="1" customWidth="1"/>
    <col min="5401" max="5401" width="6.42578125" style="1" customWidth="1"/>
    <col min="5402" max="5402" width="4.5703125" style="1" customWidth="1"/>
    <col min="5403" max="5403" width="6.42578125" style="1" customWidth="1"/>
    <col min="5404" max="5404" width="4.5703125" style="1" customWidth="1"/>
    <col min="5405" max="5407" width="6.42578125" style="1" customWidth="1"/>
    <col min="5408" max="5408" width="4.5703125" style="1" customWidth="1"/>
    <col min="5409" max="5409" width="6.42578125" style="1" customWidth="1"/>
    <col min="5410" max="5410" width="4.42578125" style="1" customWidth="1"/>
    <col min="5411" max="5411" width="6.42578125" style="1" customWidth="1"/>
    <col min="5412" max="5412" width="4.85546875" style="1" customWidth="1"/>
    <col min="5413" max="5413" width="6.5703125" style="1" customWidth="1"/>
    <col min="5414" max="5414" width="5.42578125" style="1" customWidth="1"/>
    <col min="5415" max="5415" width="6.85546875" style="1" customWidth="1"/>
    <col min="5416" max="5416" width="5.42578125" style="1" customWidth="1"/>
    <col min="5417" max="5417" width="6.5703125" style="1" customWidth="1"/>
    <col min="5418" max="5632" width="8.7109375" style="1"/>
    <col min="5633" max="5633" width="13.5703125" style="1" customWidth="1"/>
    <col min="5634" max="5634" width="5.85546875" style="1" customWidth="1"/>
    <col min="5635" max="5635" width="6.42578125" style="1" customWidth="1"/>
    <col min="5636" max="5636" width="5.5703125" style="1" customWidth="1"/>
    <col min="5637" max="5637" width="6.42578125" style="1" customWidth="1"/>
    <col min="5638" max="5638" width="5.85546875" style="1" customWidth="1"/>
    <col min="5639" max="5639" width="6.42578125" style="1" customWidth="1"/>
    <col min="5640" max="5640" width="5.28515625" style="1" customWidth="1"/>
    <col min="5641" max="5643" width="5.5703125" style="1" customWidth="1"/>
    <col min="5644" max="5644" width="4.42578125" style="1" customWidth="1"/>
    <col min="5645" max="5645" width="6.42578125" style="1" customWidth="1"/>
    <col min="5646" max="5646" width="4.42578125" style="1" customWidth="1"/>
    <col min="5647" max="5647" width="6.42578125" style="1" customWidth="1"/>
    <col min="5648" max="5648" width="5.85546875" style="1" customWidth="1"/>
    <col min="5649" max="5649" width="6.42578125" style="1" customWidth="1"/>
    <col min="5650" max="5650" width="4.85546875" style="1" customWidth="1"/>
    <col min="5651" max="5653" width="6.42578125" style="1" customWidth="1"/>
    <col min="5654" max="5654" width="4.85546875" style="1" customWidth="1"/>
    <col min="5655" max="5655" width="6.42578125" style="1" customWidth="1"/>
    <col min="5656" max="5656" width="4.85546875" style="1" customWidth="1"/>
    <col min="5657" max="5657" width="6.42578125" style="1" customWidth="1"/>
    <col min="5658" max="5658" width="4.5703125" style="1" customWidth="1"/>
    <col min="5659" max="5659" width="6.42578125" style="1" customWidth="1"/>
    <col min="5660" max="5660" width="4.5703125" style="1" customWidth="1"/>
    <col min="5661" max="5663" width="6.42578125" style="1" customWidth="1"/>
    <col min="5664" max="5664" width="4.5703125" style="1" customWidth="1"/>
    <col min="5665" max="5665" width="6.42578125" style="1" customWidth="1"/>
    <col min="5666" max="5666" width="4.42578125" style="1" customWidth="1"/>
    <col min="5667" max="5667" width="6.42578125" style="1" customWidth="1"/>
    <col min="5668" max="5668" width="4.85546875" style="1" customWidth="1"/>
    <col min="5669" max="5669" width="6.5703125" style="1" customWidth="1"/>
    <col min="5670" max="5670" width="5.42578125" style="1" customWidth="1"/>
    <col min="5671" max="5671" width="6.85546875" style="1" customWidth="1"/>
    <col min="5672" max="5672" width="5.42578125" style="1" customWidth="1"/>
    <col min="5673" max="5673" width="6.5703125" style="1" customWidth="1"/>
    <col min="5674" max="5888" width="8.7109375" style="1"/>
    <col min="5889" max="5889" width="13.5703125" style="1" customWidth="1"/>
    <col min="5890" max="5890" width="5.85546875" style="1" customWidth="1"/>
    <col min="5891" max="5891" width="6.42578125" style="1" customWidth="1"/>
    <col min="5892" max="5892" width="5.5703125" style="1" customWidth="1"/>
    <col min="5893" max="5893" width="6.42578125" style="1" customWidth="1"/>
    <col min="5894" max="5894" width="5.85546875" style="1" customWidth="1"/>
    <col min="5895" max="5895" width="6.42578125" style="1" customWidth="1"/>
    <col min="5896" max="5896" width="5.28515625" style="1" customWidth="1"/>
    <col min="5897" max="5899" width="5.5703125" style="1" customWidth="1"/>
    <col min="5900" max="5900" width="4.42578125" style="1" customWidth="1"/>
    <col min="5901" max="5901" width="6.42578125" style="1" customWidth="1"/>
    <col min="5902" max="5902" width="4.42578125" style="1" customWidth="1"/>
    <col min="5903" max="5903" width="6.42578125" style="1" customWidth="1"/>
    <col min="5904" max="5904" width="5.85546875" style="1" customWidth="1"/>
    <col min="5905" max="5905" width="6.42578125" style="1" customWidth="1"/>
    <col min="5906" max="5906" width="4.85546875" style="1" customWidth="1"/>
    <col min="5907" max="5909" width="6.42578125" style="1" customWidth="1"/>
    <col min="5910" max="5910" width="4.85546875" style="1" customWidth="1"/>
    <col min="5911" max="5911" width="6.42578125" style="1" customWidth="1"/>
    <col min="5912" max="5912" width="4.85546875" style="1" customWidth="1"/>
    <col min="5913" max="5913" width="6.42578125" style="1" customWidth="1"/>
    <col min="5914" max="5914" width="4.5703125" style="1" customWidth="1"/>
    <col min="5915" max="5915" width="6.42578125" style="1" customWidth="1"/>
    <col min="5916" max="5916" width="4.5703125" style="1" customWidth="1"/>
    <col min="5917" max="5919" width="6.42578125" style="1" customWidth="1"/>
    <col min="5920" max="5920" width="4.5703125" style="1" customWidth="1"/>
    <col min="5921" max="5921" width="6.42578125" style="1" customWidth="1"/>
    <col min="5922" max="5922" width="4.42578125" style="1" customWidth="1"/>
    <col min="5923" max="5923" width="6.42578125" style="1" customWidth="1"/>
    <col min="5924" max="5924" width="4.85546875" style="1" customWidth="1"/>
    <col min="5925" max="5925" width="6.5703125" style="1" customWidth="1"/>
    <col min="5926" max="5926" width="5.42578125" style="1" customWidth="1"/>
    <col min="5927" max="5927" width="6.85546875" style="1" customWidth="1"/>
    <col min="5928" max="5928" width="5.42578125" style="1" customWidth="1"/>
    <col min="5929" max="5929" width="6.5703125" style="1" customWidth="1"/>
    <col min="5930" max="6144" width="8.7109375" style="1"/>
    <col min="6145" max="6145" width="13.5703125" style="1" customWidth="1"/>
    <col min="6146" max="6146" width="5.85546875" style="1" customWidth="1"/>
    <col min="6147" max="6147" width="6.42578125" style="1" customWidth="1"/>
    <col min="6148" max="6148" width="5.5703125" style="1" customWidth="1"/>
    <col min="6149" max="6149" width="6.42578125" style="1" customWidth="1"/>
    <col min="6150" max="6150" width="5.85546875" style="1" customWidth="1"/>
    <col min="6151" max="6151" width="6.42578125" style="1" customWidth="1"/>
    <col min="6152" max="6152" width="5.28515625" style="1" customWidth="1"/>
    <col min="6153" max="6155" width="5.5703125" style="1" customWidth="1"/>
    <col min="6156" max="6156" width="4.42578125" style="1" customWidth="1"/>
    <col min="6157" max="6157" width="6.42578125" style="1" customWidth="1"/>
    <col min="6158" max="6158" width="4.42578125" style="1" customWidth="1"/>
    <col min="6159" max="6159" width="6.42578125" style="1" customWidth="1"/>
    <col min="6160" max="6160" width="5.85546875" style="1" customWidth="1"/>
    <col min="6161" max="6161" width="6.42578125" style="1" customWidth="1"/>
    <col min="6162" max="6162" width="4.85546875" style="1" customWidth="1"/>
    <col min="6163" max="6165" width="6.42578125" style="1" customWidth="1"/>
    <col min="6166" max="6166" width="4.85546875" style="1" customWidth="1"/>
    <col min="6167" max="6167" width="6.42578125" style="1" customWidth="1"/>
    <col min="6168" max="6168" width="4.85546875" style="1" customWidth="1"/>
    <col min="6169" max="6169" width="6.42578125" style="1" customWidth="1"/>
    <col min="6170" max="6170" width="4.5703125" style="1" customWidth="1"/>
    <col min="6171" max="6171" width="6.42578125" style="1" customWidth="1"/>
    <col min="6172" max="6172" width="4.5703125" style="1" customWidth="1"/>
    <col min="6173" max="6175" width="6.42578125" style="1" customWidth="1"/>
    <col min="6176" max="6176" width="4.5703125" style="1" customWidth="1"/>
    <col min="6177" max="6177" width="6.42578125" style="1" customWidth="1"/>
    <col min="6178" max="6178" width="4.42578125" style="1" customWidth="1"/>
    <col min="6179" max="6179" width="6.42578125" style="1" customWidth="1"/>
    <col min="6180" max="6180" width="4.85546875" style="1" customWidth="1"/>
    <col min="6181" max="6181" width="6.5703125" style="1" customWidth="1"/>
    <col min="6182" max="6182" width="5.42578125" style="1" customWidth="1"/>
    <col min="6183" max="6183" width="6.85546875" style="1" customWidth="1"/>
    <col min="6184" max="6184" width="5.42578125" style="1" customWidth="1"/>
    <col min="6185" max="6185" width="6.5703125" style="1" customWidth="1"/>
    <col min="6186" max="6400" width="8.7109375" style="1"/>
    <col min="6401" max="6401" width="13.5703125" style="1" customWidth="1"/>
    <col min="6402" max="6402" width="5.85546875" style="1" customWidth="1"/>
    <col min="6403" max="6403" width="6.42578125" style="1" customWidth="1"/>
    <col min="6404" max="6404" width="5.5703125" style="1" customWidth="1"/>
    <col min="6405" max="6405" width="6.42578125" style="1" customWidth="1"/>
    <col min="6406" max="6406" width="5.85546875" style="1" customWidth="1"/>
    <col min="6407" max="6407" width="6.42578125" style="1" customWidth="1"/>
    <col min="6408" max="6408" width="5.28515625" style="1" customWidth="1"/>
    <col min="6409" max="6411" width="5.5703125" style="1" customWidth="1"/>
    <col min="6412" max="6412" width="4.42578125" style="1" customWidth="1"/>
    <col min="6413" max="6413" width="6.42578125" style="1" customWidth="1"/>
    <col min="6414" max="6414" width="4.42578125" style="1" customWidth="1"/>
    <col min="6415" max="6415" width="6.42578125" style="1" customWidth="1"/>
    <col min="6416" max="6416" width="5.85546875" style="1" customWidth="1"/>
    <col min="6417" max="6417" width="6.42578125" style="1" customWidth="1"/>
    <col min="6418" max="6418" width="4.85546875" style="1" customWidth="1"/>
    <col min="6419" max="6421" width="6.42578125" style="1" customWidth="1"/>
    <col min="6422" max="6422" width="4.85546875" style="1" customWidth="1"/>
    <col min="6423" max="6423" width="6.42578125" style="1" customWidth="1"/>
    <col min="6424" max="6424" width="4.85546875" style="1" customWidth="1"/>
    <col min="6425" max="6425" width="6.42578125" style="1" customWidth="1"/>
    <col min="6426" max="6426" width="4.5703125" style="1" customWidth="1"/>
    <col min="6427" max="6427" width="6.42578125" style="1" customWidth="1"/>
    <col min="6428" max="6428" width="4.5703125" style="1" customWidth="1"/>
    <col min="6429" max="6431" width="6.42578125" style="1" customWidth="1"/>
    <col min="6432" max="6432" width="4.5703125" style="1" customWidth="1"/>
    <col min="6433" max="6433" width="6.42578125" style="1" customWidth="1"/>
    <col min="6434" max="6434" width="4.42578125" style="1" customWidth="1"/>
    <col min="6435" max="6435" width="6.42578125" style="1" customWidth="1"/>
    <col min="6436" max="6436" width="4.85546875" style="1" customWidth="1"/>
    <col min="6437" max="6437" width="6.5703125" style="1" customWidth="1"/>
    <col min="6438" max="6438" width="5.42578125" style="1" customWidth="1"/>
    <col min="6439" max="6439" width="6.85546875" style="1" customWidth="1"/>
    <col min="6440" max="6440" width="5.42578125" style="1" customWidth="1"/>
    <col min="6441" max="6441" width="6.5703125" style="1" customWidth="1"/>
    <col min="6442" max="6656" width="8.7109375" style="1"/>
    <col min="6657" max="6657" width="13.5703125" style="1" customWidth="1"/>
    <col min="6658" max="6658" width="5.85546875" style="1" customWidth="1"/>
    <col min="6659" max="6659" width="6.42578125" style="1" customWidth="1"/>
    <col min="6660" max="6660" width="5.5703125" style="1" customWidth="1"/>
    <col min="6661" max="6661" width="6.42578125" style="1" customWidth="1"/>
    <col min="6662" max="6662" width="5.85546875" style="1" customWidth="1"/>
    <col min="6663" max="6663" width="6.42578125" style="1" customWidth="1"/>
    <col min="6664" max="6664" width="5.28515625" style="1" customWidth="1"/>
    <col min="6665" max="6667" width="5.5703125" style="1" customWidth="1"/>
    <col min="6668" max="6668" width="4.42578125" style="1" customWidth="1"/>
    <col min="6669" max="6669" width="6.42578125" style="1" customWidth="1"/>
    <col min="6670" max="6670" width="4.42578125" style="1" customWidth="1"/>
    <col min="6671" max="6671" width="6.42578125" style="1" customWidth="1"/>
    <col min="6672" max="6672" width="5.85546875" style="1" customWidth="1"/>
    <col min="6673" max="6673" width="6.42578125" style="1" customWidth="1"/>
    <col min="6674" max="6674" width="4.85546875" style="1" customWidth="1"/>
    <col min="6675" max="6677" width="6.42578125" style="1" customWidth="1"/>
    <col min="6678" max="6678" width="4.85546875" style="1" customWidth="1"/>
    <col min="6679" max="6679" width="6.42578125" style="1" customWidth="1"/>
    <col min="6680" max="6680" width="4.85546875" style="1" customWidth="1"/>
    <col min="6681" max="6681" width="6.42578125" style="1" customWidth="1"/>
    <col min="6682" max="6682" width="4.5703125" style="1" customWidth="1"/>
    <col min="6683" max="6683" width="6.42578125" style="1" customWidth="1"/>
    <col min="6684" max="6684" width="4.5703125" style="1" customWidth="1"/>
    <col min="6685" max="6687" width="6.42578125" style="1" customWidth="1"/>
    <col min="6688" max="6688" width="4.5703125" style="1" customWidth="1"/>
    <col min="6689" max="6689" width="6.42578125" style="1" customWidth="1"/>
    <col min="6690" max="6690" width="4.42578125" style="1" customWidth="1"/>
    <col min="6691" max="6691" width="6.42578125" style="1" customWidth="1"/>
    <col min="6692" max="6692" width="4.85546875" style="1" customWidth="1"/>
    <col min="6693" max="6693" width="6.5703125" style="1" customWidth="1"/>
    <col min="6694" max="6694" width="5.42578125" style="1" customWidth="1"/>
    <col min="6695" max="6695" width="6.85546875" style="1" customWidth="1"/>
    <col min="6696" max="6696" width="5.42578125" style="1" customWidth="1"/>
    <col min="6697" max="6697" width="6.5703125" style="1" customWidth="1"/>
    <col min="6698" max="6912" width="8.7109375" style="1"/>
    <col min="6913" max="6913" width="13.5703125" style="1" customWidth="1"/>
    <col min="6914" max="6914" width="5.85546875" style="1" customWidth="1"/>
    <col min="6915" max="6915" width="6.42578125" style="1" customWidth="1"/>
    <col min="6916" max="6916" width="5.5703125" style="1" customWidth="1"/>
    <col min="6917" max="6917" width="6.42578125" style="1" customWidth="1"/>
    <col min="6918" max="6918" width="5.85546875" style="1" customWidth="1"/>
    <col min="6919" max="6919" width="6.42578125" style="1" customWidth="1"/>
    <col min="6920" max="6920" width="5.28515625" style="1" customWidth="1"/>
    <col min="6921" max="6923" width="5.5703125" style="1" customWidth="1"/>
    <col min="6924" max="6924" width="4.42578125" style="1" customWidth="1"/>
    <col min="6925" max="6925" width="6.42578125" style="1" customWidth="1"/>
    <col min="6926" max="6926" width="4.42578125" style="1" customWidth="1"/>
    <col min="6927" max="6927" width="6.42578125" style="1" customWidth="1"/>
    <col min="6928" max="6928" width="5.85546875" style="1" customWidth="1"/>
    <col min="6929" max="6929" width="6.42578125" style="1" customWidth="1"/>
    <col min="6930" max="6930" width="4.85546875" style="1" customWidth="1"/>
    <col min="6931" max="6933" width="6.42578125" style="1" customWidth="1"/>
    <col min="6934" max="6934" width="4.85546875" style="1" customWidth="1"/>
    <col min="6935" max="6935" width="6.42578125" style="1" customWidth="1"/>
    <col min="6936" max="6936" width="4.85546875" style="1" customWidth="1"/>
    <col min="6937" max="6937" width="6.42578125" style="1" customWidth="1"/>
    <col min="6938" max="6938" width="4.5703125" style="1" customWidth="1"/>
    <col min="6939" max="6939" width="6.42578125" style="1" customWidth="1"/>
    <col min="6940" max="6940" width="4.5703125" style="1" customWidth="1"/>
    <col min="6941" max="6943" width="6.42578125" style="1" customWidth="1"/>
    <col min="6944" max="6944" width="4.5703125" style="1" customWidth="1"/>
    <col min="6945" max="6945" width="6.42578125" style="1" customWidth="1"/>
    <col min="6946" max="6946" width="4.42578125" style="1" customWidth="1"/>
    <col min="6947" max="6947" width="6.42578125" style="1" customWidth="1"/>
    <col min="6948" max="6948" width="4.85546875" style="1" customWidth="1"/>
    <col min="6949" max="6949" width="6.5703125" style="1" customWidth="1"/>
    <col min="6950" max="6950" width="5.42578125" style="1" customWidth="1"/>
    <col min="6951" max="6951" width="6.85546875" style="1" customWidth="1"/>
    <col min="6952" max="6952" width="5.42578125" style="1" customWidth="1"/>
    <col min="6953" max="6953" width="6.5703125" style="1" customWidth="1"/>
    <col min="6954" max="7168" width="8.7109375" style="1"/>
    <col min="7169" max="7169" width="13.5703125" style="1" customWidth="1"/>
    <col min="7170" max="7170" width="5.85546875" style="1" customWidth="1"/>
    <col min="7171" max="7171" width="6.42578125" style="1" customWidth="1"/>
    <col min="7172" max="7172" width="5.5703125" style="1" customWidth="1"/>
    <col min="7173" max="7173" width="6.42578125" style="1" customWidth="1"/>
    <col min="7174" max="7174" width="5.85546875" style="1" customWidth="1"/>
    <col min="7175" max="7175" width="6.42578125" style="1" customWidth="1"/>
    <col min="7176" max="7176" width="5.28515625" style="1" customWidth="1"/>
    <col min="7177" max="7179" width="5.5703125" style="1" customWidth="1"/>
    <col min="7180" max="7180" width="4.42578125" style="1" customWidth="1"/>
    <col min="7181" max="7181" width="6.42578125" style="1" customWidth="1"/>
    <col min="7182" max="7182" width="4.42578125" style="1" customWidth="1"/>
    <col min="7183" max="7183" width="6.42578125" style="1" customWidth="1"/>
    <col min="7184" max="7184" width="5.85546875" style="1" customWidth="1"/>
    <col min="7185" max="7185" width="6.42578125" style="1" customWidth="1"/>
    <col min="7186" max="7186" width="4.85546875" style="1" customWidth="1"/>
    <col min="7187" max="7189" width="6.42578125" style="1" customWidth="1"/>
    <col min="7190" max="7190" width="4.85546875" style="1" customWidth="1"/>
    <col min="7191" max="7191" width="6.42578125" style="1" customWidth="1"/>
    <col min="7192" max="7192" width="4.85546875" style="1" customWidth="1"/>
    <col min="7193" max="7193" width="6.42578125" style="1" customWidth="1"/>
    <col min="7194" max="7194" width="4.5703125" style="1" customWidth="1"/>
    <col min="7195" max="7195" width="6.42578125" style="1" customWidth="1"/>
    <col min="7196" max="7196" width="4.5703125" style="1" customWidth="1"/>
    <col min="7197" max="7199" width="6.42578125" style="1" customWidth="1"/>
    <col min="7200" max="7200" width="4.5703125" style="1" customWidth="1"/>
    <col min="7201" max="7201" width="6.42578125" style="1" customWidth="1"/>
    <col min="7202" max="7202" width="4.42578125" style="1" customWidth="1"/>
    <col min="7203" max="7203" width="6.42578125" style="1" customWidth="1"/>
    <col min="7204" max="7204" width="4.85546875" style="1" customWidth="1"/>
    <col min="7205" max="7205" width="6.5703125" style="1" customWidth="1"/>
    <col min="7206" max="7206" width="5.42578125" style="1" customWidth="1"/>
    <col min="7207" max="7207" width="6.85546875" style="1" customWidth="1"/>
    <col min="7208" max="7208" width="5.42578125" style="1" customWidth="1"/>
    <col min="7209" max="7209" width="6.5703125" style="1" customWidth="1"/>
    <col min="7210" max="7424" width="8.7109375" style="1"/>
    <col min="7425" max="7425" width="13.5703125" style="1" customWidth="1"/>
    <col min="7426" max="7426" width="5.85546875" style="1" customWidth="1"/>
    <col min="7427" max="7427" width="6.42578125" style="1" customWidth="1"/>
    <col min="7428" max="7428" width="5.5703125" style="1" customWidth="1"/>
    <col min="7429" max="7429" width="6.42578125" style="1" customWidth="1"/>
    <col min="7430" max="7430" width="5.85546875" style="1" customWidth="1"/>
    <col min="7431" max="7431" width="6.42578125" style="1" customWidth="1"/>
    <col min="7432" max="7432" width="5.28515625" style="1" customWidth="1"/>
    <col min="7433" max="7435" width="5.5703125" style="1" customWidth="1"/>
    <col min="7436" max="7436" width="4.42578125" style="1" customWidth="1"/>
    <col min="7437" max="7437" width="6.42578125" style="1" customWidth="1"/>
    <col min="7438" max="7438" width="4.42578125" style="1" customWidth="1"/>
    <col min="7439" max="7439" width="6.42578125" style="1" customWidth="1"/>
    <col min="7440" max="7440" width="5.85546875" style="1" customWidth="1"/>
    <col min="7441" max="7441" width="6.42578125" style="1" customWidth="1"/>
    <col min="7442" max="7442" width="4.85546875" style="1" customWidth="1"/>
    <col min="7443" max="7445" width="6.42578125" style="1" customWidth="1"/>
    <col min="7446" max="7446" width="4.85546875" style="1" customWidth="1"/>
    <col min="7447" max="7447" width="6.42578125" style="1" customWidth="1"/>
    <col min="7448" max="7448" width="4.85546875" style="1" customWidth="1"/>
    <col min="7449" max="7449" width="6.42578125" style="1" customWidth="1"/>
    <col min="7450" max="7450" width="4.5703125" style="1" customWidth="1"/>
    <col min="7451" max="7451" width="6.42578125" style="1" customWidth="1"/>
    <col min="7452" max="7452" width="4.5703125" style="1" customWidth="1"/>
    <col min="7453" max="7455" width="6.42578125" style="1" customWidth="1"/>
    <col min="7456" max="7456" width="4.5703125" style="1" customWidth="1"/>
    <col min="7457" max="7457" width="6.42578125" style="1" customWidth="1"/>
    <col min="7458" max="7458" width="4.42578125" style="1" customWidth="1"/>
    <col min="7459" max="7459" width="6.42578125" style="1" customWidth="1"/>
    <col min="7460" max="7460" width="4.85546875" style="1" customWidth="1"/>
    <col min="7461" max="7461" width="6.5703125" style="1" customWidth="1"/>
    <col min="7462" max="7462" width="5.42578125" style="1" customWidth="1"/>
    <col min="7463" max="7463" width="6.85546875" style="1" customWidth="1"/>
    <col min="7464" max="7464" width="5.42578125" style="1" customWidth="1"/>
    <col min="7465" max="7465" width="6.5703125" style="1" customWidth="1"/>
    <col min="7466" max="7680" width="8.7109375" style="1"/>
    <col min="7681" max="7681" width="13.5703125" style="1" customWidth="1"/>
    <col min="7682" max="7682" width="5.85546875" style="1" customWidth="1"/>
    <col min="7683" max="7683" width="6.42578125" style="1" customWidth="1"/>
    <col min="7684" max="7684" width="5.5703125" style="1" customWidth="1"/>
    <col min="7685" max="7685" width="6.42578125" style="1" customWidth="1"/>
    <col min="7686" max="7686" width="5.85546875" style="1" customWidth="1"/>
    <col min="7687" max="7687" width="6.42578125" style="1" customWidth="1"/>
    <col min="7688" max="7688" width="5.28515625" style="1" customWidth="1"/>
    <col min="7689" max="7691" width="5.5703125" style="1" customWidth="1"/>
    <col min="7692" max="7692" width="4.42578125" style="1" customWidth="1"/>
    <col min="7693" max="7693" width="6.42578125" style="1" customWidth="1"/>
    <col min="7694" max="7694" width="4.42578125" style="1" customWidth="1"/>
    <col min="7695" max="7695" width="6.42578125" style="1" customWidth="1"/>
    <col min="7696" max="7696" width="5.85546875" style="1" customWidth="1"/>
    <col min="7697" max="7697" width="6.42578125" style="1" customWidth="1"/>
    <col min="7698" max="7698" width="4.85546875" style="1" customWidth="1"/>
    <col min="7699" max="7701" width="6.42578125" style="1" customWidth="1"/>
    <col min="7702" max="7702" width="4.85546875" style="1" customWidth="1"/>
    <col min="7703" max="7703" width="6.42578125" style="1" customWidth="1"/>
    <col min="7704" max="7704" width="4.85546875" style="1" customWidth="1"/>
    <col min="7705" max="7705" width="6.42578125" style="1" customWidth="1"/>
    <col min="7706" max="7706" width="4.5703125" style="1" customWidth="1"/>
    <col min="7707" max="7707" width="6.42578125" style="1" customWidth="1"/>
    <col min="7708" max="7708" width="4.5703125" style="1" customWidth="1"/>
    <col min="7709" max="7711" width="6.42578125" style="1" customWidth="1"/>
    <col min="7712" max="7712" width="4.5703125" style="1" customWidth="1"/>
    <col min="7713" max="7713" width="6.42578125" style="1" customWidth="1"/>
    <col min="7714" max="7714" width="4.42578125" style="1" customWidth="1"/>
    <col min="7715" max="7715" width="6.42578125" style="1" customWidth="1"/>
    <col min="7716" max="7716" width="4.85546875" style="1" customWidth="1"/>
    <col min="7717" max="7717" width="6.5703125" style="1" customWidth="1"/>
    <col min="7718" max="7718" width="5.42578125" style="1" customWidth="1"/>
    <col min="7719" max="7719" width="6.85546875" style="1" customWidth="1"/>
    <col min="7720" max="7720" width="5.42578125" style="1" customWidth="1"/>
    <col min="7721" max="7721" width="6.5703125" style="1" customWidth="1"/>
    <col min="7722" max="7936" width="8.7109375" style="1"/>
    <col min="7937" max="7937" width="13.5703125" style="1" customWidth="1"/>
    <col min="7938" max="7938" width="5.85546875" style="1" customWidth="1"/>
    <col min="7939" max="7939" width="6.42578125" style="1" customWidth="1"/>
    <col min="7940" max="7940" width="5.5703125" style="1" customWidth="1"/>
    <col min="7941" max="7941" width="6.42578125" style="1" customWidth="1"/>
    <col min="7942" max="7942" width="5.85546875" style="1" customWidth="1"/>
    <col min="7943" max="7943" width="6.42578125" style="1" customWidth="1"/>
    <col min="7944" max="7944" width="5.28515625" style="1" customWidth="1"/>
    <col min="7945" max="7947" width="5.5703125" style="1" customWidth="1"/>
    <col min="7948" max="7948" width="4.42578125" style="1" customWidth="1"/>
    <col min="7949" max="7949" width="6.42578125" style="1" customWidth="1"/>
    <col min="7950" max="7950" width="4.42578125" style="1" customWidth="1"/>
    <col min="7951" max="7951" width="6.42578125" style="1" customWidth="1"/>
    <col min="7952" max="7952" width="5.85546875" style="1" customWidth="1"/>
    <col min="7953" max="7953" width="6.42578125" style="1" customWidth="1"/>
    <col min="7954" max="7954" width="4.85546875" style="1" customWidth="1"/>
    <col min="7955" max="7957" width="6.42578125" style="1" customWidth="1"/>
    <col min="7958" max="7958" width="4.85546875" style="1" customWidth="1"/>
    <col min="7959" max="7959" width="6.42578125" style="1" customWidth="1"/>
    <col min="7960" max="7960" width="4.85546875" style="1" customWidth="1"/>
    <col min="7961" max="7961" width="6.42578125" style="1" customWidth="1"/>
    <col min="7962" max="7962" width="4.5703125" style="1" customWidth="1"/>
    <col min="7963" max="7963" width="6.42578125" style="1" customWidth="1"/>
    <col min="7964" max="7964" width="4.5703125" style="1" customWidth="1"/>
    <col min="7965" max="7967" width="6.42578125" style="1" customWidth="1"/>
    <col min="7968" max="7968" width="4.5703125" style="1" customWidth="1"/>
    <col min="7969" max="7969" width="6.42578125" style="1" customWidth="1"/>
    <col min="7970" max="7970" width="4.42578125" style="1" customWidth="1"/>
    <col min="7971" max="7971" width="6.42578125" style="1" customWidth="1"/>
    <col min="7972" max="7972" width="4.85546875" style="1" customWidth="1"/>
    <col min="7973" max="7973" width="6.5703125" style="1" customWidth="1"/>
    <col min="7974" max="7974" width="5.42578125" style="1" customWidth="1"/>
    <col min="7975" max="7975" width="6.85546875" style="1" customWidth="1"/>
    <col min="7976" max="7976" width="5.42578125" style="1" customWidth="1"/>
    <col min="7977" max="7977" width="6.5703125" style="1" customWidth="1"/>
    <col min="7978" max="8192" width="8.7109375" style="1"/>
    <col min="8193" max="8193" width="13.5703125" style="1" customWidth="1"/>
    <col min="8194" max="8194" width="5.85546875" style="1" customWidth="1"/>
    <col min="8195" max="8195" width="6.42578125" style="1" customWidth="1"/>
    <col min="8196" max="8196" width="5.5703125" style="1" customWidth="1"/>
    <col min="8197" max="8197" width="6.42578125" style="1" customWidth="1"/>
    <col min="8198" max="8198" width="5.85546875" style="1" customWidth="1"/>
    <col min="8199" max="8199" width="6.42578125" style="1" customWidth="1"/>
    <col min="8200" max="8200" width="5.28515625" style="1" customWidth="1"/>
    <col min="8201" max="8203" width="5.5703125" style="1" customWidth="1"/>
    <col min="8204" max="8204" width="4.42578125" style="1" customWidth="1"/>
    <col min="8205" max="8205" width="6.42578125" style="1" customWidth="1"/>
    <col min="8206" max="8206" width="4.42578125" style="1" customWidth="1"/>
    <col min="8207" max="8207" width="6.42578125" style="1" customWidth="1"/>
    <col min="8208" max="8208" width="5.85546875" style="1" customWidth="1"/>
    <col min="8209" max="8209" width="6.42578125" style="1" customWidth="1"/>
    <col min="8210" max="8210" width="4.85546875" style="1" customWidth="1"/>
    <col min="8211" max="8213" width="6.42578125" style="1" customWidth="1"/>
    <col min="8214" max="8214" width="4.85546875" style="1" customWidth="1"/>
    <col min="8215" max="8215" width="6.42578125" style="1" customWidth="1"/>
    <col min="8216" max="8216" width="4.85546875" style="1" customWidth="1"/>
    <col min="8217" max="8217" width="6.42578125" style="1" customWidth="1"/>
    <col min="8218" max="8218" width="4.5703125" style="1" customWidth="1"/>
    <col min="8219" max="8219" width="6.42578125" style="1" customWidth="1"/>
    <col min="8220" max="8220" width="4.5703125" style="1" customWidth="1"/>
    <col min="8221" max="8223" width="6.42578125" style="1" customWidth="1"/>
    <col min="8224" max="8224" width="4.5703125" style="1" customWidth="1"/>
    <col min="8225" max="8225" width="6.42578125" style="1" customWidth="1"/>
    <col min="8226" max="8226" width="4.42578125" style="1" customWidth="1"/>
    <col min="8227" max="8227" width="6.42578125" style="1" customWidth="1"/>
    <col min="8228" max="8228" width="4.85546875" style="1" customWidth="1"/>
    <col min="8229" max="8229" width="6.5703125" style="1" customWidth="1"/>
    <col min="8230" max="8230" width="5.42578125" style="1" customWidth="1"/>
    <col min="8231" max="8231" width="6.85546875" style="1" customWidth="1"/>
    <col min="8232" max="8232" width="5.42578125" style="1" customWidth="1"/>
    <col min="8233" max="8233" width="6.5703125" style="1" customWidth="1"/>
    <col min="8234" max="8448" width="8.7109375" style="1"/>
    <col min="8449" max="8449" width="13.5703125" style="1" customWidth="1"/>
    <col min="8450" max="8450" width="5.85546875" style="1" customWidth="1"/>
    <col min="8451" max="8451" width="6.42578125" style="1" customWidth="1"/>
    <col min="8452" max="8452" width="5.5703125" style="1" customWidth="1"/>
    <col min="8453" max="8453" width="6.42578125" style="1" customWidth="1"/>
    <col min="8454" max="8454" width="5.85546875" style="1" customWidth="1"/>
    <col min="8455" max="8455" width="6.42578125" style="1" customWidth="1"/>
    <col min="8456" max="8456" width="5.28515625" style="1" customWidth="1"/>
    <col min="8457" max="8459" width="5.5703125" style="1" customWidth="1"/>
    <col min="8460" max="8460" width="4.42578125" style="1" customWidth="1"/>
    <col min="8461" max="8461" width="6.42578125" style="1" customWidth="1"/>
    <col min="8462" max="8462" width="4.42578125" style="1" customWidth="1"/>
    <col min="8463" max="8463" width="6.42578125" style="1" customWidth="1"/>
    <col min="8464" max="8464" width="5.85546875" style="1" customWidth="1"/>
    <col min="8465" max="8465" width="6.42578125" style="1" customWidth="1"/>
    <col min="8466" max="8466" width="4.85546875" style="1" customWidth="1"/>
    <col min="8467" max="8469" width="6.42578125" style="1" customWidth="1"/>
    <col min="8470" max="8470" width="4.85546875" style="1" customWidth="1"/>
    <col min="8471" max="8471" width="6.42578125" style="1" customWidth="1"/>
    <col min="8472" max="8472" width="4.85546875" style="1" customWidth="1"/>
    <col min="8473" max="8473" width="6.42578125" style="1" customWidth="1"/>
    <col min="8474" max="8474" width="4.5703125" style="1" customWidth="1"/>
    <col min="8475" max="8475" width="6.42578125" style="1" customWidth="1"/>
    <col min="8476" max="8476" width="4.5703125" style="1" customWidth="1"/>
    <col min="8477" max="8479" width="6.42578125" style="1" customWidth="1"/>
    <col min="8480" max="8480" width="4.5703125" style="1" customWidth="1"/>
    <col min="8481" max="8481" width="6.42578125" style="1" customWidth="1"/>
    <col min="8482" max="8482" width="4.42578125" style="1" customWidth="1"/>
    <col min="8483" max="8483" width="6.42578125" style="1" customWidth="1"/>
    <col min="8484" max="8484" width="4.85546875" style="1" customWidth="1"/>
    <col min="8485" max="8485" width="6.5703125" style="1" customWidth="1"/>
    <col min="8486" max="8486" width="5.42578125" style="1" customWidth="1"/>
    <col min="8487" max="8487" width="6.85546875" style="1" customWidth="1"/>
    <col min="8488" max="8488" width="5.42578125" style="1" customWidth="1"/>
    <col min="8489" max="8489" width="6.5703125" style="1" customWidth="1"/>
    <col min="8490" max="8704" width="8.7109375" style="1"/>
    <col min="8705" max="8705" width="13.5703125" style="1" customWidth="1"/>
    <col min="8706" max="8706" width="5.85546875" style="1" customWidth="1"/>
    <col min="8707" max="8707" width="6.42578125" style="1" customWidth="1"/>
    <col min="8708" max="8708" width="5.5703125" style="1" customWidth="1"/>
    <col min="8709" max="8709" width="6.42578125" style="1" customWidth="1"/>
    <col min="8710" max="8710" width="5.85546875" style="1" customWidth="1"/>
    <col min="8711" max="8711" width="6.42578125" style="1" customWidth="1"/>
    <col min="8712" max="8712" width="5.28515625" style="1" customWidth="1"/>
    <col min="8713" max="8715" width="5.5703125" style="1" customWidth="1"/>
    <col min="8716" max="8716" width="4.42578125" style="1" customWidth="1"/>
    <col min="8717" max="8717" width="6.42578125" style="1" customWidth="1"/>
    <col min="8718" max="8718" width="4.42578125" style="1" customWidth="1"/>
    <col min="8719" max="8719" width="6.42578125" style="1" customWidth="1"/>
    <col min="8720" max="8720" width="5.85546875" style="1" customWidth="1"/>
    <col min="8721" max="8721" width="6.42578125" style="1" customWidth="1"/>
    <col min="8722" max="8722" width="4.85546875" style="1" customWidth="1"/>
    <col min="8723" max="8725" width="6.42578125" style="1" customWidth="1"/>
    <col min="8726" max="8726" width="4.85546875" style="1" customWidth="1"/>
    <col min="8727" max="8727" width="6.42578125" style="1" customWidth="1"/>
    <col min="8728" max="8728" width="4.85546875" style="1" customWidth="1"/>
    <col min="8729" max="8729" width="6.42578125" style="1" customWidth="1"/>
    <col min="8730" max="8730" width="4.5703125" style="1" customWidth="1"/>
    <col min="8731" max="8731" width="6.42578125" style="1" customWidth="1"/>
    <col min="8732" max="8732" width="4.5703125" style="1" customWidth="1"/>
    <col min="8733" max="8735" width="6.42578125" style="1" customWidth="1"/>
    <col min="8736" max="8736" width="4.5703125" style="1" customWidth="1"/>
    <col min="8737" max="8737" width="6.42578125" style="1" customWidth="1"/>
    <col min="8738" max="8738" width="4.42578125" style="1" customWidth="1"/>
    <col min="8739" max="8739" width="6.42578125" style="1" customWidth="1"/>
    <col min="8740" max="8740" width="4.85546875" style="1" customWidth="1"/>
    <col min="8741" max="8741" width="6.5703125" style="1" customWidth="1"/>
    <col min="8742" max="8742" width="5.42578125" style="1" customWidth="1"/>
    <col min="8743" max="8743" width="6.85546875" style="1" customWidth="1"/>
    <col min="8744" max="8744" width="5.42578125" style="1" customWidth="1"/>
    <col min="8745" max="8745" width="6.5703125" style="1" customWidth="1"/>
    <col min="8746" max="8960" width="8.7109375" style="1"/>
    <col min="8961" max="8961" width="13.5703125" style="1" customWidth="1"/>
    <col min="8962" max="8962" width="5.85546875" style="1" customWidth="1"/>
    <col min="8963" max="8963" width="6.42578125" style="1" customWidth="1"/>
    <col min="8964" max="8964" width="5.5703125" style="1" customWidth="1"/>
    <col min="8965" max="8965" width="6.42578125" style="1" customWidth="1"/>
    <col min="8966" max="8966" width="5.85546875" style="1" customWidth="1"/>
    <col min="8967" max="8967" width="6.42578125" style="1" customWidth="1"/>
    <col min="8968" max="8968" width="5.28515625" style="1" customWidth="1"/>
    <col min="8969" max="8971" width="5.5703125" style="1" customWidth="1"/>
    <col min="8972" max="8972" width="4.42578125" style="1" customWidth="1"/>
    <col min="8973" max="8973" width="6.42578125" style="1" customWidth="1"/>
    <col min="8974" max="8974" width="4.42578125" style="1" customWidth="1"/>
    <col min="8975" max="8975" width="6.42578125" style="1" customWidth="1"/>
    <col min="8976" max="8976" width="5.85546875" style="1" customWidth="1"/>
    <col min="8977" max="8977" width="6.42578125" style="1" customWidth="1"/>
    <col min="8978" max="8978" width="4.85546875" style="1" customWidth="1"/>
    <col min="8979" max="8981" width="6.42578125" style="1" customWidth="1"/>
    <col min="8982" max="8982" width="4.85546875" style="1" customWidth="1"/>
    <col min="8983" max="8983" width="6.42578125" style="1" customWidth="1"/>
    <col min="8984" max="8984" width="4.85546875" style="1" customWidth="1"/>
    <col min="8985" max="8985" width="6.42578125" style="1" customWidth="1"/>
    <col min="8986" max="8986" width="4.5703125" style="1" customWidth="1"/>
    <col min="8987" max="8987" width="6.42578125" style="1" customWidth="1"/>
    <col min="8988" max="8988" width="4.5703125" style="1" customWidth="1"/>
    <col min="8989" max="8991" width="6.42578125" style="1" customWidth="1"/>
    <col min="8992" max="8992" width="4.5703125" style="1" customWidth="1"/>
    <col min="8993" max="8993" width="6.42578125" style="1" customWidth="1"/>
    <col min="8994" max="8994" width="4.42578125" style="1" customWidth="1"/>
    <col min="8995" max="8995" width="6.42578125" style="1" customWidth="1"/>
    <col min="8996" max="8996" width="4.85546875" style="1" customWidth="1"/>
    <col min="8997" max="8997" width="6.5703125" style="1" customWidth="1"/>
    <col min="8998" max="8998" width="5.42578125" style="1" customWidth="1"/>
    <col min="8999" max="8999" width="6.85546875" style="1" customWidth="1"/>
    <col min="9000" max="9000" width="5.42578125" style="1" customWidth="1"/>
    <col min="9001" max="9001" width="6.5703125" style="1" customWidth="1"/>
    <col min="9002" max="9216" width="8.7109375" style="1"/>
    <col min="9217" max="9217" width="13.5703125" style="1" customWidth="1"/>
    <col min="9218" max="9218" width="5.85546875" style="1" customWidth="1"/>
    <col min="9219" max="9219" width="6.42578125" style="1" customWidth="1"/>
    <col min="9220" max="9220" width="5.5703125" style="1" customWidth="1"/>
    <col min="9221" max="9221" width="6.42578125" style="1" customWidth="1"/>
    <col min="9222" max="9222" width="5.85546875" style="1" customWidth="1"/>
    <col min="9223" max="9223" width="6.42578125" style="1" customWidth="1"/>
    <col min="9224" max="9224" width="5.28515625" style="1" customWidth="1"/>
    <col min="9225" max="9227" width="5.5703125" style="1" customWidth="1"/>
    <col min="9228" max="9228" width="4.42578125" style="1" customWidth="1"/>
    <col min="9229" max="9229" width="6.42578125" style="1" customWidth="1"/>
    <col min="9230" max="9230" width="4.42578125" style="1" customWidth="1"/>
    <col min="9231" max="9231" width="6.42578125" style="1" customWidth="1"/>
    <col min="9232" max="9232" width="5.85546875" style="1" customWidth="1"/>
    <col min="9233" max="9233" width="6.42578125" style="1" customWidth="1"/>
    <col min="9234" max="9234" width="4.85546875" style="1" customWidth="1"/>
    <col min="9235" max="9237" width="6.42578125" style="1" customWidth="1"/>
    <col min="9238" max="9238" width="4.85546875" style="1" customWidth="1"/>
    <col min="9239" max="9239" width="6.42578125" style="1" customWidth="1"/>
    <col min="9240" max="9240" width="4.85546875" style="1" customWidth="1"/>
    <col min="9241" max="9241" width="6.42578125" style="1" customWidth="1"/>
    <col min="9242" max="9242" width="4.5703125" style="1" customWidth="1"/>
    <col min="9243" max="9243" width="6.42578125" style="1" customWidth="1"/>
    <col min="9244" max="9244" width="4.5703125" style="1" customWidth="1"/>
    <col min="9245" max="9247" width="6.42578125" style="1" customWidth="1"/>
    <col min="9248" max="9248" width="4.5703125" style="1" customWidth="1"/>
    <col min="9249" max="9249" width="6.42578125" style="1" customWidth="1"/>
    <col min="9250" max="9250" width="4.42578125" style="1" customWidth="1"/>
    <col min="9251" max="9251" width="6.42578125" style="1" customWidth="1"/>
    <col min="9252" max="9252" width="4.85546875" style="1" customWidth="1"/>
    <col min="9253" max="9253" width="6.5703125" style="1" customWidth="1"/>
    <col min="9254" max="9254" width="5.42578125" style="1" customWidth="1"/>
    <col min="9255" max="9255" width="6.85546875" style="1" customWidth="1"/>
    <col min="9256" max="9256" width="5.42578125" style="1" customWidth="1"/>
    <col min="9257" max="9257" width="6.5703125" style="1" customWidth="1"/>
    <col min="9258" max="9472" width="8.7109375" style="1"/>
    <col min="9473" max="9473" width="13.5703125" style="1" customWidth="1"/>
    <col min="9474" max="9474" width="5.85546875" style="1" customWidth="1"/>
    <col min="9475" max="9475" width="6.42578125" style="1" customWidth="1"/>
    <col min="9476" max="9476" width="5.5703125" style="1" customWidth="1"/>
    <col min="9477" max="9477" width="6.42578125" style="1" customWidth="1"/>
    <col min="9478" max="9478" width="5.85546875" style="1" customWidth="1"/>
    <col min="9479" max="9479" width="6.42578125" style="1" customWidth="1"/>
    <col min="9480" max="9480" width="5.28515625" style="1" customWidth="1"/>
    <col min="9481" max="9483" width="5.5703125" style="1" customWidth="1"/>
    <col min="9484" max="9484" width="4.42578125" style="1" customWidth="1"/>
    <col min="9485" max="9485" width="6.42578125" style="1" customWidth="1"/>
    <col min="9486" max="9486" width="4.42578125" style="1" customWidth="1"/>
    <col min="9487" max="9487" width="6.42578125" style="1" customWidth="1"/>
    <col min="9488" max="9488" width="5.85546875" style="1" customWidth="1"/>
    <col min="9489" max="9489" width="6.42578125" style="1" customWidth="1"/>
    <col min="9490" max="9490" width="4.85546875" style="1" customWidth="1"/>
    <col min="9491" max="9493" width="6.42578125" style="1" customWidth="1"/>
    <col min="9494" max="9494" width="4.85546875" style="1" customWidth="1"/>
    <col min="9495" max="9495" width="6.42578125" style="1" customWidth="1"/>
    <col min="9496" max="9496" width="4.85546875" style="1" customWidth="1"/>
    <col min="9497" max="9497" width="6.42578125" style="1" customWidth="1"/>
    <col min="9498" max="9498" width="4.5703125" style="1" customWidth="1"/>
    <col min="9499" max="9499" width="6.42578125" style="1" customWidth="1"/>
    <col min="9500" max="9500" width="4.5703125" style="1" customWidth="1"/>
    <col min="9501" max="9503" width="6.42578125" style="1" customWidth="1"/>
    <col min="9504" max="9504" width="4.5703125" style="1" customWidth="1"/>
    <col min="9505" max="9505" width="6.42578125" style="1" customWidth="1"/>
    <col min="9506" max="9506" width="4.42578125" style="1" customWidth="1"/>
    <col min="9507" max="9507" width="6.42578125" style="1" customWidth="1"/>
    <col min="9508" max="9508" width="4.85546875" style="1" customWidth="1"/>
    <col min="9509" max="9509" width="6.5703125" style="1" customWidth="1"/>
    <col min="9510" max="9510" width="5.42578125" style="1" customWidth="1"/>
    <col min="9511" max="9511" width="6.85546875" style="1" customWidth="1"/>
    <col min="9512" max="9512" width="5.42578125" style="1" customWidth="1"/>
    <col min="9513" max="9513" width="6.5703125" style="1" customWidth="1"/>
    <col min="9514" max="9728" width="8.7109375" style="1"/>
    <col min="9729" max="9729" width="13.5703125" style="1" customWidth="1"/>
    <col min="9730" max="9730" width="5.85546875" style="1" customWidth="1"/>
    <col min="9731" max="9731" width="6.42578125" style="1" customWidth="1"/>
    <col min="9732" max="9732" width="5.5703125" style="1" customWidth="1"/>
    <col min="9733" max="9733" width="6.42578125" style="1" customWidth="1"/>
    <col min="9734" max="9734" width="5.85546875" style="1" customWidth="1"/>
    <col min="9735" max="9735" width="6.42578125" style="1" customWidth="1"/>
    <col min="9736" max="9736" width="5.28515625" style="1" customWidth="1"/>
    <col min="9737" max="9739" width="5.5703125" style="1" customWidth="1"/>
    <col min="9740" max="9740" width="4.42578125" style="1" customWidth="1"/>
    <col min="9741" max="9741" width="6.42578125" style="1" customWidth="1"/>
    <col min="9742" max="9742" width="4.42578125" style="1" customWidth="1"/>
    <col min="9743" max="9743" width="6.42578125" style="1" customWidth="1"/>
    <col min="9744" max="9744" width="5.85546875" style="1" customWidth="1"/>
    <col min="9745" max="9745" width="6.42578125" style="1" customWidth="1"/>
    <col min="9746" max="9746" width="4.85546875" style="1" customWidth="1"/>
    <col min="9747" max="9749" width="6.42578125" style="1" customWidth="1"/>
    <col min="9750" max="9750" width="4.85546875" style="1" customWidth="1"/>
    <col min="9751" max="9751" width="6.42578125" style="1" customWidth="1"/>
    <col min="9752" max="9752" width="4.85546875" style="1" customWidth="1"/>
    <col min="9753" max="9753" width="6.42578125" style="1" customWidth="1"/>
    <col min="9754" max="9754" width="4.5703125" style="1" customWidth="1"/>
    <col min="9755" max="9755" width="6.42578125" style="1" customWidth="1"/>
    <col min="9756" max="9756" width="4.5703125" style="1" customWidth="1"/>
    <col min="9757" max="9759" width="6.42578125" style="1" customWidth="1"/>
    <col min="9760" max="9760" width="4.5703125" style="1" customWidth="1"/>
    <col min="9761" max="9761" width="6.42578125" style="1" customWidth="1"/>
    <col min="9762" max="9762" width="4.42578125" style="1" customWidth="1"/>
    <col min="9763" max="9763" width="6.42578125" style="1" customWidth="1"/>
    <col min="9764" max="9764" width="4.85546875" style="1" customWidth="1"/>
    <col min="9765" max="9765" width="6.5703125" style="1" customWidth="1"/>
    <col min="9766" max="9766" width="5.42578125" style="1" customWidth="1"/>
    <col min="9767" max="9767" width="6.85546875" style="1" customWidth="1"/>
    <col min="9768" max="9768" width="5.42578125" style="1" customWidth="1"/>
    <col min="9769" max="9769" width="6.5703125" style="1" customWidth="1"/>
    <col min="9770" max="9984" width="8.7109375" style="1"/>
    <col min="9985" max="9985" width="13.5703125" style="1" customWidth="1"/>
    <col min="9986" max="9986" width="5.85546875" style="1" customWidth="1"/>
    <col min="9987" max="9987" width="6.42578125" style="1" customWidth="1"/>
    <col min="9988" max="9988" width="5.5703125" style="1" customWidth="1"/>
    <col min="9989" max="9989" width="6.42578125" style="1" customWidth="1"/>
    <col min="9990" max="9990" width="5.85546875" style="1" customWidth="1"/>
    <col min="9991" max="9991" width="6.42578125" style="1" customWidth="1"/>
    <col min="9992" max="9992" width="5.28515625" style="1" customWidth="1"/>
    <col min="9993" max="9995" width="5.5703125" style="1" customWidth="1"/>
    <col min="9996" max="9996" width="4.42578125" style="1" customWidth="1"/>
    <col min="9997" max="9997" width="6.42578125" style="1" customWidth="1"/>
    <col min="9998" max="9998" width="4.42578125" style="1" customWidth="1"/>
    <col min="9999" max="9999" width="6.42578125" style="1" customWidth="1"/>
    <col min="10000" max="10000" width="5.85546875" style="1" customWidth="1"/>
    <col min="10001" max="10001" width="6.42578125" style="1" customWidth="1"/>
    <col min="10002" max="10002" width="4.85546875" style="1" customWidth="1"/>
    <col min="10003" max="10005" width="6.42578125" style="1" customWidth="1"/>
    <col min="10006" max="10006" width="4.85546875" style="1" customWidth="1"/>
    <col min="10007" max="10007" width="6.42578125" style="1" customWidth="1"/>
    <col min="10008" max="10008" width="4.85546875" style="1" customWidth="1"/>
    <col min="10009" max="10009" width="6.42578125" style="1" customWidth="1"/>
    <col min="10010" max="10010" width="4.5703125" style="1" customWidth="1"/>
    <col min="10011" max="10011" width="6.42578125" style="1" customWidth="1"/>
    <col min="10012" max="10012" width="4.5703125" style="1" customWidth="1"/>
    <col min="10013" max="10015" width="6.42578125" style="1" customWidth="1"/>
    <col min="10016" max="10016" width="4.5703125" style="1" customWidth="1"/>
    <col min="10017" max="10017" width="6.42578125" style="1" customWidth="1"/>
    <col min="10018" max="10018" width="4.42578125" style="1" customWidth="1"/>
    <col min="10019" max="10019" width="6.42578125" style="1" customWidth="1"/>
    <col min="10020" max="10020" width="4.85546875" style="1" customWidth="1"/>
    <col min="10021" max="10021" width="6.5703125" style="1" customWidth="1"/>
    <col min="10022" max="10022" width="5.42578125" style="1" customWidth="1"/>
    <col min="10023" max="10023" width="6.85546875" style="1" customWidth="1"/>
    <col min="10024" max="10024" width="5.42578125" style="1" customWidth="1"/>
    <col min="10025" max="10025" width="6.5703125" style="1" customWidth="1"/>
    <col min="10026" max="10240" width="8.7109375" style="1"/>
    <col min="10241" max="10241" width="13.5703125" style="1" customWidth="1"/>
    <col min="10242" max="10242" width="5.85546875" style="1" customWidth="1"/>
    <col min="10243" max="10243" width="6.42578125" style="1" customWidth="1"/>
    <col min="10244" max="10244" width="5.5703125" style="1" customWidth="1"/>
    <col min="10245" max="10245" width="6.42578125" style="1" customWidth="1"/>
    <col min="10246" max="10246" width="5.85546875" style="1" customWidth="1"/>
    <col min="10247" max="10247" width="6.42578125" style="1" customWidth="1"/>
    <col min="10248" max="10248" width="5.28515625" style="1" customWidth="1"/>
    <col min="10249" max="10251" width="5.5703125" style="1" customWidth="1"/>
    <col min="10252" max="10252" width="4.42578125" style="1" customWidth="1"/>
    <col min="10253" max="10253" width="6.42578125" style="1" customWidth="1"/>
    <col min="10254" max="10254" width="4.42578125" style="1" customWidth="1"/>
    <col min="10255" max="10255" width="6.42578125" style="1" customWidth="1"/>
    <col min="10256" max="10256" width="5.85546875" style="1" customWidth="1"/>
    <col min="10257" max="10257" width="6.42578125" style="1" customWidth="1"/>
    <col min="10258" max="10258" width="4.85546875" style="1" customWidth="1"/>
    <col min="10259" max="10261" width="6.42578125" style="1" customWidth="1"/>
    <col min="10262" max="10262" width="4.85546875" style="1" customWidth="1"/>
    <col min="10263" max="10263" width="6.42578125" style="1" customWidth="1"/>
    <col min="10264" max="10264" width="4.85546875" style="1" customWidth="1"/>
    <col min="10265" max="10265" width="6.42578125" style="1" customWidth="1"/>
    <col min="10266" max="10266" width="4.5703125" style="1" customWidth="1"/>
    <col min="10267" max="10267" width="6.42578125" style="1" customWidth="1"/>
    <col min="10268" max="10268" width="4.5703125" style="1" customWidth="1"/>
    <col min="10269" max="10271" width="6.42578125" style="1" customWidth="1"/>
    <col min="10272" max="10272" width="4.5703125" style="1" customWidth="1"/>
    <col min="10273" max="10273" width="6.42578125" style="1" customWidth="1"/>
    <col min="10274" max="10274" width="4.42578125" style="1" customWidth="1"/>
    <col min="10275" max="10275" width="6.42578125" style="1" customWidth="1"/>
    <col min="10276" max="10276" width="4.85546875" style="1" customWidth="1"/>
    <col min="10277" max="10277" width="6.5703125" style="1" customWidth="1"/>
    <col min="10278" max="10278" width="5.42578125" style="1" customWidth="1"/>
    <col min="10279" max="10279" width="6.85546875" style="1" customWidth="1"/>
    <col min="10280" max="10280" width="5.42578125" style="1" customWidth="1"/>
    <col min="10281" max="10281" width="6.5703125" style="1" customWidth="1"/>
    <col min="10282" max="10496" width="8.7109375" style="1"/>
    <col min="10497" max="10497" width="13.5703125" style="1" customWidth="1"/>
    <col min="10498" max="10498" width="5.85546875" style="1" customWidth="1"/>
    <col min="10499" max="10499" width="6.42578125" style="1" customWidth="1"/>
    <col min="10500" max="10500" width="5.5703125" style="1" customWidth="1"/>
    <col min="10501" max="10501" width="6.42578125" style="1" customWidth="1"/>
    <col min="10502" max="10502" width="5.85546875" style="1" customWidth="1"/>
    <col min="10503" max="10503" width="6.42578125" style="1" customWidth="1"/>
    <col min="10504" max="10504" width="5.28515625" style="1" customWidth="1"/>
    <col min="10505" max="10507" width="5.5703125" style="1" customWidth="1"/>
    <col min="10508" max="10508" width="4.42578125" style="1" customWidth="1"/>
    <col min="10509" max="10509" width="6.42578125" style="1" customWidth="1"/>
    <col min="10510" max="10510" width="4.42578125" style="1" customWidth="1"/>
    <col min="10511" max="10511" width="6.42578125" style="1" customWidth="1"/>
    <col min="10512" max="10512" width="5.85546875" style="1" customWidth="1"/>
    <col min="10513" max="10513" width="6.42578125" style="1" customWidth="1"/>
    <col min="10514" max="10514" width="4.85546875" style="1" customWidth="1"/>
    <col min="10515" max="10517" width="6.42578125" style="1" customWidth="1"/>
    <col min="10518" max="10518" width="4.85546875" style="1" customWidth="1"/>
    <col min="10519" max="10519" width="6.42578125" style="1" customWidth="1"/>
    <col min="10520" max="10520" width="4.85546875" style="1" customWidth="1"/>
    <col min="10521" max="10521" width="6.42578125" style="1" customWidth="1"/>
    <col min="10522" max="10522" width="4.5703125" style="1" customWidth="1"/>
    <col min="10523" max="10523" width="6.42578125" style="1" customWidth="1"/>
    <col min="10524" max="10524" width="4.5703125" style="1" customWidth="1"/>
    <col min="10525" max="10527" width="6.42578125" style="1" customWidth="1"/>
    <col min="10528" max="10528" width="4.5703125" style="1" customWidth="1"/>
    <col min="10529" max="10529" width="6.42578125" style="1" customWidth="1"/>
    <col min="10530" max="10530" width="4.42578125" style="1" customWidth="1"/>
    <col min="10531" max="10531" width="6.42578125" style="1" customWidth="1"/>
    <col min="10532" max="10532" width="4.85546875" style="1" customWidth="1"/>
    <col min="10533" max="10533" width="6.5703125" style="1" customWidth="1"/>
    <col min="10534" max="10534" width="5.42578125" style="1" customWidth="1"/>
    <col min="10535" max="10535" width="6.85546875" style="1" customWidth="1"/>
    <col min="10536" max="10536" width="5.42578125" style="1" customWidth="1"/>
    <col min="10537" max="10537" width="6.5703125" style="1" customWidth="1"/>
    <col min="10538" max="10752" width="8.7109375" style="1"/>
    <col min="10753" max="10753" width="13.5703125" style="1" customWidth="1"/>
    <col min="10754" max="10754" width="5.85546875" style="1" customWidth="1"/>
    <col min="10755" max="10755" width="6.42578125" style="1" customWidth="1"/>
    <col min="10756" max="10756" width="5.5703125" style="1" customWidth="1"/>
    <col min="10757" max="10757" width="6.42578125" style="1" customWidth="1"/>
    <col min="10758" max="10758" width="5.85546875" style="1" customWidth="1"/>
    <col min="10759" max="10759" width="6.42578125" style="1" customWidth="1"/>
    <col min="10760" max="10760" width="5.28515625" style="1" customWidth="1"/>
    <col min="10761" max="10763" width="5.5703125" style="1" customWidth="1"/>
    <col min="10764" max="10764" width="4.42578125" style="1" customWidth="1"/>
    <col min="10765" max="10765" width="6.42578125" style="1" customWidth="1"/>
    <col min="10766" max="10766" width="4.42578125" style="1" customWidth="1"/>
    <col min="10767" max="10767" width="6.42578125" style="1" customWidth="1"/>
    <col min="10768" max="10768" width="5.85546875" style="1" customWidth="1"/>
    <col min="10769" max="10769" width="6.42578125" style="1" customWidth="1"/>
    <col min="10770" max="10770" width="4.85546875" style="1" customWidth="1"/>
    <col min="10771" max="10773" width="6.42578125" style="1" customWidth="1"/>
    <col min="10774" max="10774" width="4.85546875" style="1" customWidth="1"/>
    <col min="10775" max="10775" width="6.42578125" style="1" customWidth="1"/>
    <col min="10776" max="10776" width="4.85546875" style="1" customWidth="1"/>
    <col min="10777" max="10777" width="6.42578125" style="1" customWidth="1"/>
    <col min="10778" max="10778" width="4.5703125" style="1" customWidth="1"/>
    <col min="10779" max="10779" width="6.42578125" style="1" customWidth="1"/>
    <col min="10780" max="10780" width="4.5703125" style="1" customWidth="1"/>
    <col min="10781" max="10783" width="6.42578125" style="1" customWidth="1"/>
    <col min="10784" max="10784" width="4.5703125" style="1" customWidth="1"/>
    <col min="10785" max="10785" width="6.42578125" style="1" customWidth="1"/>
    <col min="10786" max="10786" width="4.42578125" style="1" customWidth="1"/>
    <col min="10787" max="10787" width="6.42578125" style="1" customWidth="1"/>
    <col min="10788" max="10788" width="4.85546875" style="1" customWidth="1"/>
    <col min="10789" max="10789" width="6.5703125" style="1" customWidth="1"/>
    <col min="10790" max="10790" width="5.42578125" style="1" customWidth="1"/>
    <col min="10791" max="10791" width="6.85546875" style="1" customWidth="1"/>
    <col min="10792" max="10792" width="5.42578125" style="1" customWidth="1"/>
    <col min="10793" max="10793" width="6.5703125" style="1" customWidth="1"/>
    <col min="10794" max="11008" width="8.7109375" style="1"/>
    <col min="11009" max="11009" width="13.5703125" style="1" customWidth="1"/>
    <col min="11010" max="11010" width="5.85546875" style="1" customWidth="1"/>
    <col min="11011" max="11011" width="6.42578125" style="1" customWidth="1"/>
    <col min="11012" max="11012" width="5.5703125" style="1" customWidth="1"/>
    <col min="11013" max="11013" width="6.42578125" style="1" customWidth="1"/>
    <col min="11014" max="11014" width="5.85546875" style="1" customWidth="1"/>
    <col min="11015" max="11015" width="6.42578125" style="1" customWidth="1"/>
    <col min="11016" max="11016" width="5.28515625" style="1" customWidth="1"/>
    <col min="11017" max="11019" width="5.5703125" style="1" customWidth="1"/>
    <col min="11020" max="11020" width="4.42578125" style="1" customWidth="1"/>
    <col min="11021" max="11021" width="6.42578125" style="1" customWidth="1"/>
    <col min="11022" max="11022" width="4.42578125" style="1" customWidth="1"/>
    <col min="11023" max="11023" width="6.42578125" style="1" customWidth="1"/>
    <col min="11024" max="11024" width="5.85546875" style="1" customWidth="1"/>
    <col min="11025" max="11025" width="6.42578125" style="1" customWidth="1"/>
    <col min="11026" max="11026" width="4.85546875" style="1" customWidth="1"/>
    <col min="11027" max="11029" width="6.42578125" style="1" customWidth="1"/>
    <col min="11030" max="11030" width="4.85546875" style="1" customWidth="1"/>
    <col min="11031" max="11031" width="6.42578125" style="1" customWidth="1"/>
    <col min="11032" max="11032" width="4.85546875" style="1" customWidth="1"/>
    <col min="11033" max="11033" width="6.42578125" style="1" customWidth="1"/>
    <col min="11034" max="11034" width="4.5703125" style="1" customWidth="1"/>
    <col min="11035" max="11035" width="6.42578125" style="1" customWidth="1"/>
    <col min="11036" max="11036" width="4.5703125" style="1" customWidth="1"/>
    <col min="11037" max="11039" width="6.42578125" style="1" customWidth="1"/>
    <col min="11040" max="11040" width="4.5703125" style="1" customWidth="1"/>
    <col min="11041" max="11041" width="6.42578125" style="1" customWidth="1"/>
    <col min="11042" max="11042" width="4.42578125" style="1" customWidth="1"/>
    <col min="11043" max="11043" width="6.42578125" style="1" customWidth="1"/>
    <col min="11044" max="11044" width="4.85546875" style="1" customWidth="1"/>
    <col min="11045" max="11045" width="6.5703125" style="1" customWidth="1"/>
    <col min="11046" max="11046" width="5.42578125" style="1" customWidth="1"/>
    <col min="11047" max="11047" width="6.85546875" style="1" customWidth="1"/>
    <col min="11048" max="11048" width="5.42578125" style="1" customWidth="1"/>
    <col min="11049" max="11049" width="6.5703125" style="1" customWidth="1"/>
    <col min="11050" max="11264" width="8.7109375" style="1"/>
    <col min="11265" max="11265" width="13.5703125" style="1" customWidth="1"/>
    <col min="11266" max="11266" width="5.85546875" style="1" customWidth="1"/>
    <col min="11267" max="11267" width="6.42578125" style="1" customWidth="1"/>
    <col min="11268" max="11268" width="5.5703125" style="1" customWidth="1"/>
    <col min="11269" max="11269" width="6.42578125" style="1" customWidth="1"/>
    <col min="11270" max="11270" width="5.85546875" style="1" customWidth="1"/>
    <col min="11271" max="11271" width="6.42578125" style="1" customWidth="1"/>
    <col min="11272" max="11272" width="5.28515625" style="1" customWidth="1"/>
    <col min="11273" max="11275" width="5.5703125" style="1" customWidth="1"/>
    <col min="11276" max="11276" width="4.42578125" style="1" customWidth="1"/>
    <col min="11277" max="11277" width="6.42578125" style="1" customWidth="1"/>
    <col min="11278" max="11278" width="4.42578125" style="1" customWidth="1"/>
    <col min="11279" max="11279" width="6.42578125" style="1" customWidth="1"/>
    <col min="11280" max="11280" width="5.85546875" style="1" customWidth="1"/>
    <col min="11281" max="11281" width="6.42578125" style="1" customWidth="1"/>
    <col min="11282" max="11282" width="4.85546875" style="1" customWidth="1"/>
    <col min="11283" max="11285" width="6.42578125" style="1" customWidth="1"/>
    <col min="11286" max="11286" width="4.85546875" style="1" customWidth="1"/>
    <col min="11287" max="11287" width="6.42578125" style="1" customWidth="1"/>
    <col min="11288" max="11288" width="4.85546875" style="1" customWidth="1"/>
    <col min="11289" max="11289" width="6.42578125" style="1" customWidth="1"/>
    <col min="11290" max="11290" width="4.5703125" style="1" customWidth="1"/>
    <col min="11291" max="11291" width="6.42578125" style="1" customWidth="1"/>
    <col min="11292" max="11292" width="4.5703125" style="1" customWidth="1"/>
    <col min="11293" max="11295" width="6.42578125" style="1" customWidth="1"/>
    <col min="11296" max="11296" width="4.5703125" style="1" customWidth="1"/>
    <col min="11297" max="11297" width="6.42578125" style="1" customWidth="1"/>
    <col min="11298" max="11298" width="4.42578125" style="1" customWidth="1"/>
    <col min="11299" max="11299" width="6.42578125" style="1" customWidth="1"/>
    <col min="11300" max="11300" width="4.85546875" style="1" customWidth="1"/>
    <col min="11301" max="11301" width="6.5703125" style="1" customWidth="1"/>
    <col min="11302" max="11302" width="5.42578125" style="1" customWidth="1"/>
    <col min="11303" max="11303" width="6.85546875" style="1" customWidth="1"/>
    <col min="11304" max="11304" width="5.42578125" style="1" customWidth="1"/>
    <col min="11305" max="11305" width="6.5703125" style="1" customWidth="1"/>
    <col min="11306" max="11520" width="8.7109375" style="1"/>
    <col min="11521" max="11521" width="13.5703125" style="1" customWidth="1"/>
    <col min="11522" max="11522" width="5.85546875" style="1" customWidth="1"/>
    <col min="11523" max="11523" width="6.42578125" style="1" customWidth="1"/>
    <col min="11524" max="11524" width="5.5703125" style="1" customWidth="1"/>
    <col min="11525" max="11525" width="6.42578125" style="1" customWidth="1"/>
    <col min="11526" max="11526" width="5.85546875" style="1" customWidth="1"/>
    <col min="11527" max="11527" width="6.42578125" style="1" customWidth="1"/>
    <col min="11528" max="11528" width="5.28515625" style="1" customWidth="1"/>
    <col min="11529" max="11531" width="5.5703125" style="1" customWidth="1"/>
    <col min="11532" max="11532" width="4.42578125" style="1" customWidth="1"/>
    <col min="11533" max="11533" width="6.42578125" style="1" customWidth="1"/>
    <col min="11534" max="11534" width="4.42578125" style="1" customWidth="1"/>
    <col min="11535" max="11535" width="6.42578125" style="1" customWidth="1"/>
    <col min="11536" max="11536" width="5.85546875" style="1" customWidth="1"/>
    <col min="11537" max="11537" width="6.42578125" style="1" customWidth="1"/>
    <col min="11538" max="11538" width="4.85546875" style="1" customWidth="1"/>
    <col min="11539" max="11541" width="6.42578125" style="1" customWidth="1"/>
    <col min="11542" max="11542" width="4.85546875" style="1" customWidth="1"/>
    <col min="11543" max="11543" width="6.42578125" style="1" customWidth="1"/>
    <col min="11544" max="11544" width="4.85546875" style="1" customWidth="1"/>
    <col min="11545" max="11545" width="6.42578125" style="1" customWidth="1"/>
    <col min="11546" max="11546" width="4.5703125" style="1" customWidth="1"/>
    <col min="11547" max="11547" width="6.42578125" style="1" customWidth="1"/>
    <col min="11548" max="11548" width="4.5703125" style="1" customWidth="1"/>
    <col min="11549" max="11551" width="6.42578125" style="1" customWidth="1"/>
    <col min="11552" max="11552" width="4.5703125" style="1" customWidth="1"/>
    <col min="11553" max="11553" width="6.42578125" style="1" customWidth="1"/>
    <col min="11554" max="11554" width="4.42578125" style="1" customWidth="1"/>
    <col min="11555" max="11555" width="6.42578125" style="1" customWidth="1"/>
    <col min="11556" max="11556" width="4.85546875" style="1" customWidth="1"/>
    <col min="11557" max="11557" width="6.5703125" style="1" customWidth="1"/>
    <col min="11558" max="11558" width="5.42578125" style="1" customWidth="1"/>
    <col min="11559" max="11559" width="6.85546875" style="1" customWidth="1"/>
    <col min="11560" max="11560" width="5.42578125" style="1" customWidth="1"/>
    <col min="11561" max="11561" width="6.5703125" style="1" customWidth="1"/>
    <col min="11562" max="11776" width="8.7109375" style="1"/>
    <col min="11777" max="11777" width="13.5703125" style="1" customWidth="1"/>
    <col min="11778" max="11778" width="5.85546875" style="1" customWidth="1"/>
    <col min="11779" max="11779" width="6.42578125" style="1" customWidth="1"/>
    <col min="11780" max="11780" width="5.5703125" style="1" customWidth="1"/>
    <col min="11781" max="11781" width="6.42578125" style="1" customWidth="1"/>
    <col min="11782" max="11782" width="5.85546875" style="1" customWidth="1"/>
    <col min="11783" max="11783" width="6.42578125" style="1" customWidth="1"/>
    <col min="11784" max="11784" width="5.28515625" style="1" customWidth="1"/>
    <col min="11785" max="11787" width="5.5703125" style="1" customWidth="1"/>
    <col min="11788" max="11788" width="4.42578125" style="1" customWidth="1"/>
    <col min="11789" max="11789" width="6.42578125" style="1" customWidth="1"/>
    <col min="11790" max="11790" width="4.42578125" style="1" customWidth="1"/>
    <col min="11791" max="11791" width="6.42578125" style="1" customWidth="1"/>
    <col min="11792" max="11792" width="5.85546875" style="1" customWidth="1"/>
    <col min="11793" max="11793" width="6.42578125" style="1" customWidth="1"/>
    <col min="11794" max="11794" width="4.85546875" style="1" customWidth="1"/>
    <col min="11795" max="11797" width="6.42578125" style="1" customWidth="1"/>
    <col min="11798" max="11798" width="4.85546875" style="1" customWidth="1"/>
    <col min="11799" max="11799" width="6.42578125" style="1" customWidth="1"/>
    <col min="11800" max="11800" width="4.85546875" style="1" customWidth="1"/>
    <col min="11801" max="11801" width="6.42578125" style="1" customWidth="1"/>
    <col min="11802" max="11802" width="4.5703125" style="1" customWidth="1"/>
    <col min="11803" max="11803" width="6.42578125" style="1" customWidth="1"/>
    <col min="11804" max="11804" width="4.5703125" style="1" customWidth="1"/>
    <col min="11805" max="11807" width="6.42578125" style="1" customWidth="1"/>
    <col min="11808" max="11808" width="4.5703125" style="1" customWidth="1"/>
    <col min="11809" max="11809" width="6.42578125" style="1" customWidth="1"/>
    <col min="11810" max="11810" width="4.42578125" style="1" customWidth="1"/>
    <col min="11811" max="11811" width="6.42578125" style="1" customWidth="1"/>
    <col min="11812" max="11812" width="4.85546875" style="1" customWidth="1"/>
    <col min="11813" max="11813" width="6.5703125" style="1" customWidth="1"/>
    <col min="11814" max="11814" width="5.42578125" style="1" customWidth="1"/>
    <col min="11815" max="11815" width="6.85546875" style="1" customWidth="1"/>
    <col min="11816" max="11816" width="5.42578125" style="1" customWidth="1"/>
    <col min="11817" max="11817" width="6.5703125" style="1" customWidth="1"/>
    <col min="11818" max="12032" width="8.7109375" style="1"/>
    <col min="12033" max="12033" width="13.5703125" style="1" customWidth="1"/>
    <col min="12034" max="12034" width="5.85546875" style="1" customWidth="1"/>
    <col min="12035" max="12035" width="6.42578125" style="1" customWidth="1"/>
    <col min="12036" max="12036" width="5.5703125" style="1" customWidth="1"/>
    <col min="12037" max="12037" width="6.42578125" style="1" customWidth="1"/>
    <col min="12038" max="12038" width="5.85546875" style="1" customWidth="1"/>
    <col min="12039" max="12039" width="6.42578125" style="1" customWidth="1"/>
    <col min="12040" max="12040" width="5.28515625" style="1" customWidth="1"/>
    <col min="12041" max="12043" width="5.5703125" style="1" customWidth="1"/>
    <col min="12044" max="12044" width="4.42578125" style="1" customWidth="1"/>
    <col min="12045" max="12045" width="6.42578125" style="1" customWidth="1"/>
    <col min="12046" max="12046" width="4.42578125" style="1" customWidth="1"/>
    <col min="12047" max="12047" width="6.42578125" style="1" customWidth="1"/>
    <col min="12048" max="12048" width="5.85546875" style="1" customWidth="1"/>
    <col min="12049" max="12049" width="6.42578125" style="1" customWidth="1"/>
    <col min="12050" max="12050" width="4.85546875" style="1" customWidth="1"/>
    <col min="12051" max="12053" width="6.42578125" style="1" customWidth="1"/>
    <col min="12054" max="12054" width="4.85546875" style="1" customWidth="1"/>
    <col min="12055" max="12055" width="6.42578125" style="1" customWidth="1"/>
    <col min="12056" max="12056" width="4.85546875" style="1" customWidth="1"/>
    <col min="12057" max="12057" width="6.42578125" style="1" customWidth="1"/>
    <col min="12058" max="12058" width="4.5703125" style="1" customWidth="1"/>
    <col min="12059" max="12059" width="6.42578125" style="1" customWidth="1"/>
    <col min="12060" max="12060" width="4.5703125" style="1" customWidth="1"/>
    <col min="12061" max="12063" width="6.42578125" style="1" customWidth="1"/>
    <col min="12064" max="12064" width="4.5703125" style="1" customWidth="1"/>
    <col min="12065" max="12065" width="6.42578125" style="1" customWidth="1"/>
    <col min="12066" max="12066" width="4.42578125" style="1" customWidth="1"/>
    <col min="12067" max="12067" width="6.42578125" style="1" customWidth="1"/>
    <col min="12068" max="12068" width="4.85546875" style="1" customWidth="1"/>
    <col min="12069" max="12069" width="6.5703125" style="1" customWidth="1"/>
    <col min="12070" max="12070" width="5.42578125" style="1" customWidth="1"/>
    <col min="12071" max="12071" width="6.85546875" style="1" customWidth="1"/>
    <col min="12072" max="12072" width="5.42578125" style="1" customWidth="1"/>
    <col min="12073" max="12073" width="6.5703125" style="1" customWidth="1"/>
    <col min="12074" max="12288" width="8.7109375" style="1"/>
    <col min="12289" max="12289" width="13.5703125" style="1" customWidth="1"/>
    <col min="12290" max="12290" width="5.85546875" style="1" customWidth="1"/>
    <col min="12291" max="12291" width="6.42578125" style="1" customWidth="1"/>
    <col min="12292" max="12292" width="5.5703125" style="1" customWidth="1"/>
    <col min="12293" max="12293" width="6.42578125" style="1" customWidth="1"/>
    <col min="12294" max="12294" width="5.85546875" style="1" customWidth="1"/>
    <col min="12295" max="12295" width="6.42578125" style="1" customWidth="1"/>
    <col min="12296" max="12296" width="5.28515625" style="1" customWidth="1"/>
    <col min="12297" max="12299" width="5.5703125" style="1" customWidth="1"/>
    <col min="12300" max="12300" width="4.42578125" style="1" customWidth="1"/>
    <col min="12301" max="12301" width="6.42578125" style="1" customWidth="1"/>
    <col min="12302" max="12302" width="4.42578125" style="1" customWidth="1"/>
    <col min="12303" max="12303" width="6.42578125" style="1" customWidth="1"/>
    <col min="12304" max="12304" width="5.85546875" style="1" customWidth="1"/>
    <col min="12305" max="12305" width="6.42578125" style="1" customWidth="1"/>
    <col min="12306" max="12306" width="4.85546875" style="1" customWidth="1"/>
    <col min="12307" max="12309" width="6.42578125" style="1" customWidth="1"/>
    <col min="12310" max="12310" width="4.85546875" style="1" customWidth="1"/>
    <col min="12311" max="12311" width="6.42578125" style="1" customWidth="1"/>
    <col min="12312" max="12312" width="4.85546875" style="1" customWidth="1"/>
    <col min="12313" max="12313" width="6.42578125" style="1" customWidth="1"/>
    <col min="12314" max="12314" width="4.5703125" style="1" customWidth="1"/>
    <col min="12315" max="12315" width="6.42578125" style="1" customWidth="1"/>
    <col min="12316" max="12316" width="4.5703125" style="1" customWidth="1"/>
    <col min="12317" max="12319" width="6.42578125" style="1" customWidth="1"/>
    <col min="12320" max="12320" width="4.5703125" style="1" customWidth="1"/>
    <col min="12321" max="12321" width="6.42578125" style="1" customWidth="1"/>
    <col min="12322" max="12322" width="4.42578125" style="1" customWidth="1"/>
    <col min="12323" max="12323" width="6.42578125" style="1" customWidth="1"/>
    <col min="12324" max="12324" width="4.85546875" style="1" customWidth="1"/>
    <col min="12325" max="12325" width="6.5703125" style="1" customWidth="1"/>
    <col min="12326" max="12326" width="5.42578125" style="1" customWidth="1"/>
    <col min="12327" max="12327" width="6.85546875" style="1" customWidth="1"/>
    <col min="12328" max="12328" width="5.42578125" style="1" customWidth="1"/>
    <col min="12329" max="12329" width="6.5703125" style="1" customWidth="1"/>
    <col min="12330" max="12544" width="8.7109375" style="1"/>
    <col min="12545" max="12545" width="13.5703125" style="1" customWidth="1"/>
    <col min="12546" max="12546" width="5.85546875" style="1" customWidth="1"/>
    <col min="12547" max="12547" width="6.42578125" style="1" customWidth="1"/>
    <col min="12548" max="12548" width="5.5703125" style="1" customWidth="1"/>
    <col min="12549" max="12549" width="6.42578125" style="1" customWidth="1"/>
    <col min="12550" max="12550" width="5.85546875" style="1" customWidth="1"/>
    <col min="12551" max="12551" width="6.42578125" style="1" customWidth="1"/>
    <col min="12552" max="12552" width="5.28515625" style="1" customWidth="1"/>
    <col min="12553" max="12555" width="5.5703125" style="1" customWidth="1"/>
    <col min="12556" max="12556" width="4.42578125" style="1" customWidth="1"/>
    <col min="12557" max="12557" width="6.42578125" style="1" customWidth="1"/>
    <col min="12558" max="12558" width="4.42578125" style="1" customWidth="1"/>
    <col min="12559" max="12559" width="6.42578125" style="1" customWidth="1"/>
    <col min="12560" max="12560" width="5.85546875" style="1" customWidth="1"/>
    <col min="12561" max="12561" width="6.42578125" style="1" customWidth="1"/>
    <col min="12562" max="12562" width="4.85546875" style="1" customWidth="1"/>
    <col min="12563" max="12565" width="6.42578125" style="1" customWidth="1"/>
    <col min="12566" max="12566" width="4.85546875" style="1" customWidth="1"/>
    <col min="12567" max="12567" width="6.42578125" style="1" customWidth="1"/>
    <col min="12568" max="12568" width="4.85546875" style="1" customWidth="1"/>
    <col min="12569" max="12569" width="6.42578125" style="1" customWidth="1"/>
    <col min="12570" max="12570" width="4.5703125" style="1" customWidth="1"/>
    <col min="12571" max="12571" width="6.42578125" style="1" customWidth="1"/>
    <col min="12572" max="12572" width="4.5703125" style="1" customWidth="1"/>
    <col min="12573" max="12575" width="6.42578125" style="1" customWidth="1"/>
    <col min="12576" max="12576" width="4.5703125" style="1" customWidth="1"/>
    <col min="12577" max="12577" width="6.42578125" style="1" customWidth="1"/>
    <col min="12578" max="12578" width="4.42578125" style="1" customWidth="1"/>
    <col min="12579" max="12579" width="6.42578125" style="1" customWidth="1"/>
    <col min="12580" max="12580" width="4.85546875" style="1" customWidth="1"/>
    <col min="12581" max="12581" width="6.5703125" style="1" customWidth="1"/>
    <col min="12582" max="12582" width="5.42578125" style="1" customWidth="1"/>
    <col min="12583" max="12583" width="6.85546875" style="1" customWidth="1"/>
    <col min="12584" max="12584" width="5.42578125" style="1" customWidth="1"/>
    <col min="12585" max="12585" width="6.5703125" style="1" customWidth="1"/>
    <col min="12586" max="12800" width="8.7109375" style="1"/>
    <col min="12801" max="12801" width="13.5703125" style="1" customWidth="1"/>
    <col min="12802" max="12802" width="5.85546875" style="1" customWidth="1"/>
    <col min="12803" max="12803" width="6.42578125" style="1" customWidth="1"/>
    <col min="12804" max="12804" width="5.5703125" style="1" customWidth="1"/>
    <col min="12805" max="12805" width="6.42578125" style="1" customWidth="1"/>
    <col min="12806" max="12806" width="5.85546875" style="1" customWidth="1"/>
    <col min="12807" max="12807" width="6.42578125" style="1" customWidth="1"/>
    <col min="12808" max="12808" width="5.28515625" style="1" customWidth="1"/>
    <col min="12809" max="12811" width="5.5703125" style="1" customWidth="1"/>
    <col min="12812" max="12812" width="4.42578125" style="1" customWidth="1"/>
    <col min="12813" max="12813" width="6.42578125" style="1" customWidth="1"/>
    <col min="12814" max="12814" width="4.42578125" style="1" customWidth="1"/>
    <col min="12815" max="12815" width="6.42578125" style="1" customWidth="1"/>
    <col min="12816" max="12816" width="5.85546875" style="1" customWidth="1"/>
    <col min="12817" max="12817" width="6.42578125" style="1" customWidth="1"/>
    <col min="12818" max="12818" width="4.85546875" style="1" customWidth="1"/>
    <col min="12819" max="12821" width="6.42578125" style="1" customWidth="1"/>
    <col min="12822" max="12822" width="4.85546875" style="1" customWidth="1"/>
    <col min="12823" max="12823" width="6.42578125" style="1" customWidth="1"/>
    <col min="12824" max="12824" width="4.85546875" style="1" customWidth="1"/>
    <col min="12825" max="12825" width="6.42578125" style="1" customWidth="1"/>
    <col min="12826" max="12826" width="4.5703125" style="1" customWidth="1"/>
    <col min="12827" max="12827" width="6.42578125" style="1" customWidth="1"/>
    <col min="12828" max="12828" width="4.5703125" style="1" customWidth="1"/>
    <col min="12829" max="12831" width="6.42578125" style="1" customWidth="1"/>
    <col min="12832" max="12832" width="4.5703125" style="1" customWidth="1"/>
    <col min="12833" max="12833" width="6.42578125" style="1" customWidth="1"/>
    <col min="12834" max="12834" width="4.42578125" style="1" customWidth="1"/>
    <col min="12835" max="12835" width="6.42578125" style="1" customWidth="1"/>
    <col min="12836" max="12836" width="4.85546875" style="1" customWidth="1"/>
    <col min="12837" max="12837" width="6.5703125" style="1" customWidth="1"/>
    <col min="12838" max="12838" width="5.42578125" style="1" customWidth="1"/>
    <col min="12839" max="12839" width="6.85546875" style="1" customWidth="1"/>
    <col min="12840" max="12840" width="5.42578125" style="1" customWidth="1"/>
    <col min="12841" max="12841" width="6.5703125" style="1" customWidth="1"/>
    <col min="12842" max="13056" width="8.7109375" style="1"/>
    <col min="13057" max="13057" width="13.5703125" style="1" customWidth="1"/>
    <col min="13058" max="13058" width="5.85546875" style="1" customWidth="1"/>
    <col min="13059" max="13059" width="6.42578125" style="1" customWidth="1"/>
    <col min="13060" max="13060" width="5.5703125" style="1" customWidth="1"/>
    <col min="13061" max="13061" width="6.42578125" style="1" customWidth="1"/>
    <col min="13062" max="13062" width="5.85546875" style="1" customWidth="1"/>
    <col min="13063" max="13063" width="6.42578125" style="1" customWidth="1"/>
    <col min="13064" max="13064" width="5.28515625" style="1" customWidth="1"/>
    <col min="13065" max="13067" width="5.5703125" style="1" customWidth="1"/>
    <col min="13068" max="13068" width="4.42578125" style="1" customWidth="1"/>
    <col min="13069" max="13069" width="6.42578125" style="1" customWidth="1"/>
    <col min="13070" max="13070" width="4.42578125" style="1" customWidth="1"/>
    <col min="13071" max="13071" width="6.42578125" style="1" customWidth="1"/>
    <col min="13072" max="13072" width="5.85546875" style="1" customWidth="1"/>
    <col min="13073" max="13073" width="6.42578125" style="1" customWidth="1"/>
    <col min="13074" max="13074" width="4.85546875" style="1" customWidth="1"/>
    <col min="13075" max="13077" width="6.42578125" style="1" customWidth="1"/>
    <col min="13078" max="13078" width="4.85546875" style="1" customWidth="1"/>
    <col min="13079" max="13079" width="6.42578125" style="1" customWidth="1"/>
    <col min="13080" max="13080" width="4.85546875" style="1" customWidth="1"/>
    <col min="13081" max="13081" width="6.42578125" style="1" customWidth="1"/>
    <col min="13082" max="13082" width="4.5703125" style="1" customWidth="1"/>
    <col min="13083" max="13083" width="6.42578125" style="1" customWidth="1"/>
    <col min="13084" max="13084" width="4.5703125" style="1" customWidth="1"/>
    <col min="13085" max="13087" width="6.42578125" style="1" customWidth="1"/>
    <col min="13088" max="13088" width="4.5703125" style="1" customWidth="1"/>
    <col min="13089" max="13089" width="6.42578125" style="1" customWidth="1"/>
    <col min="13090" max="13090" width="4.42578125" style="1" customWidth="1"/>
    <col min="13091" max="13091" width="6.42578125" style="1" customWidth="1"/>
    <col min="13092" max="13092" width="4.85546875" style="1" customWidth="1"/>
    <col min="13093" max="13093" width="6.5703125" style="1" customWidth="1"/>
    <col min="13094" max="13094" width="5.42578125" style="1" customWidth="1"/>
    <col min="13095" max="13095" width="6.85546875" style="1" customWidth="1"/>
    <col min="13096" max="13096" width="5.42578125" style="1" customWidth="1"/>
    <col min="13097" max="13097" width="6.5703125" style="1" customWidth="1"/>
    <col min="13098" max="13312" width="8.7109375" style="1"/>
    <col min="13313" max="13313" width="13.5703125" style="1" customWidth="1"/>
    <col min="13314" max="13314" width="5.85546875" style="1" customWidth="1"/>
    <col min="13315" max="13315" width="6.42578125" style="1" customWidth="1"/>
    <col min="13316" max="13316" width="5.5703125" style="1" customWidth="1"/>
    <col min="13317" max="13317" width="6.42578125" style="1" customWidth="1"/>
    <col min="13318" max="13318" width="5.85546875" style="1" customWidth="1"/>
    <col min="13319" max="13319" width="6.42578125" style="1" customWidth="1"/>
    <col min="13320" max="13320" width="5.28515625" style="1" customWidth="1"/>
    <col min="13321" max="13323" width="5.5703125" style="1" customWidth="1"/>
    <col min="13324" max="13324" width="4.42578125" style="1" customWidth="1"/>
    <col min="13325" max="13325" width="6.42578125" style="1" customWidth="1"/>
    <col min="13326" max="13326" width="4.42578125" style="1" customWidth="1"/>
    <col min="13327" max="13327" width="6.42578125" style="1" customWidth="1"/>
    <col min="13328" max="13328" width="5.85546875" style="1" customWidth="1"/>
    <col min="13329" max="13329" width="6.42578125" style="1" customWidth="1"/>
    <col min="13330" max="13330" width="4.85546875" style="1" customWidth="1"/>
    <col min="13331" max="13333" width="6.42578125" style="1" customWidth="1"/>
    <col min="13334" max="13334" width="4.85546875" style="1" customWidth="1"/>
    <col min="13335" max="13335" width="6.42578125" style="1" customWidth="1"/>
    <col min="13336" max="13336" width="4.85546875" style="1" customWidth="1"/>
    <col min="13337" max="13337" width="6.42578125" style="1" customWidth="1"/>
    <col min="13338" max="13338" width="4.5703125" style="1" customWidth="1"/>
    <col min="13339" max="13339" width="6.42578125" style="1" customWidth="1"/>
    <col min="13340" max="13340" width="4.5703125" style="1" customWidth="1"/>
    <col min="13341" max="13343" width="6.42578125" style="1" customWidth="1"/>
    <col min="13344" max="13344" width="4.5703125" style="1" customWidth="1"/>
    <col min="13345" max="13345" width="6.42578125" style="1" customWidth="1"/>
    <col min="13346" max="13346" width="4.42578125" style="1" customWidth="1"/>
    <col min="13347" max="13347" width="6.42578125" style="1" customWidth="1"/>
    <col min="13348" max="13348" width="4.85546875" style="1" customWidth="1"/>
    <col min="13349" max="13349" width="6.5703125" style="1" customWidth="1"/>
    <col min="13350" max="13350" width="5.42578125" style="1" customWidth="1"/>
    <col min="13351" max="13351" width="6.85546875" style="1" customWidth="1"/>
    <col min="13352" max="13352" width="5.42578125" style="1" customWidth="1"/>
    <col min="13353" max="13353" width="6.5703125" style="1" customWidth="1"/>
    <col min="13354" max="13568" width="8.7109375" style="1"/>
    <col min="13569" max="13569" width="13.5703125" style="1" customWidth="1"/>
    <col min="13570" max="13570" width="5.85546875" style="1" customWidth="1"/>
    <col min="13571" max="13571" width="6.42578125" style="1" customWidth="1"/>
    <col min="13572" max="13572" width="5.5703125" style="1" customWidth="1"/>
    <col min="13573" max="13573" width="6.42578125" style="1" customWidth="1"/>
    <col min="13574" max="13574" width="5.85546875" style="1" customWidth="1"/>
    <col min="13575" max="13575" width="6.42578125" style="1" customWidth="1"/>
    <col min="13576" max="13576" width="5.28515625" style="1" customWidth="1"/>
    <col min="13577" max="13579" width="5.5703125" style="1" customWidth="1"/>
    <col min="13580" max="13580" width="4.42578125" style="1" customWidth="1"/>
    <col min="13581" max="13581" width="6.42578125" style="1" customWidth="1"/>
    <col min="13582" max="13582" width="4.42578125" style="1" customWidth="1"/>
    <col min="13583" max="13583" width="6.42578125" style="1" customWidth="1"/>
    <col min="13584" max="13584" width="5.85546875" style="1" customWidth="1"/>
    <col min="13585" max="13585" width="6.42578125" style="1" customWidth="1"/>
    <col min="13586" max="13586" width="4.85546875" style="1" customWidth="1"/>
    <col min="13587" max="13589" width="6.42578125" style="1" customWidth="1"/>
    <col min="13590" max="13590" width="4.85546875" style="1" customWidth="1"/>
    <col min="13591" max="13591" width="6.42578125" style="1" customWidth="1"/>
    <col min="13592" max="13592" width="4.85546875" style="1" customWidth="1"/>
    <col min="13593" max="13593" width="6.42578125" style="1" customWidth="1"/>
    <col min="13594" max="13594" width="4.5703125" style="1" customWidth="1"/>
    <col min="13595" max="13595" width="6.42578125" style="1" customWidth="1"/>
    <col min="13596" max="13596" width="4.5703125" style="1" customWidth="1"/>
    <col min="13597" max="13599" width="6.42578125" style="1" customWidth="1"/>
    <col min="13600" max="13600" width="4.5703125" style="1" customWidth="1"/>
    <col min="13601" max="13601" width="6.42578125" style="1" customWidth="1"/>
    <col min="13602" max="13602" width="4.42578125" style="1" customWidth="1"/>
    <col min="13603" max="13603" width="6.42578125" style="1" customWidth="1"/>
    <col min="13604" max="13604" width="4.85546875" style="1" customWidth="1"/>
    <col min="13605" max="13605" width="6.5703125" style="1" customWidth="1"/>
    <col min="13606" max="13606" width="5.42578125" style="1" customWidth="1"/>
    <col min="13607" max="13607" width="6.85546875" style="1" customWidth="1"/>
    <col min="13608" max="13608" width="5.42578125" style="1" customWidth="1"/>
    <col min="13609" max="13609" width="6.5703125" style="1" customWidth="1"/>
    <col min="13610" max="13824" width="8.7109375" style="1"/>
    <col min="13825" max="13825" width="13.5703125" style="1" customWidth="1"/>
    <col min="13826" max="13826" width="5.85546875" style="1" customWidth="1"/>
    <col min="13827" max="13827" width="6.42578125" style="1" customWidth="1"/>
    <col min="13828" max="13828" width="5.5703125" style="1" customWidth="1"/>
    <col min="13829" max="13829" width="6.42578125" style="1" customWidth="1"/>
    <col min="13830" max="13830" width="5.85546875" style="1" customWidth="1"/>
    <col min="13831" max="13831" width="6.42578125" style="1" customWidth="1"/>
    <col min="13832" max="13832" width="5.28515625" style="1" customWidth="1"/>
    <col min="13833" max="13835" width="5.5703125" style="1" customWidth="1"/>
    <col min="13836" max="13836" width="4.42578125" style="1" customWidth="1"/>
    <col min="13837" max="13837" width="6.42578125" style="1" customWidth="1"/>
    <col min="13838" max="13838" width="4.42578125" style="1" customWidth="1"/>
    <col min="13839" max="13839" width="6.42578125" style="1" customWidth="1"/>
    <col min="13840" max="13840" width="5.85546875" style="1" customWidth="1"/>
    <col min="13841" max="13841" width="6.42578125" style="1" customWidth="1"/>
    <col min="13842" max="13842" width="4.85546875" style="1" customWidth="1"/>
    <col min="13843" max="13845" width="6.42578125" style="1" customWidth="1"/>
    <col min="13846" max="13846" width="4.85546875" style="1" customWidth="1"/>
    <col min="13847" max="13847" width="6.42578125" style="1" customWidth="1"/>
    <col min="13848" max="13848" width="4.85546875" style="1" customWidth="1"/>
    <col min="13849" max="13849" width="6.42578125" style="1" customWidth="1"/>
    <col min="13850" max="13850" width="4.5703125" style="1" customWidth="1"/>
    <col min="13851" max="13851" width="6.42578125" style="1" customWidth="1"/>
    <col min="13852" max="13852" width="4.5703125" style="1" customWidth="1"/>
    <col min="13853" max="13855" width="6.42578125" style="1" customWidth="1"/>
    <col min="13856" max="13856" width="4.5703125" style="1" customWidth="1"/>
    <col min="13857" max="13857" width="6.42578125" style="1" customWidth="1"/>
    <col min="13858" max="13858" width="4.42578125" style="1" customWidth="1"/>
    <col min="13859" max="13859" width="6.42578125" style="1" customWidth="1"/>
    <col min="13860" max="13860" width="4.85546875" style="1" customWidth="1"/>
    <col min="13861" max="13861" width="6.5703125" style="1" customWidth="1"/>
    <col min="13862" max="13862" width="5.42578125" style="1" customWidth="1"/>
    <col min="13863" max="13863" width="6.85546875" style="1" customWidth="1"/>
    <col min="13864" max="13864" width="5.42578125" style="1" customWidth="1"/>
    <col min="13865" max="13865" width="6.5703125" style="1" customWidth="1"/>
    <col min="13866" max="14080" width="8.7109375" style="1"/>
    <col min="14081" max="14081" width="13.5703125" style="1" customWidth="1"/>
    <col min="14082" max="14082" width="5.85546875" style="1" customWidth="1"/>
    <col min="14083" max="14083" width="6.42578125" style="1" customWidth="1"/>
    <col min="14084" max="14084" width="5.5703125" style="1" customWidth="1"/>
    <col min="14085" max="14085" width="6.42578125" style="1" customWidth="1"/>
    <col min="14086" max="14086" width="5.85546875" style="1" customWidth="1"/>
    <col min="14087" max="14087" width="6.42578125" style="1" customWidth="1"/>
    <col min="14088" max="14088" width="5.28515625" style="1" customWidth="1"/>
    <col min="14089" max="14091" width="5.5703125" style="1" customWidth="1"/>
    <col min="14092" max="14092" width="4.42578125" style="1" customWidth="1"/>
    <col min="14093" max="14093" width="6.42578125" style="1" customWidth="1"/>
    <col min="14094" max="14094" width="4.42578125" style="1" customWidth="1"/>
    <col min="14095" max="14095" width="6.42578125" style="1" customWidth="1"/>
    <col min="14096" max="14096" width="5.85546875" style="1" customWidth="1"/>
    <col min="14097" max="14097" width="6.42578125" style="1" customWidth="1"/>
    <col min="14098" max="14098" width="4.85546875" style="1" customWidth="1"/>
    <col min="14099" max="14101" width="6.42578125" style="1" customWidth="1"/>
    <col min="14102" max="14102" width="4.85546875" style="1" customWidth="1"/>
    <col min="14103" max="14103" width="6.42578125" style="1" customWidth="1"/>
    <col min="14104" max="14104" width="4.85546875" style="1" customWidth="1"/>
    <col min="14105" max="14105" width="6.42578125" style="1" customWidth="1"/>
    <col min="14106" max="14106" width="4.5703125" style="1" customWidth="1"/>
    <col min="14107" max="14107" width="6.42578125" style="1" customWidth="1"/>
    <col min="14108" max="14108" width="4.5703125" style="1" customWidth="1"/>
    <col min="14109" max="14111" width="6.42578125" style="1" customWidth="1"/>
    <col min="14112" max="14112" width="4.5703125" style="1" customWidth="1"/>
    <col min="14113" max="14113" width="6.42578125" style="1" customWidth="1"/>
    <col min="14114" max="14114" width="4.42578125" style="1" customWidth="1"/>
    <col min="14115" max="14115" width="6.42578125" style="1" customWidth="1"/>
    <col min="14116" max="14116" width="4.85546875" style="1" customWidth="1"/>
    <col min="14117" max="14117" width="6.5703125" style="1" customWidth="1"/>
    <col min="14118" max="14118" width="5.42578125" style="1" customWidth="1"/>
    <col min="14119" max="14119" width="6.85546875" style="1" customWidth="1"/>
    <col min="14120" max="14120" width="5.42578125" style="1" customWidth="1"/>
    <col min="14121" max="14121" width="6.5703125" style="1" customWidth="1"/>
    <col min="14122" max="14336" width="8.7109375" style="1"/>
    <col min="14337" max="14337" width="13.5703125" style="1" customWidth="1"/>
    <col min="14338" max="14338" width="5.85546875" style="1" customWidth="1"/>
    <col min="14339" max="14339" width="6.42578125" style="1" customWidth="1"/>
    <col min="14340" max="14340" width="5.5703125" style="1" customWidth="1"/>
    <col min="14341" max="14341" width="6.42578125" style="1" customWidth="1"/>
    <col min="14342" max="14342" width="5.85546875" style="1" customWidth="1"/>
    <col min="14343" max="14343" width="6.42578125" style="1" customWidth="1"/>
    <col min="14344" max="14344" width="5.28515625" style="1" customWidth="1"/>
    <col min="14345" max="14347" width="5.5703125" style="1" customWidth="1"/>
    <col min="14348" max="14348" width="4.42578125" style="1" customWidth="1"/>
    <col min="14349" max="14349" width="6.42578125" style="1" customWidth="1"/>
    <col min="14350" max="14350" width="4.42578125" style="1" customWidth="1"/>
    <col min="14351" max="14351" width="6.42578125" style="1" customWidth="1"/>
    <col min="14352" max="14352" width="5.85546875" style="1" customWidth="1"/>
    <col min="14353" max="14353" width="6.42578125" style="1" customWidth="1"/>
    <col min="14354" max="14354" width="4.85546875" style="1" customWidth="1"/>
    <col min="14355" max="14357" width="6.42578125" style="1" customWidth="1"/>
    <col min="14358" max="14358" width="4.85546875" style="1" customWidth="1"/>
    <col min="14359" max="14359" width="6.42578125" style="1" customWidth="1"/>
    <col min="14360" max="14360" width="4.85546875" style="1" customWidth="1"/>
    <col min="14361" max="14361" width="6.42578125" style="1" customWidth="1"/>
    <col min="14362" max="14362" width="4.5703125" style="1" customWidth="1"/>
    <col min="14363" max="14363" width="6.42578125" style="1" customWidth="1"/>
    <col min="14364" max="14364" width="4.5703125" style="1" customWidth="1"/>
    <col min="14365" max="14367" width="6.42578125" style="1" customWidth="1"/>
    <col min="14368" max="14368" width="4.5703125" style="1" customWidth="1"/>
    <col min="14369" max="14369" width="6.42578125" style="1" customWidth="1"/>
    <col min="14370" max="14370" width="4.42578125" style="1" customWidth="1"/>
    <col min="14371" max="14371" width="6.42578125" style="1" customWidth="1"/>
    <col min="14372" max="14372" width="4.85546875" style="1" customWidth="1"/>
    <col min="14373" max="14373" width="6.5703125" style="1" customWidth="1"/>
    <col min="14374" max="14374" width="5.42578125" style="1" customWidth="1"/>
    <col min="14375" max="14375" width="6.85546875" style="1" customWidth="1"/>
    <col min="14376" max="14376" width="5.42578125" style="1" customWidth="1"/>
    <col min="14377" max="14377" width="6.5703125" style="1" customWidth="1"/>
    <col min="14378" max="14592" width="8.7109375" style="1"/>
    <col min="14593" max="14593" width="13.5703125" style="1" customWidth="1"/>
    <col min="14594" max="14594" width="5.85546875" style="1" customWidth="1"/>
    <col min="14595" max="14595" width="6.42578125" style="1" customWidth="1"/>
    <col min="14596" max="14596" width="5.5703125" style="1" customWidth="1"/>
    <col min="14597" max="14597" width="6.42578125" style="1" customWidth="1"/>
    <col min="14598" max="14598" width="5.85546875" style="1" customWidth="1"/>
    <col min="14599" max="14599" width="6.42578125" style="1" customWidth="1"/>
    <col min="14600" max="14600" width="5.28515625" style="1" customWidth="1"/>
    <col min="14601" max="14603" width="5.5703125" style="1" customWidth="1"/>
    <col min="14604" max="14604" width="4.42578125" style="1" customWidth="1"/>
    <col min="14605" max="14605" width="6.42578125" style="1" customWidth="1"/>
    <col min="14606" max="14606" width="4.42578125" style="1" customWidth="1"/>
    <col min="14607" max="14607" width="6.42578125" style="1" customWidth="1"/>
    <col min="14608" max="14608" width="5.85546875" style="1" customWidth="1"/>
    <col min="14609" max="14609" width="6.42578125" style="1" customWidth="1"/>
    <col min="14610" max="14610" width="4.85546875" style="1" customWidth="1"/>
    <col min="14611" max="14613" width="6.42578125" style="1" customWidth="1"/>
    <col min="14614" max="14614" width="4.85546875" style="1" customWidth="1"/>
    <col min="14615" max="14615" width="6.42578125" style="1" customWidth="1"/>
    <col min="14616" max="14616" width="4.85546875" style="1" customWidth="1"/>
    <col min="14617" max="14617" width="6.42578125" style="1" customWidth="1"/>
    <col min="14618" max="14618" width="4.5703125" style="1" customWidth="1"/>
    <col min="14619" max="14619" width="6.42578125" style="1" customWidth="1"/>
    <col min="14620" max="14620" width="4.5703125" style="1" customWidth="1"/>
    <col min="14621" max="14623" width="6.42578125" style="1" customWidth="1"/>
    <col min="14624" max="14624" width="4.5703125" style="1" customWidth="1"/>
    <col min="14625" max="14625" width="6.42578125" style="1" customWidth="1"/>
    <col min="14626" max="14626" width="4.42578125" style="1" customWidth="1"/>
    <col min="14627" max="14627" width="6.42578125" style="1" customWidth="1"/>
    <col min="14628" max="14628" width="4.85546875" style="1" customWidth="1"/>
    <col min="14629" max="14629" width="6.5703125" style="1" customWidth="1"/>
    <col min="14630" max="14630" width="5.42578125" style="1" customWidth="1"/>
    <col min="14631" max="14631" width="6.85546875" style="1" customWidth="1"/>
    <col min="14632" max="14632" width="5.42578125" style="1" customWidth="1"/>
    <col min="14633" max="14633" width="6.5703125" style="1" customWidth="1"/>
    <col min="14634" max="14848" width="8.7109375" style="1"/>
    <col min="14849" max="14849" width="13.5703125" style="1" customWidth="1"/>
    <col min="14850" max="14850" width="5.85546875" style="1" customWidth="1"/>
    <col min="14851" max="14851" width="6.42578125" style="1" customWidth="1"/>
    <col min="14852" max="14852" width="5.5703125" style="1" customWidth="1"/>
    <col min="14853" max="14853" width="6.42578125" style="1" customWidth="1"/>
    <col min="14854" max="14854" width="5.85546875" style="1" customWidth="1"/>
    <col min="14855" max="14855" width="6.42578125" style="1" customWidth="1"/>
    <col min="14856" max="14856" width="5.28515625" style="1" customWidth="1"/>
    <col min="14857" max="14859" width="5.5703125" style="1" customWidth="1"/>
    <col min="14860" max="14860" width="4.42578125" style="1" customWidth="1"/>
    <col min="14861" max="14861" width="6.42578125" style="1" customWidth="1"/>
    <col min="14862" max="14862" width="4.42578125" style="1" customWidth="1"/>
    <col min="14863" max="14863" width="6.42578125" style="1" customWidth="1"/>
    <col min="14864" max="14864" width="5.85546875" style="1" customWidth="1"/>
    <col min="14865" max="14865" width="6.42578125" style="1" customWidth="1"/>
    <col min="14866" max="14866" width="4.85546875" style="1" customWidth="1"/>
    <col min="14867" max="14869" width="6.42578125" style="1" customWidth="1"/>
    <col min="14870" max="14870" width="4.85546875" style="1" customWidth="1"/>
    <col min="14871" max="14871" width="6.42578125" style="1" customWidth="1"/>
    <col min="14872" max="14872" width="4.85546875" style="1" customWidth="1"/>
    <col min="14873" max="14873" width="6.42578125" style="1" customWidth="1"/>
    <col min="14874" max="14874" width="4.5703125" style="1" customWidth="1"/>
    <col min="14875" max="14875" width="6.42578125" style="1" customWidth="1"/>
    <col min="14876" max="14876" width="4.5703125" style="1" customWidth="1"/>
    <col min="14877" max="14879" width="6.42578125" style="1" customWidth="1"/>
    <col min="14880" max="14880" width="4.5703125" style="1" customWidth="1"/>
    <col min="14881" max="14881" width="6.42578125" style="1" customWidth="1"/>
    <col min="14882" max="14882" width="4.42578125" style="1" customWidth="1"/>
    <col min="14883" max="14883" width="6.42578125" style="1" customWidth="1"/>
    <col min="14884" max="14884" width="4.85546875" style="1" customWidth="1"/>
    <col min="14885" max="14885" width="6.5703125" style="1" customWidth="1"/>
    <col min="14886" max="14886" width="5.42578125" style="1" customWidth="1"/>
    <col min="14887" max="14887" width="6.85546875" style="1" customWidth="1"/>
    <col min="14888" max="14888" width="5.42578125" style="1" customWidth="1"/>
    <col min="14889" max="14889" width="6.5703125" style="1" customWidth="1"/>
    <col min="14890" max="15104" width="8.7109375" style="1"/>
    <col min="15105" max="15105" width="13.5703125" style="1" customWidth="1"/>
    <col min="15106" max="15106" width="5.85546875" style="1" customWidth="1"/>
    <col min="15107" max="15107" width="6.42578125" style="1" customWidth="1"/>
    <col min="15108" max="15108" width="5.5703125" style="1" customWidth="1"/>
    <col min="15109" max="15109" width="6.42578125" style="1" customWidth="1"/>
    <col min="15110" max="15110" width="5.85546875" style="1" customWidth="1"/>
    <col min="15111" max="15111" width="6.42578125" style="1" customWidth="1"/>
    <col min="15112" max="15112" width="5.28515625" style="1" customWidth="1"/>
    <col min="15113" max="15115" width="5.5703125" style="1" customWidth="1"/>
    <col min="15116" max="15116" width="4.42578125" style="1" customWidth="1"/>
    <col min="15117" max="15117" width="6.42578125" style="1" customWidth="1"/>
    <col min="15118" max="15118" width="4.42578125" style="1" customWidth="1"/>
    <col min="15119" max="15119" width="6.42578125" style="1" customWidth="1"/>
    <col min="15120" max="15120" width="5.85546875" style="1" customWidth="1"/>
    <col min="15121" max="15121" width="6.42578125" style="1" customWidth="1"/>
    <col min="15122" max="15122" width="4.85546875" style="1" customWidth="1"/>
    <col min="15123" max="15125" width="6.42578125" style="1" customWidth="1"/>
    <col min="15126" max="15126" width="4.85546875" style="1" customWidth="1"/>
    <col min="15127" max="15127" width="6.42578125" style="1" customWidth="1"/>
    <col min="15128" max="15128" width="4.85546875" style="1" customWidth="1"/>
    <col min="15129" max="15129" width="6.42578125" style="1" customWidth="1"/>
    <col min="15130" max="15130" width="4.5703125" style="1" customWidth="1"/>
    <col min="15131" max="15131" width="6.42578125" style="1" customWidth="1"/>
    <col min="15132" max="15132" width="4.5703125" style="1" customWidth="1"/>
    <col min="15133" max="15135" width="6.42578125" style="1" customWidth="1"/>
    <col min="15136" max="15136" width="4.5703125" style="1" customWidth="1"/>
    <col min="15137" max="15137" width="6.42578125" style="1" customWidth="1"/>
    <col min="15138" max="15138" width="4.42578125" style="1" customWidth="1"/>
    <col min="15139" max="15139" width="6.42578125" style="1" customWidth="1"/>
    <col min="15140" max="15140" width="4.85546875" style="1" customWidth="1"/>
    <col min="15141" max="15141" width="6.5703125" style="1" customWidth="1"/>
    <col min="15142" max="15142" width="5.42578125" style="1" customWidth="1"/>
    <col min="15143" max="15143" width="6.85546875" style="1" customWidth="1"/>
    <col min="15144" max="15144" width="5.42578125" style="1" customWidth="1"/>
    <col min="15145" max="15145" width="6.5703125" style="1" customWidth="1"/>
    <col min="15146" max="15360" width="8.7109375" style="1"/>
    <col min="15361" max="15361" width="13.5703125" style="1" customWidth="1"/>
    <col min="15362" max="15362" width="5.85546875" style="1" customWidth="1"/>
    <col min="15363" max="15363" width="6.42578125" style="1" customWidth="1"/>
    <col min="15364" max="15364" width="5.5703125" style="1" customWidth="1"/>
    <col min="15365" max="15365" width="6.42578125" style="1" customWidth="1"/>
    <col min="15366" max="15366" width="5.85546875" style="1" customWidth="1"/>
    <col min="15367" max="15367" width="6.42578125" style="1" customWidth="1"/>
    <col min="15368" max="15368" width="5.28515625" style="1" customWidth="1"/>
    <col min="15369" max="15371" width="5.5703125" style="1" customWidth="1"/>
    <col min="15372" max="15372" width="4.42578125" style="1" customWidth="1"/>
    <col min="15373" max="15373" width="6.42578125" style="1" customWidth="1"/>
    <col min="15374" max="15374" width="4.42578125" style="1" customWidth="1"/>
    <col min="15375" max="15375" width="6.42578125" style="1" customWidth="1"/>
    <col min="15376" max="15376" width="5.85546875" style="1" customWidth="1"/>
    <col min="15377" max="15377" width="6.42578125" style="1" customWidth="1"/>
    <col min="15378" max="15378" width="4.85546875" style="1" customWidth="1"/>
    <col min="15379" max="15381" width="6.42578125" style="1" customWidth="1"/>
    <col min="15382" max="15382" width="4.85546875" style="1" customWidth="1"/>
    <col min="15383" max="15383" width="6.42578125" style="1" customWidth="1"/>
    <col min="15384" max="15384" width="4.85546875" style="1" customWidth="1"/>
    <col min="15385" max="15385" width="6.42578125" style="1" customWidth="1"/>
    <col min="15386" max="15386" width="4.5703125" style="1" customWidth="1"/>
    <col min="15387" max="15387" width="6.42578125" style="1" customWidth="1"/>
    <col min="15388" max="15388" width="4.5703125" style="1" customWidth="1"/>
    <col min="15389" max="15391" width="6.42578125" style="1" customWidth="1"/>
    <col min="15392" max="15392" width="4.5703125" style="1" customWidth="1"/>
    <col min="15393" max="15393" width="6.42578125" style="1" customWidth="1"/>
    <col min="15394" max="15394" width="4.42578125" style="1" customWidth="1"/>
    <col min="15395" max="15395" width="6.42578125" style="1" customWidth="1"/>
    <col min="15396" max="15396" width="4.85546875" style="1" customWidth="1"/>
    <col min="15397" max="15397" width="6.5703125" style="1" customWidth="1"/>
    <col min="15398" max="15398" width="5.42578125" style="1" customWidth="1"/>
    <col min="15399" max="15399" width="6.85546875" style="1" customWidth="1"/>
    <col min="15400" max="15400" width="5.42578125" style="1" customWidth="1"/>
    <col min="15401" max="15401" width="6.5703125" style="1" customWidth="1"/>
    <col min="15402" max="15616" width="8.7109375" style="1"/>
    <col min="15617" max="15617" width="13.5703125" style="1" customWidth="1"/>
    <col min="15618" max="15618" width="5.85546875" style="1" customWidth="1"/>
    <col min="15619" max="15619" width="6.42578125" style="1" customWidth="1"/>
    <col min="15620" max="15620" width="5.5703125" style="1" customWidth="1"/>
    <col min="15621" max="15621" width="6.42578125" style="1" customWidth="1"/>
    <col min="15622" max="15622" width="5.85546875" style="1" customWidth="1"/>
    <col min="15623" max="15623" width="6.42578125" style="1" customWidth="1"/>
    <col min="15624" max="15624" width="5.28515625" style="1" customWidth="1"/>
    <col min="15625" max="15627" width="5.5703125" style="1" customWidth="1"/>
    <col min="15628" max="15628" width="4.42578125" style="1" customWidth="1"/>
    <col min="15629" max="15629" width="6.42578125" style="1" customWidth="1"/>
    <col min="15630" max="15630" width="4.42578125" style="1" customWidth="1"/>
    <col min="15631" max="15631" width="6.42578125" style="1" customWidth="1"/>
    <col min="15632" max="15632" width="5.85546875" style="1" customWidth="1"/>
    <col min="15633" max="15633" width="6.42578125" style="1" customWidth="1"/>
    <col min="15634" max="15634" width="4.85546875" style="1" customWidth="1"/>
    <col min="15635" max="15637" width="6.42578125" style="1" customWidth="1"/>
    <col min="15638" max="15638" width="4.85546875" style="1" customWidth="1"/>
    <col min="15639" max="15639" width="6.42578125" style="1" customWidth="1"/>
    <col min="15640" max="15640" width="4.85546875" style="1" customWidth="1"/>
    <col min="15641" max="15641" width="6.42578125" style="1" customWidth="1"/>
    <col min="15642" max="15642" width="4.5703125" style="1" customWidth="1"/>
    <col min="15643" max="15643" width="6.42578125" style="1" customWidth="1"/>
    <col min="15644" max="15644" width="4.5703125" style="1" customWidth="1"/>
    <col min="15645" max="15647" width="6.42578125" style="1" customWidth="1"/>
    <col min="15648" max="15648" width="4.5703125" style="1" customWidth="1"/>
    <col min="15649" max="15649" width="6.42578125" style="1" customWidth="1"/>
    <col min="15650" max="15650" width="4.42578125" style="1" customWidth="1"/>
    <col min="15651" max="15651" width="6.42578125" style="1" customWidth="1"/>
    <col min="15652" max="15652" width="4.85546875" style="1" customWidth="1"/>
    <col min="15653" max="15653" width="6.5703125" style="1" customWidth="1"/>
    <col min="15654" max="15654" width="5.42578125" style="1" customWidth="1"/>
    <col min="15655" max="15655" width="6.85546875" style="1" customWidth="1"/>
    <col min="15656" max="15656" width="5.42578125" style="1" customWidth="1"/>
    <col min="15657" max="15657" width="6.5703125" style="1" customWidth="1"/>
    <col min="15658" max="15872" width="8.7109375" style="1"/>
    <col min="15873" max="15873" width="13.5703125" style="1" customWidth="1"/>
    <col min="15874" max="15874" width="5.85546875" style="1" customWidth="1"/>
    <col min="15875" max="15875" width="6.42578125" style="1" customWidth="1"/>
    <col min="15876" max="15876" width="5.5703125" style="1" customWidth="1"/>
    <col min="15877" max="15877" width="6.42578125" style="1" customWidth="1"/>
    <col min="15878" max="15878" width="5.85546875" style="1" customWidth="1"/>
    <col min="15879" max="15879" width="6.42578125" style="1" customWidth="1"/>
    <col min="15880" max="15880" width="5.28515625" style="1" customWidth="1"/>
    <col min="15881" max="15883" width="5.5703125" style="1" customWidth="1"/>
    <col min="15884" max="15884" width="4.42578125" style="1" customWidth="1"/>
    <col min="15885" max="15885" width="6.42578125" style="1" customWidth="1"/>
    <col min="15886" max="15886" width="4.42578125" style="1" customWidth="1"/>
    <col min="15887" max="15887" width="6.42578125" style="1" customWidth="1"/>
    <col min="15888" max="15888" width="5.85546875" style="1" customWidth="1"/>
    <col min="15889" max="15889" width="6.42578125" style="1" customWidth="1"/>
    <col min="15890" max="15890" width="4.85546875" style="1" customWidth="1"/>
    <col min="15891" max="15893" width="6.42578125" style="1" customWidth="1"/>
    <col min="15894" max="15894" width="4.85546875" style="1" customWidth="1"/>
    <col min="15895" max="15895" width="6.42578125" style="1" customWidth="1"/>
    <col min="15896" max="15896" width="4.85546875" style="1" customWidth="1"/>
    <col min="15897" max="15897" width="6.42578125" style="1" customWidth="1"/>
    <col min="15898" max="15898" width="4.5703125" style="1" customWidth="1"/>
    <col min="15899" max="15899" width="6.42578125" style="1" customWidth="1"/>
    <col min="15900" max="15900" width="4.5703125" style="1" customWidth="1"/>
    <col min="15901" max="15903" width="6.42578125" style="1" customWidth="1"/>
    <col min="15904" max="15904" width="4.5703125" style="1" customWidth="1"/>
    <col min="15905" max="15905" width="6.42578125" style="1" customWidth="1"/>
    <col min="15906" max="15906" width="4.42578125" style="1" customWidth="1"/>
    <col min="15907" max="15907" width="6.42578125" style="1" customWidth="1"/>
    <col min="15908" max="15908" width="4.85546875" style="1" customWidth="1"/>
    <col min="15909" max="15909" width="6.5703125" style="1" customWidth="1"/>
    <col min="15910" max="15910" width="5.42578125" style="1" customWidth="1"/>
    <col min="15911" max="15911" width="6.85546875" style="1" customWidth="1"/>
    <col min="15912" max="15912" width="5.42578125" style="1" customWidth="1"/>
    <col min="15913" max="15913" width="6.5703125" style="1" customWidth="1"/>
    <col min="15914" max="16128" width="8.7109375" style="1"/>
    <col min="16129" max="16129" width="13.5703125" style="1" customWidth="1"/>
    <col min="16130" max="16130" width="5.85546875" style="1" customWidth="1"/>
    <col min="16131" max="16131" width="6.42578125" style="1" customWidth="1"/>
    <col min="16132" max="16132" width="5.5703125" style="1" customWidth="1"/>
    <col min="16133" max="16133" width="6.42578125" style="1" customWidth="1"/>
    <col min="16134" max="16134" width="5.85546875" style="1" customWidth="1"/>
    <col min="16135" max="16135" width="6.42578125" style="1" customWidth="1"/>
    <col min="16136" max="16136" width="5.28515625" style="1" customWidth="1"/>
    <col min="16137" max="16139" width="5.5703125" style="1" customWidth="1"/>
    <col min="16140" max="16140" width="4.42578125" style="1" customWidth="1"/>
    <col min="16141" max="16141" width="6.42578125" style="1" customWidth="1"/>
    <col min="16142" max="16142" width="4.42578125" style="1" customWidth="1"/>
    <col min="16143" max="16143" width="6.42578125" style="1" customWidth="1"/>
    <col min="16144" max="16144" width="5.85546875" style="1" customWidth="1"/>
    <col min="16145" max="16145" width="6.42578125" style="1" customWidth="1"/>
    <col min="16146" max="16146" width="4.85546875" style="1" customWidth="1"/>
    <col min="16147" max="16149" width="6.42578125" style="1" customWidth="1"/>
    <col min="16150" max="16150" width="4.85546875" style="1" customWidth="1"/>
    <col min="16151" max="16151" width="6.42578125" style="1" customWidth="1"/>
    <col min="16152" max="16152" width="4.85546875" style="1" customWidth="1"/>
    <col min="16153" max="16153" width="6.42578125" style="1" customWidth="1"/>
    <col min="16154" max="16154" width="4.5703125" style="1" customWidth="1"/>
    <col min="16155" max="16155" width="6.42578125" style="1" customWidth="1"/>
    <col min="16156" max="16156" width="4.5703125" style="1" customWidth="1"/>
    <col min="16157" max="16159" width="6.42578125" style="1" customWidth="1"/>
    <col min="16160" max="16160" width="4.5703125" style="1" customWidth="1"/>
    <col min="16161" max="16161" width="6.42578125" style="1" customWidth="1"/>
    <col min="16162" max="16162" width="4.42578125" style="1" customWidth="1"/>
    <col min="16163" max="16163" width="6.42578125" style="1" customWidth="1"/>
    <col min="16164" max="16164" width="4.85546875" style="1" customWidth="1"/>
    <col min="16165" max="16165" width="6.5703125" style="1" customWidth="1"/>
    <col min="16166" max="16166" width="5.42578125" style="1" customWidth="1"/>
    <col min="16167" max="16167" width="6.85546875" style="1" customWidth="1"/>
    <col min="16168" max="16168" width="5.42578125" style="1" customWidth="1"/>
    <col min="16169" max="16169" width="6.5703125" style="1" customWidth="1"/>
    <col min="16170" max="16384" width="8.7109375" style="1"/>
  </cols>
  <sheetData>
    <row r="1" spans="1:41" ht="23.25" customHeight="1" x14ac:dyDescent="0.2">
      <c r="A1" s="387" t="s">
        <v>412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87"/>
      <c r="AG1" s="387"/>
      <c r="AH1" s="387"/>
      <c r="AI1" s="387"/>
      <c r="AJ1" s="387"/>
      <c r="AK1" s="387"/>
    </row>
    <row r="2" spans="1:41" ht="12" customHeight="1" x14ac:dyDescent="0.3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206"/>
      <c r="AC2" s="206"/>
      <c r="AD2" s="206"/>
      <c r="AE2" s="206"/>
    </row>
    <row r="3" spans="1:41" ht="23.25" customHeight="1" x14ac:dyDescent="0.2">
      <c r="A3" s="460" t="s">
        <v>49</v>
      </c>
      <c r="B3" s="460" t="s">
        <v>413</v>
      </c>
      <c r="C3" s="460"/>
      <c r="D3" s="460"/>
      <c r="E3" s="460"/>
      <c r="F3" s="460"/>
      <c r="G3" s="460"/>
      <c r="H3" s="460"/>
      <c r="I3" s="460"/>
      <c r="J3" s="460"/>
      <c r="K3" s="460"/>
      <c r="L3" s="460" t="s">
        <v>414</v>
      </c>
      <c r="M3" s="460"/>
      <c r="N3" s="460"/>
      <c r="O3" s="460"/>
      <c r="P3" s="460"/>
      <c r="Q3" s="460"/>
      <c r="R3" s="460"/>
      <c r="S3" s="460"/>
      <c r="T3" s="460"/>
      <c r="U3" s="460"/>
      <c r="V3" s="460" t="s">
        <v>415</v>
      </c>
      <c r="W3" s="460"/>
      <c r="X3" s="460"/>
      <c r="Y3" s="460"/>
      <c r="Z3" s="460"/>
      <c r="AA3" s="460"/>
      <c r="AB3" s="460"/>
      <c r="AC3" s="460"/>
      <c r="AD3" s="460"/>
      <c r="AE3" s="460"/>
      <c r="AF3" s="460" t="s">
        <v>416</v>
      </c>
      <c r="AG3" s="460"/>
      <c r="AH3" s="460"/>
      <c r="AI3" s="460"/>
      <c r="AJ3" s="460"/>
      <c r="AK3" s="460"/>
      <c r="AL3" s="460"/>
      <c r="AM3" s="460"/>
      <c r="AN3" s="460"/>
      <c r="AO3" s="460"/>
    </row>
    <row r="4" spans="1:41" ht="63.75" x14ac:dyDescent="0.2">
      <c r="A4" s="460"/>
      <c r="B4" s="259" t="s">
        <v>417</v>
      </c>
      <c r="C4" s="259" t="s">
        <v>418</v>
      </c>
      <c r="D4" s="259" t="s">
        <v>417</v>
      </c>
      <c r="E4" s="259" t="s">
        <v>418</v>
      </c>
      <c r="F4" s="259" t="s">
        <v>417</v>
      </c>
      <c r="G4" s="259" t="s">
        <v>418</v>
      </c>
      <c r="H4" s="259" t="s">
        <v>417</v>
      </c>
      <c r="I4" s="259" t="s">
        <v>418</v>
      </c>
      <c r="J4" s="259" t="s">
        <v>417</v>
      </c>
      <c r="K4" s="259" t="s">
        <v>418</v>
      </c>
      <c r="L4" s="259" t="s">
        <v>417</v>
      </c>
      <c r="M4" s="259" t="s">
        <v>418</v>
      </c>
      <c r="N4" s="259" t="s">
        <v>417</v>
      </c>
      <c r="O4" s="259" t="s">
        <v>418</v>
      </c>
      <c r="P4" s="259" t="s">
        <v>417</v>
      </c>
      <c r="Q4" s="259" t="s">
        <v>418</v>
      </c>
      <c r="R4" s="259" t="s">
        <v>417</v>
      </c>
      <c r="S4" s="259" t="s">
        <v>418</v>
      </c>
      <c r="T4" s="259" t="s">
        <v>417</v>
      </c>
      <c r="U4" s="259" t="s">
        <v>418</v>
      </c>
      <c r="V4" s="259" t="s">
        <v>417</v>
      </c>
      <c r="W4" s="259" t="s">
        <v>418</v>
      </c>
      <c r="X4" s="259" t="s">
        <v>417</v>
      </c>
      <c r="Y4" s="259" t="s">
        <v>418</v>
      </c>
      <c r="Z4" s="259" t="s">
        <v>417</v>
      </c>
      <c r="AA4" s="259" t="s">
        <v>418</v>
      </c>
      <c r="AB4" s="259" t="s">
        <v>417</v>
      </c>
      <c r="AC4" s="259" t="s">
        <v>418</v>
      </c>
      <c r="AD4" s="259" t="s">
        <v>417</v>
      </c>
      <c r="AE4" s="259" t="s">
        <v>418</v>
      </c>
      <c r="AF4" s="259" t="s">
        <v>417</v>
      </c>
      <c r="AG4" s="259" t="s">
        <v>418</v>
      </c>
      <c r="AH4" s="259" t="s">
        <v>417</v>
      </c>
      <c r="AI4" s="259" t="s">
        <v>418</v>
      </c>
      <c r="AJ4" s="259" t="s">
        <v>417</v>
      </c>
      <c r="AK4" s="259" t="s">
        <v>418</v>
      </c>
      <c r="AL4" s="259" t="s">
        <v>417</v>
      </c>
      <c r="AM4" s="259" t="s">
        <v>418</v>
      </c>
      <c r="AN4" s="259" t="s">
        <v>417</v>
      </c>
      <c r="AO4" s="259" t="s">
        <v>418</v>
      </c>
    </row>
    <row r="5" spans="1:41" ht="19.5" customHeight="1" x14ac:dyDescent="0.2">
      <c r="A5" s="460"/>
      <c r="B5" s="458">
        <v>2011</v>
      </c>
      <c r="C5" s="459"/>
      <c r="D5" s="458">
        <v>2012</v>
      </c>
      <c r="E5" s="459"/>
      <c r="F5" s="458">
        <v>2013</v>
      </c>
      <c r="G5" s="459"/>
      <c r="H5" s="458">
        <v>2014</v>
      </c>
      <c r="I5" s="459"/>
      <c r="J5" s="460" t="e">
        <f>#REF!</f>
        <v>#REF!</v>
      </c>
      <c r="K5" s="460"/>
      <c r="L5" s="458">
        <v>2011</v>
      </c>
      <c r="M5" s="459"/>
      <c r="N5" s="458">
        <v>2012</v>
      </c>
      <c r="O5" s="459"/>
      <c r="P5" s="458">
        <v>2013</v>
      </c>
      <c r="Q5" s="459"/>
      <c r="R5" s="458">
        <v>2014</v>
      </c>
      <c r="S5" s="459"/>
      <c r="T5" s="460" t="e">
        <f>#REF!</f>
        <v>#REF!</v>
      </c>
      <c r="U5" s="460"/>
      <c r="V5" s="458">
        <v>2011</v>
      </c>
      <c r="W5" s="459"/>
      <c r="X5" s="458">
        <v>2012</v>
      </c>
      <c r="Y5" s="459"/>
      <c r="Z5" s="458">
        <v>2013</v>
      </c>
      <c r="AA5" s="459"/>
      <c r="AB5" s="458">
        <v>2014</v>
      </c>
      <c r="AC5" s="459"/>
      <c r="AD5" s="460" t="e">
        <f>#REF!</f>
        <v>#REF!</v>
      </c>
      <c r="AE5" s="460"/>
      <c r="AF5" s="458">
        <v>2011</v>
      </c>
      <c r="AG5" s="459"/>
      <c r="AH5" s="458">
        <v>2012</v>
      </c>
      <c r="AI5" s="459"/>
      <c r="AJ5" s="458">
        <v>2013</v>
      </c>
      <c r="AK5" s="459"/>
      <c r="AL5" s="458">
        <v>2014</v>
      </c>
      <c r="AM5" s="459"/>
      <c r="AN5" s="460" t="e">
        <f>#REF!</f>
        <v>#REF!</v>
      </c>
      <c r="AO5" s="460"/>
    </row>
    <row r="6" spans="1:41" ht="19.5" customHeight="1" x14ac:dyDescent="0.25">
      <c r="A6" s="260" t="s">
        <v>3</v>
      </c>
      <c r="B6" s="254">
        <v>14</v>
      </c>
      <c r="C6" s="248">
        <v>6.3391442155309035</v>
      </c>
      <c r="D6" s="254">
        <v>17</v>
      </c>
      <c r="E6" s="248">
        <v>7.704160246533128</v>
      </c>
      <c r="F6" s="250">
        <v>19</v>
      </c>
      <c r="G6" s="248">
        <v>8.5</v>
      </c>
      <c r="H6" s="250">
        <v>20</v>
      </c>
      <c r="I6" s="248">
        <v>8.8144557073600698</v>
      </c>
      <c r="J6" s="250">
        <v>22</v>
      </c>
      <c r="K6" s="248">
        <v>9.4400343273975533</v>
      </c>
      <c r="L6" s="254">
        <v>1</v>
      </c>
      <c r="M6" s="248">
        <v>0.34848062447727907</v>
      </c>
      <c r="N6" s="254">
        <v>1</v>
      </c>
      <c r="O6" s="248">
        <v>0.34641632313714621</v>
      </c>
      <c r="P6" s="250">
        <v>1</v>
      </c>
      <c r="Q6" s="248">
        <v>0.34017076572439364</v>
      </c>
      <c r="R6" s="250">
        <v>1</v>
      </c>
      <c r="S6" s="248">
        <v>0.33277870216306155</v>
      </c>
      <c r="T6" s="250">
        <v>1</v>
      </c>
      <c r="U6" s="248">
        <v>0.3214090573072349</v>
      </c>
      <c r="V6" s="254">
        <v>2</v>
      </c>
      <c r="W6" s="248">
        <v>0.69696124895455813</v>
      </c>
      <c r="X6" s="254">
        <v>3</v>
      </c>
      <c r="Y6" s="248">
        <v>1.0392489694114386</v>
      </c>
      <c r="Z6" s="250">
        <v>3</v>
      </c>
      <c r="AA6" s="248">
        <v>1.020512297173181</v>
      </c>
      <c r="AB6" s="250">
        <v>3</v>
      </c>
      <c r="AC6" s="248">
        <v>0.99833610648918469</v>
      </c>
      <c r="AD6" s="250">
        <v>3</v>
      </c>
      <c r="AE6" s="248">
        <v>0.96422717192170471</v>
      </c>
      <c r="AF6" s="254">
        <v>0</v>
      </c>
      <c r="AG6" s="248">
        <v>0</v>
      </c>
      <c r="AH6" s="254">
        <v>0</v>
      </c>
      <c r="AI6" s="248">
        <v>0</v>
      </c>
      <c r="AJ6" s="257">
        <v>0</v>
      </c>
      <c r="AK6" s="248">
        <v>0</v>
      </c>
      <c r="AL6" s="261">
        <v>0</v>
      </c>
      <c r="AM6" s="248">
        <v>0</v>
      </c>
      <c r="AN6" s="250">
        <v>0</v>
      </c>
      <c r="AO6" s="248">
        <v>0</v>
      </c>
    </row>
    <row r="7" spans="1:41" ht="19.5" customHeight="1" x14ac:dyDescent="0.25">
      <c r="A7" s="260" t="s">
        <v>4</v>
      </c>
      <c r="B7" s="254">
        <v>5</v>
      </c>
      <c r="C7" s="248">
        <v>8.1089847551086596</v>
      </c>
      <c r="D7" s="254">
        <v>4</v>
      </c>
      <c r="E7" s="248">
        <v>6.5854461639776094</v>
      </c>
      <c r="F7" s="250">
        <v>6</v>
      </c>
      <c r="G7" s="249">
        <v>9.9</v>
      </c>
      <c r="H7" s="250">
        <v>6</v>
      </c>
      <c r="I7" s="248">
        <v>9.8554533508541393</v>
      </c>
      <c r="J7" s="250">
        <v>6</v>
      </c>
      <c r="K7" s="248">
        <v>9.8732927431298343</v>
      </c>
      <c r="L7" s="254">
        <v>0</v>
      </c>
      <c r="M7" s="248">
        <v>0</v>
      </c>
      <c r="N7" s="254">
        <v>0</v>
      </c>
      <c r="O7" s="248">
        <v>0</v>
      </c>
      <c r="P7" s="250">
        <v>0</v>
      </c>
      <c r="Q7" s="249">
        <v>0</v>
      </c>
      <c r="R7" s="250">
        <v>0</v>
      </c>
      <c r="S7" s="248">
        <v>0</v>
      </c>
      <c r="T7" s="250">
        <v>0</v>
      </c>
      <c r="U7" s="248">
        <v>0</v>
      </c>
      <c r="V7" s="254">
        <v>1</v>
      </c>
      <c r="W7" s="248">
        <v>1.1976047904191616</v>
      </c>
      <c r="X7" s="254">
        <v>2</v>
      </c>
      <c r="Y7" s="248">
        <v>2.3886301206258209</v>
      </c>
      <c r="Z7" s="250">
        <v>2</v>
      </c>
      <c r="AA7" s="249">
        <v>2.3609963404556722</v>
      </c>
      <c r="AB7" s="250">
        <v>2</v>
      </c>
      <c r="AC7" s="248">
        <v>2.3493480559144837</v>
      </c>
      <c r="AD7" s="250">
        <v>2</v>
      </c>
      <c r="AE7" s="248">
        <v>2.3460410557184752</v>
      </c>
      <c r="AF7" s="254">
        <v>0</v>
      </c>
      <c r="AG7" s="248">
        <v>0</v>
      </c>
      <c r="AH7" s="254">
        <v>0</v>
      </c>
      <c r="AI7" s="248">
        <v>0</v>
      </c>
      <c r="AJ7" s="257">
        <v>0</v>
      </c>
      <c r="AK7" s="249">
        <v>0</v>
      </c>
      <c r="AL7" s="250">
        <v>0</v>
      </c>
      <c r="AM7" s="248">
        <v>0</v>
      </c>
      <c r="AN7" s="250">
        <v>0</v>
      </c>
      <c r="AO7" s="248">
        <v>0</v>
      </c>
    </row>
    <row r="8" spans="1:41" ht="19.5" customHeight="1" x14ac:dyDescent="0.25">
      <c r="A8" s="260" t="s">
        <v>5</v>
      </c>
      <c r="B8" s="254">
        <v>8</v>
      </c>
      <c r="C8" s="248">
        <v>8.7883115456442926</v>
      </c>
      <c r="D8" s="254">
        <v>6</v>
      </c>
      <c r="E8" s="248">
        <v>6.7136623027861697</v>
      </c>
      <c r="F8" s="250">
        <v>7</v>
      </c>
      <c r="G8" s="249">
        <v>7.9</v>
      </c>
      <c r="H8" s="250">
        <v>7</v>
      </c>
      <c r="I8" s="248">
        <v>8.0981027302174926</v>
      </c>
      <c r="J8" s="250">
        <v>6</v>
      </c>
      <c r="K8" s="248">
        <v>6.983240223463687</v>
      </c>
      <c r="L8" s="254">
        <v>1</v>
      </c>
      <c r="M8" s="248">
        <v>0.79961618423156888</v>
      </c>
      <c r="N8" s="254">
        <v>1</v>
      </c>
      <c r="O8" s="248">
        <v>0.8025682182985554</v>
      </c>
      <c r="P8" s="250">
        <v>1</v>
      </c>
      <c r="Q8" s="249">
        <v>0.79808459696727851</v>
      </c>
      <c r="R8" s="250">
        <v>1</v>
      </c>
      <c r="S8" s="248">
        <v>0.80965104040158686</v>
      </c>
      <c r="T8" s="250">
        <v>1</v>
      </c>
      <c r="U8" s="248">
        <v>0.80866893093967329</v>
      </c>
      <c r="V8" s="254">
        <v>2</v>
      </c>
      <c r="W8" s="248">
        <v>1.5992323684631378</v>
      </c>
      <c r="X8" s="254">
        <v>4</v>
      </c>
      <c r="Y8" s="248">
        <v>3.2102728731942216</v>
      </c>
      <c r="Z8" s="250">
        <v>6</v>
      </c>
      <c r="AA8" s="249">
        <v>4.7885075818036711</v>
      </c>
      <c r="AB8" s="250">
        <v>4</v>
      </c>
      <c r="AC8" s="248">
        <v>3.2386041616063475</v>
      </c>
      <c r="AD8" s="250">
        <v>3</v>
      </c>
      <c r="AE8" s="248">
        <v>2.4260067928190199</v>
      </c>
      <c r="AF8" s="254">
        <v>0</v>
      </c>
      <c r="AG8" s="248">
        <v>0</v>
      </c>
      <c r="AH8" s="254">
        <v>0</v>
      </c>
      <c r="AI8" s="248">
        <v>0</v>
      </c>
      <c r="AJ8" s="257">
        <v>1</v>
      </c>
      <c r="AK8" s="249">
        <v>0.79808459696727851</v>
      </c>
      <c r="AL8" s="250">
        <v>0</v>
      </c>
      <c r="AM8" s="248">
        <v>0</v>
      </c>
      <c r="AN8" s="250">
        <v>0</v>
      </c>
      <c r="AO8" s="248">
        <v>0</v>
      </c>
    </row>
    <row r="9" spans="1:41" ht="19.5" customHeight="1" x14ac:dyDescent="0.25">
      <c r="A9" s="260" t="s">
        <v>6</v>
      </c>
      <c r="B9" s="254">
        <v>8</v>
      </c>
      <c r="C9" s="248">
        <v>8.2712985938792389</v>
      </c>
      <c r="D9" s="254">
        <v>9</v>
      </c>
      <c r="E9" s="248">
        <v>9.5703955763504887</v>
      </c>
      <c r="F9" s="250">
        <v>11</v>
      </c>
      <c r="G9" s="249">
        <v>11.8</v>
      </c>
      <c r="H9" s="250">
        <v>11</v>
      </c>
      <c r="I9" s="248">
        <v>11.836866458624771</v>
      </c>
      <c r="J9" s="250">
        <v>11</v>
      </c>
      <c r="K9" s="248">
        <v>11.898323418063818</v>
      </c>
      <c r="L9" s="254">
        <v>0</v>
      </c>
      <c r="M9" s="248">
        <v>0</v>
      </c>
      <c r="N9" s="254">
        <v>0</v>
      </c>
      <c r="O9" s="248">
        <v>0</v>
      </c>
      <c r="P9" s="250">
        <v>0</v>
      </c>
      <c r="Q9" s="249">
        <v>0</v>
      </c>
      <c r="R9" s="250">
        <v>0</v>
      </c>
      <c r="S9" s="248">
        <v>0</v>
      </c>
      <c r="T9" s="250">
        <v>0</v>
      </c>
      <c r="U9" s="248">
        <v>0</v>
      </c>
      <c r="V9" s="254">
        <v>5</v>
      </c>
      <c r="W9" s="248">
        <v>3.6778227289444647</v>
      </c>
      <c r="X9" s="254">
        <v>5</v>
      </c>
      <c r="Y9" s="248">
        <v>3.7015102161681965</v>
      </c>
      <c r="Z9" s="250">
        <v>6</v>
      </c>
      <c r="AA9" s="249">
        <v>4.4270641186453181</v>
      </c>
      <c r="AB9" s="250">
        <v>7</v>
      </c>
      <c r="AC9" s="248">
        <v>5.1451672179345831</v>
      </c>
      <c r="AD9" s="250">
        <v>6</v>
      </c>
      <c r="AE9" s="248">
        <v>4.4052863436123344</v>
      </c>
      <c r="AF9" s="254">
        <v>0</v>
      </c>
      <c r="AG9" s="248">
        <v>0</v>
      </c>
      <c r="AH9" s="254">
        <v>1</v>
      </c>
      <c r="AI9" s="248">
        <v>0.74030204323363935</v>
      </c>
      <c r="AJ9" s="257">
        <v>1</v>
      </c>
      <c r="AK9" s="249">
        <v>0.73784401977421976</v>
      </c>
      <c r="AL9" s="250">
        <v>1</v>
      </c>
      <c r="AM9" s="248">
        <v>0.735023888276369</v>
      </c>
      <c r="AN9" s="250">
        <v>1</v>
      </c>
      <c r="AO9" s="248">
        <v>0.73421439060205584</v>
      </c>
    </row>
    <row r="10" spans="1:41" ht="19.5" customHeight="1" x14ac:dyDescent="0.25">
      <c r="A10" s="260" t="s">
        <v>7</v>
      </c>
      <c r="B10" s="254">
        <v>12</v>
      </c>
      <c r="C10" s="248">
        <v>11.23700721041296</v>
      </c>
      <c r="D10" s="254">
        <v>12</v>
      </c>
      <c r="E10" s="248">
        <v>11.661807580174926</v>
      </c>
      <c r="F10" s="250">
        <v>16</v>
      </c>
      <c r="G10" s="249">
        <v>15.9</v>
      </c>
      <c r="H10" s="250">
        <v>16</v>
      </c>
      <c r="I10" s="248">
        <v>16.049754238138227</v>
      </c>
      <c r="J10" s="250">
        <v>13</v>
      </c>
      <c r="K10" s="248">
        <v>13.173895419537899</v>
      </c>
      <c r="L10" s="254">
        <v>1</v>
      </c>
      <c r="M10" s="248">
        <v>0.66675556740898789</v>
      </c>
      <c r="N10" s="254">
        <v>0</v>
      </c>
      <c r="O10" s="248">
        <v>0</v>
      </c>
      <c r="P10" s="250">
        <v>1</v>
      </c>
      <c r="Q10" s="249">
        <v>0.68903741473161995</v>
      </c>
      <c r="R10" s="250">
        <v>1</v>
      </c>
      <c r="S10" s="248">
        <v>0.6894174422612892</v>
      </c>
      <c r="T10" s="250">
        <v>1</v>
      </c>
      <c r="U10" s="248">
        <v>0.69242487190139868</v>
      </c>
      <c r="V10" s="254">
        <v>5</v>
      </c>
      <c r="W10" s="248">
        <v>3.3337778370449391</v>
      </c>
      <c r="X10" s="254">
        <v>4</v>
      </c>
      <c r="Y10" s="248">
        <v>2.7251669164736341</v>
      </c>
      <c r="Z10" s="250">
        <v>4</v>
      </c>
      <c r="AA10" s="249">
        <v>2.7561496589264798</v>
      </c>
      <c r="AB10" s="250">
        <v>6</v>
      </c>
      <c r="AC10" s="248">
        <v>4.1365046535677354</v>
      </c>
      <c r="AD10" s="250">
        <v>5</v>
      </c>
      <c r="AE10" s="248">
        <v>3.4621243595069937</v>
      </c>
      <c r="AF10" s="254">
        <v>1</v>
      </c>
      <c r="AG10" s="248">
        <v>0.66675556740898789</v>
      </c>
      <c r="AH10" s="254">
        <v>1</v>
      </c>
      <c r="AI10" s="248">
        <v>0.68129172911840852</v>
      </c>
      <c r="AJ10" s="257">
        <v>1</v>
      </c>
      <c r="AK10" s="249">
        <v>0.68903741473161995</v>
      </c>
      <c r="AL10" s="250">
        <v>0</v>
      </c>
      <c r="AM10" s="248">
        <v>0</v>
      </c>
      <c r="AN10" s="250">
        <v>0</v>
      </c>
      <c r="AO10" s="248">
        <v>0</v>
      </c>
    </row>
    <row r="11" spans="1:41" ht="19.5" customHeight="1" x14ac:dyDescent="0.25">
      <c r="A11" s="260" t="s">
        <v>8</v>
      </c>
      <c r="B11" s="254">
        <v>8</v>
      </c>
      <c r="C11" s="248">
        <v>10.594623228711429</v>
      </c>
      <c r="D11" s="254">
        <v>10</v>
      </c>
      <c r="E11" s="248">
        <v>13.572204125950055</v>
      </c>
      <c r="F11" s="250">
        <v>9</v>
      </c>
      <c r="G11" s="249">
        <v>12.2</v>
      </c>
      <c r="H11" s="250">
        <v>6</v>
      </c>
      <c r="I11" s="248">
        <v>8.3916083916083917</v>
      </c>
      <c r="J11" s="250">
        <v>7</v>
      </c>
      <c r="K11" s="248">
        <v>9.8356048897007167</v>
      </c>
      <c r="L11" s="254">
        <v>0</v>
      </c>
      <c r="M11" s="248">
        <v>0</v>
      </c>
      <c r="N11" s="254">
        <v>0</v>
      </c>
      <c r="O11" s="248">
        <v>0</v>
      </c>
      <c r="P11" s="250">
        <v>0</v>
      </c>
      <c r="Q11" s="249">
        <v>0</v>
      </c>
      <c r="R11" s="250">
        <v>0</v>
      </c>
      <c r="S11" s="248">
        <v>0</v>
      </c>
      <c r="T11" s="250">
        <v>0</v>
      </c>
      <c r="U11" s="248">
        <v>0</v>
      </c>
      <c r="V11" s="254">
        <v>5</v>
      </c>
      <c r="W11" s="248">
        <v>4.3851955797228559</v>
      </c>
      <c r="X11" s="254">
        <v>4</v>
      </c>
      <c r="Y11" s="248">
        <v>3.5164835164835164</v>
      </c>
      <c r="Z11" s="250">
        <v>4</v>
      </c>
      <c r="AA11" s="249">
        <v>3.4782608695652173</v>
      </c>
      <c r="AB11" s="250">
        <v>4</v>
      </c>
      <c r="AC11" s="248">
        <v>3.5373187124159888</v>
      </c>
      <c r="AD11" s="250">
        <v>6</v>
      </c>
      <c r="AE11" s="248">
        <v>5.2812252442566674</v>
      </c>
      <c r="AF11" s="254">
        <v>0</v>
      </c>
      <c r="AG11" s="248">
        <v>0</v>
      </c>
      <c r="AH11" s="254">
        <v>0</v>
      </c>
      <c r="AI11" s="248">
        <v>0</v>
      </c>
      <c r="AJ11" s="257">
        <v>0</v>
      </c>
      <c r="AK11" s="249">
        <v>0</v>
      </c>
      <c r="AL11" s="250">
        <v>0</v>
      </c>
      <c r="AM11" s="248">
        <v>0</v>
      </c>
      <c r="AN11" s="250">
        <v>0</v>
      </c>
      <c r="AO11" s="248">
        <v>0</v>
      </c>
    </row>
    <row r="12" spans="1:41" ht="19.5" customHeight="1" x14ac:dyDescent="0.25">
      <c r="A12" s="260" t="s">
        <v>27</v>
      </c>
      <c r="B12" s="254">
        <v>10</v>
      </c>
      <c r="C12" s="248">
        <v>8.6318515321536466</v>
      </c>
      <c r="D12" s="254">
        <v>11</v>
      </c>
      <c r="E12" s="248">
        <v>9.7621583244586443</v>
      </c>
      <c r="F12" s="250">
        <v>12</v>
      </c>
      <c r="G12" s="249">
        <v>10.8</v>
      </c>
      <c r="H12" s="250">
        <v>13</v>
      </c>
      <c r="I12" s="248">
        <v>11.61751563896336</v>
      </c>
      <c r="J12" s="250">
        <v>13</v>
      </c>
      <c r="K12" s="248">
        <v>11.634150706998389</v>
      </c>
      <c r="L12" s="254">
        <v>1</v>
      </c>
      <c r="M12" s="248">
        <v>0.54570259208731242</v>
      </c>
      <c r="N12" s="254">
        <v>1</v>
      </c>
      <c r="O12" s="248">
        <v>0.54755516618299294</v>
      </c>
      <c r="P12" s="250">
        <v>1</v>
      </c>
      <c r="Q12" s="249">
        <v>0.54591112566874112</v>
      </c>
      <c r="R12" s="250">
        <v>1</v>
      </c>
      <c r="S12" s="248">
        <v>0.53766331523200173</v>
      </c>
      <c r="T12" s="250">
        <v>1</v>
      </c>
      <c r="U12" s="248">
        <v>0.5329070077271516</v>
      </c>
      <c r="V12" s="254">
        <v>4</v>
      </c>
      <c r="W12" s="248">
        <v>2.1828103683492497</v>
      </c>
      <c r="X12" s="254">
        <v>4</v>
      </c>
      <c r="Y12" s="248">
        <v>2.1902206647319717</v>
      </c>
      <c r="Z12" s="250">
        <v>4</v>
      </c>
      <c r="AA12" s="249">
        <v>2.1836445026749645</v>
      </c>
      <c r="AB12" s="250">
        <v>6</v>
      </c>
      <c r="AC12" s="248">
        <v>3.2259798913920101</v>
      </c>
      <c r="AD12" s="250">
        <v>5</v>
      </c>
      <c r="AE12" s="248">
        <v>2.664535038635758</v>
      </c>
      <c r="AF12" s="254">
        <v>0</v>
      </c>
      <c r="AG12" s="248">
        <v>0</v>
      </c>
      <c r="AH12" s="254">
        <v>0</v>
      </c>
      <c r="AI12" s="248">
        <v>0</v>
      </c>
      <c r="AJ12" s="257">
        <v>0</v>
      </c>
      <c r="AK12" s="249">
        <v>0</v>
      </c>
      <c r="AL12" s="250">
        <v>0</v>
      </c>
      <c r="AM12" s="248">
        <v>0</v>
      </c>
      <c r="AN12" s="250">
        <v>0</v>
      </c>
      <c r="AO12" s="248">
        <v>0</v>
      </c>
    </row>
    <row r="13" spans="1:41" ht="19.5" customHeight="1" x14ac:dyDescent="0.25">
      <c r="A13" s="260" t="s">
        <v>28</v>
      </c>
      <c r="B13" s="254">
        <v>8</v>
      </c>
      <c r="C13" s="248">
        <v>7.8446754265542262</v>
      </c>
      <c r="D13" s="254">
        <v>11</v>
      </c>
      <c r="E13" s="248">
        <v>11.347225087683103</v>
      </c>
      <c r="F13" s="250">
        <v>12</v>
      </c>
      <c r="G13" s="249">
        <v>12.7</v>
      </c>
      <c r="H13" s="250">
        <v>11</v>
      </c>
      <c r="I13" s="248">
        <v>11.659953360186559</v>
      </c>
      <c r="J13" s="250">
        <v>11</v>
      </c>
      <c r="K13" s="248">
        <v>11.7245789810275</v>
      </c>
      <c r="L13" s="254">
        <v>1</v>
      </c>
      <c r="M13" s="248">
        <v>0.667779632721202</v>
      </c>
      <c r="N13" s="254">
        <v>1</v>
      </c>
      <c r="O13" s="248">
        <v>0.68521310127449642</v>
      </c>
      <c r="P13" s="250">
        <v>1</v>
      </c>
      <c r="Q13" s="249">
        <v>0.69008350010351249</v>
      </c>
      <c r="R13" s="250">
        <v>1</v>
      </c>
      <c r="S13" s="248">
        <v>0.68591810137869536</v>
      </c>
      <c r="T13" s="250">
        <v>1</v>
      </c>
      <c r="U13" s="248">
        <v>0.68540095956134339</v>
      </c>
      <c r="V13" s="254">
        <v>2</v>
      </c>
      <c r="W13" s="248">
        <v>1.335559265442404</v>
      </c>
      <c r="X13" s="254">
        <v>3</v>
      </c>
      <c r="Y13" s="248">
        <v>2.0556393038234893</v>
      </c>
      <c r="Z13" s="250">
        <v>4</v>
      </c>
      <c r="AA13" s="249">
        <v>2.76033400041405</v>
      </c>
      <c r="AB13" s="250">
        <v>4</v>
      </c>
      <c r="AC13" s="248">
        <v>2.7436724055147814</v>
      </c>
      <c r="AD13" s="250">
        <v>3</v>
      </c>
      <c r="AE13" s="248">
        <v>2.0562028786840303</v>
      </c>
      <c r="AF13" s="254">
        <v>0</v>
      </c>
      <c r="AG13" s="248">
        <v>0</v>
      </c>
      <c r="AH13" s="254">
        <v>0</v>
      </c>
      <c r="AI13" s="248">
        <v>0</v>
      </c>
      <c r="AJ13" s="257">
        <v>0</v>
      </c>
      <c r="AK13" s="249">
        <v>0</v>
      </c>
      <c r="AL13" s="250">
        <v>0</v>
      </c>
      <c r="AM13" s="248">
        <v>0</v>
      </c>
      <c r="AN13" s="250">
        <v>0</v>
      </c>
      <c r="AO13" s="248">
        <v>0</v>
      </c>
    </row>
    <row r="14" spans="1:41" ht="19.5" customHeight="1" x14ac:dyDescent="0.25">
      <c r="A14" s="260" t="s">
        <v>9</v>
      </c>
      <c r="B14" s="254">
        <v>8</v>
      </c>
      <c r="C14" s="248">
        <v>6.5713816329883361</v>
      </c>
      <c r="D14" s="254">
        <v>10</v>
      </c>
      <c r="E14" s="248">
        <v>8.3521256159692641</v>
      </c>
      <c r="F14" s="250">
        <v>10</v>
      </c>
      <c r="G14" s="249">
        <v>8.5</v>
      </c>
      <c r="H14" s="250">
        <v>10</v>
      </c>
      <c r="I14" s="248">
        <v>8.6865879082696313</v>
      </c>
      <c r="J14" s="250">
        <v>10</v>
      </c>
      <c r="K14" s="248">
        <v>8.847208705653367</v>
      </c>
      <c r="L14" s="254">
        <v>1</v>
      </c>
      <c r="M14" s="248">
        <v>0.58630393996247654</v>
      </c>
      <c r="N14" s="254">
        <v>1</v>
      </c>
      <c r="O14" s="248">
        <v>0.58606341206118506</v>
      </c>
      <c r="P14" s="250">
        <v>1</v>
      </c>
      <c r="Q14" s="249">
        <v>0.588650812338121</v>
      </c>
      <c r="R14" s="250">
        <v>1</v>
      </c>
      <c r="S14" s="248">
        <v>0.59545075622246035</v>
      </c>
      <c r="T14" s="250">
        <v>1</v>
      </c>
      <c r="U14" s="248">
        <v>0.60295447693699122</v>
      </c>
      <c r="V14" s="254">
        <v>4</v>
      </c>
      <c r="W14" s="248">
        <v>2.3452157598499062</v>
      </c>
      <c r="X14" s="254">
        <v>4</v>
      </c>
      <c r="Y14" s="248">
        <v>2.3442536482447403</v>
      </c>
      <c r="Z14" s="250">
        <v>3</v>
      </c>
      <c r="AA14" s="249">
        <v>1.7659524370143631</v>
      </c>
      <c r="AB14" s="250">
        <v>5</v>
      </c>
      <c r="AC14" s="248">
        <v>2.9772537811123021</v>
      </c>
      <c r="AD14" s="250">
        <v>6</v>
      </c>
      <c r="AE14" s="248">
        <v>3.6177268616219473</v>
      </c>
      <c r="AF14" s="254">
        <v>0</v>
      </c>
      <c r="AG14" s="248">
        <v>0</v>
      </c>
      <c r="AH14" s="254">
        <v>0</v>
      </c>
      <c r="AI14" s="248">
        <v>0</v>
      </c>
      <c r="AJ14" s="257">
        <v>0</v>
      </c>
      <c r="AK14" s="249">
        <v>0</v>
      </c>
      <c r="AL14" s="250">
        <v>0</v>
      </c>
      <c r="AM14" s="248">
        <v>0</v>
      </c>
      <c r="AN14" s="250">
        <v>0</v>
      </c>
      <c r="AO14" s="248">
        <v>0</v>
      </c>
    </row>
    <row r="15" spans="1:41" ht="19.5" customHeight="1" x14ac:dyDescent="0.25">
      <c r="A15" s="260" t="s">
        <v>10</v>
      </c>
      <c r="B15" s="254">
        <v>4</v>
      </c>
      <c r="C15" s="248">
        <v>5.7028799543769599</v>
      </c>
      <c r="D15" s="254">
        <v>5</v>
      </c>
      <c r="E15" s="248">
        <v>7.1859729807415924</v>
      </c>
      <c r="F15" s="250">
        <v>5</v>
      </c>
      <c r="G15" s="249">
        <v>7.1</v>
      </c>
      <c r="H15" s="250">
        <v>4</v>
      </c>
      <c r="I15" s="248">
        <v>5.6322162771050408</v>
      </c>
      <c r="J15" s="250">
        <v>6</v>
      </c>
      <c r="K15" s="248">
        <v>8.4021845679876765</v>
      </c>
      <c r="L15" s="254">
        <v>0</v>
      </c>
      <c r="M15" s="248">
        <v>0</v>
      </c>
      <c r="N15" s="254">
        <v>0</v>
      </c>
      <c r="O15" s="248">
        <v>0</v>
      </c>
      <c r="P15" s="250">
        <v>0</v>
      </c>
      <c r="Q15" s="249">
        <v>0</v>
      </c>
      <c r="R15" s="250">
        <v>0</v>
      </c>
      <c r="S15" s="248">
        <v>0</v>
      </c>
      <c r="T15" s="250">
        <v>0</v>
      </c>
      <c r="U15" s="248">
        <v>0</v>
      </c>
      <c r="V15" s="254">
        <v>3</v>
      </c>
      <c r="W15" s="248">
        <v>3.1722533573014697</v>
      </c>
      <c r="X15" s="254">
        <v>4</v>
      </c>
      <c r="Y15" s="248">
        <v>4.1999160016799664</v>
      </c>
      <c r="Z15" s="250">
        <v>2</v>
      </c>
      <c r="AA15" s="249">
        <v>2.0502306509482318</v>
      </c>
      <c r="AB15" s="250">
        <v>3</v>
      </c>
      <c r="AC15" s="248">
        <v>3.0238887208950711</v>
      </c>
      <c r="AD15" s="250">
        <v>3</v>
      </c>
      <c r="AE15" s="248">
        <v>2.9919218111100028</v>
      </c>
      <c r="AF15" s="254">
        <v>0</v>
      </c>
      <c r="AG15" s="248">
        <v>0</v>
      </c>
      <c r="AH15" s="254">
        <v>0</v>
      </c>
      <c r="AI15" s="248">
        <v>0</v>
      </c>
      <c r="AJ15" s="257">
        <v>0</v>
      </c>
      <c r="AK15" s="249">
        <v>0</v>
      </c>
      <c r="AL15" s="250">
        <v>0</v>
      </c>
      <c r="AM15" s="248">
        <v>0</v>
      </c>
      <c r="AN15" s="250">
        <v>0</v>
      </c>
      <c r="AO15" s="248">
        <v>0</v>
      </c>
    </row>
    <row r="16" spans="1:41" ht="41.45" customHeight="1" x14ac:dyDescent="0.25">
      <c r="A16" s="260" t="s">
        <v>419</v>
      </c>
      <c r="B16" s="254">
        <v>0</v>
      </c>
      <c r="C16" s="248">
        <v>0</v>
      </c>
      <c r="D16" s="254">
        <v>0</v>
      </c>
      <c r="E16" s="248">
        <v>0</v>
      </c>
      <c r="F16" s="250">
        <v>0</v>
      </c>
      <c r="G16" s="249">
        <v>0</v>
      </c>
      <c r="H16" s="250">
        <v>0</v>
      </c>
      <c r="I16" s="248">
        <v>0</v>
      </c>
      <c r="J16" s="250">
        <v>0</v>
      </c>
      <c r="K16" s="248">
        <v>0</v>
      </c>
      <c r="L16" s="254">
        <v>0</v>
      </c>
      <c r="M16" s="248">
        <v>0</v>
      </c>
      <c r="N16" s="254">
        <v>0</v>
      </c>
      <c r="O16" s="248">
        <v>0</v>
      </c>
      <c r="P16" s="250">
        <v>0</v>
      </c>
      <c r="Q16" s="249">
        <v>0</v>
      </c>
      <c r="R16" s="250">
        <v>0</v>
      </c>
      <c r="S16" s="248">
        <v>0</v>
      </c>
      <c r="T16" s="250">
        <v>0</v>
      </c>
      <c r="U16" s="248">
        <v>0</v>
      </c>
      <c r="V16" s="254">
        <v>0</v>
      </c>
      <c r="W16" s="248">
        <v>0</v>
      </c>
      <c r="X16" s="254">
        <v>0</v>
      </c>
      <c r="Y16" s="248">
        <v>0</v>
      </c>
      <c r="Z16" s="250">
        <v>0</v>
      </c>
      <c r="AA16" s="249">
        <v>0</v>
      </c>
      <c r="AB16" s="250">
        <v>0</v>
      </c>
      <c r="AC16" s="248">
        <v>0</v>
      </c>
      <c r="AD16" s="250">
        <v>0</v>
      </c>
      <c r="AE16" s="248">
        <v>0</v>
      </c>
      <c r="AF16" s="254">
        <v>0</v>
      </c>
      <c r="AG16" s="248">
        <v>0</v>
      </c>
      <c r="AH16" s="254">
        <v>0</v>
      </c>
      <c r="AI16" s="248">
        <v>0</v>
      </c>
      <c r="AJ16" s="250">
        <v>0</v>
      </c>
      <c r="AK16" s="249">
        <v>0</v>
      </c>
      <c r="AL16" s="250">
        <v>0</v>
      </c>
      <c r="AM16" s="248">
        <v>0</v>
      </c>
      <c r="AN16" s="250">
        <v>0</v>
      </c>
      <c r="AO16" s="248">
        <v>0</v>
      </c>
    </row>
    <row r="17" spans="1:41" ht="45.95" customHeight="1" x14ac:dyDescent="0.25">
      <c r="A17" s="260" t="s">
        <v>91</v>
      </c>
      <c r="B17" s="254">
        <v>0</v>
      </c>
      <c r="C17" s="248">
        <v>0</v>
      </c>
      <c r="D17" s="254">
        <v>0</v>
      </c>
      <c r="E17" s="248">
        <v>0</v>
      </c>
      <c r="F17" s="250">
        <v>0</v>
      </c>
      <c r="G17" s="249">
        <v>0</v>
      </c>
      <c r="H17" s="250">
        <v>1</v>
      </c>
      <c r="I17" s="248">
        <v>7.0000000000000007E-2</v>
      </c>
      <c r="J17" s="250">
        <v>1</v>
      </c>
      <c r="K17" s="248">
        <v>6.6834644406274443E-2</v>
      </c>
      <c r="L17" s="254">
        <v>0</v>
      </c>
      <c r="M17" s="248">
        <v>0</v>
      </c>
      <c r="N17" s="254">
        <v>0</v>
      </c>
      <c r="O17" s="248">
        <v>0</v>
      </c>
      <c r="P17" s="250">
        <v>0</v>
      </c>
      <c r="Q17" s="249">
        <v>0</v>
      </c>
      <c r="R17" s="250">
        <v>0</v>
      </c>
      <c r="S17" s="248">
        <v>0</v>
      </c>
      <c r="T17" s="250">
        <v>0</v>
      </c>
      <c r="U17" s="248">
        <v>0</v>
      </c>
      <c r="V17" s="254">
        <v>0</v>
      </c>
      <c r="W17" s="248">
        <v>0</v>
      </c>
      <c r="X17" s="254">
        <v>0</v>
      </c>
      <c r="Y17" s="248">
        <v>0</v>
      </c>
      <c r="Z17" s="250">
        <v>0</v>
      </c>
      <c r="AA17" s="249">
        <v>0</v>
      </c>
      <c r="AB17" s="250">
        <v>0</v>
      </c>
      <c r="AC17" s="248">
        <v>0</v>
      </c>
      <c r="AD17" s="250">
        <v>0</v>
      </c>
      <c r="AE17" s="248">
        <v>0</v>
      </c>
      <c r="AF17" s="254">
        <v>0</v>
      </c>
      <c r="AG17" s="248">
        <v>0</v>
      </c>
      <c r="AH17" s="254">
        <v>0</v>
      </c>
      <c r="AI17" s="248">
        <v>0</v>
      </c>
      <c r="AJ17" s="250">
        <v>0</v>
      </c>
      <c r="AK17" s="249">
        <v>0</v>
      </c>
      <c r="AL17" s="250">
        <v>0</v>
      </c>
      <c r="AM17" s="248">
        <v>0</v>
      </c>
      <c r="AN17" s="250">
        <v>0</v>
      </c>
      <c r="AO17" s="248">
        <v>0</v>
      </c>
    </row>
    <row r="18" spans="1:41" ht="19.5" customHeight="1" x14ac:dyDescent="0.2">
      <c r="A18" s="262" t="s">
        <v>380</v>
      </c>
      <c r="B18" s="251">
        <v>85</v>
      </c>
      <c r="C18" s="248">
        <v>8.001732139663174</v>
      </c>
      <c r="D18" s="251">
        <v>95</v>
      </c>
      <c r="E18" s="248">
        <v>9.1318055982774524</v>
      </c>
      <c r="F18" s="251">
        <v>107</v>
      </c>
      <c r="G18" s="249">
        <v>10.4</v>
      </c>
      <c r="H18" s="251">
        <v>105</v>
      </c>
      <c r="I18" s="248">
        <v>10.187053710027941</v>
      </c>
      <c r="J18" s="251">
        <v>106</v>
      </c>
      <c r="K18" s="248">
        <v>10.270919731793342</v>
      </c>
      <c r="L18" s="254">
        <v>6</v>
      </c>
      <c r="M18" s="248">
        <v>0.40171397964649169</v>
      </c>
      <c r="N18" s="254">
        <v>5</v>
      </c>
      <c r="O18" s="248">
        <v>0.3362361722874147</v>
      </c>
      <c r="P18" s="250">
        <v>6</v>
      </c>
      <c r="Q18" s="249">
        <v>0.40129484469889509</v>
      </c>
      <c r="R18" s="251">
        <v>6</v>
      </c>
      <c r="S18" s="248">
        <v>0.39940089865202194</v>
      </c>
      <c r="T18" s="251">
        <v>6</v>
      </c>
      <c r="U18" s="248">
        <v>0.39631689498923339</v>
      </c>
      <c r="V18" s="254">
        <v>33</v>
      </c>
      <c r="W18" s="248">
        <v>2.2094268880557042</v>
      </c>
      <c r="X18" s="254">
        <v>37</v>
      </c>
      <c r="Y18" s="248">
        <v>2.4881476749268687</v>
      </c>
      <c r="Z18" s="250">
        <v>38</v>
      </c>
      <c r="AA18" s="249">
        <v>2.5415340164263358</v>
      </c>
      <c r="AB18" s="251">
        <v>44</v>
      </c>
      <c r="AC18" s="248">
        <v>2.9289399234481612</v>
      </c>
      <c r="AD18" s="251">
        <v>42</v>
      </c>
      <c r="AE18" s="248">
        <v>2.7742182649246336</v>
      </c>
      <c r="AF18" s="254">
        <v>1</v>
      </c>
      <c r="AG18" s="248">
        <v>6.6952329941081953E-2</v>
      </c>
      <c r="AH18" s="254">
        <v>2</v>
      </c>
      <c r="AI18" s="248">
        <v>0.13449446891496586</v>
      </c>
      <c r="AJ18" s="250">
        <v>3</v>
      </c>
      <c r="AK18" s="249">
        <v>0.20064742234944755</v>
      </c>
      <c r="AL18" s="251">
        <v>1</v>
      </c>
      <c r="AM18" s="248">
        <v>6.6566816442003657E-2</v>
      </c>
      <c r="AN18" s="251">
        <v>1</v>
      </c>
      <c r="AO18" s="248">
        <v>6.6052815831538894E-2</v>
      </c>
    </row>
    <row r="19" spans="1:41" ht="26.45" customHeight="1" x14ac:dyDescent="0.25">
      <c r="A19" s="260" t="s">
        <v>96</v>
      </c>
      <c r="B19" s="254">
        <v>67</v>
      </c>
      <c r="C19" s="248">
        <v>15.493478864119878</v>
      </c>
      <c r="D19" s="254">
        <v>53</v>
      </c>
      <c r="E19" s="248">
        <v>11.699262725707474</v>
      </c>
      <c r="F19" s="250">
        <v>54</v>
      </c>
      <c r="G19" s="249">
        <v>11.7</v>
      </c>
      <c r="H19" s="251">
        <v>65</v>
      </c>
      <c r="I19" s="248">
        <v>14.085422671029535</v>
      </c>
      <c r="J19" s="251">
        <v>67</v>
      </c>
      <c r="K19" s="248">
        <v>14.433744802774726</v>
      </c>
      <c r="L19" s="254">
        <v>8</v>
      </c>
      <c r="M19" s="248">
        <v>1.3993353157250306</v>
      </c>
      <c r="N19" s="250">
        <v>8</v>
      </c>
      <c r="O19" s="248">
        <v>1.3395847287340925</v>
      </c>
      <c r="P19" s="250">
        <v>9</v>
      </c>
      <c r="Q19" s="249">
        <v>1.4795817715525745</v>
      </c>
      <c r="R19" s="251">
        <v>8</v>
      </c>
      <c r="S19" s="248">
        <v>1.3025073266037122</v>
      </c>
      <c r="T19" s="251">
        <v>9</v>
      </c>
      <c r="U19" s="248">
        <v>1.4444141295799964</v>
      </c>
      <c r="V19" s="254">
        <v>72</v>
      </c>
      <c r="W19" s="248">
        <v>12.594017841525275</v>
      </c>
      <c r="X19" s="250">
        <v>78</v>
      </c>
      <c r="Y19" s="248">
        <v>13.0609511051574</v>
      </c>
      <c r="Z19" s="250">
        <v>76</v>
      </c>
      <c r="AA19" s="249">
        <v>12.494246070888407</v>
      </c>
      <c r="AB19" s="251">
        <v>71</v>
      </c>
      <c r="AC19" s="248">
        <v>11.559752523607946</v>
      </c>
      <c r="AD19" s="251">
        <v>78</v>
      </c>
      <c r="AE19" s="248">
        <v>12.518255789693303</v>
      </c>
      <c r="AF19" s="254">
        <v>6</v>
      </c>
      <c r="AG19" s="248">
        <v>1.0495014867937729</v>
      </c>
      <c r="AH19" s="250">
        <v>5</v>
      </c>
      <c r="AI19" s="248">
        <v>0.83724045545880776</v>
      </c>
      <c r="AJ19" s="250">
        <v>5</v>
      </c>
      <c r="AK19" s="249">
        <v>0.82198987308476357</v>
      </c>
      <c r="AL19" s="251">
        <v>5</v>
      </c>
      <c r="AM19" s="248">
        <v>0.81406707912732013</v>
      </c>
      <c r="AN19" s="251">
        <v>6</v>
      </c>
      <c r="AO19" s="248">
        <v>0.96294275305333099</v>
      </c>
    </row>
    <row r="20" spans="1:41" ht="19.5" customHeight="1" x14ac:dyDescent="0.2">
      <c r="A20" s="262" t="s">
        <v>420</v>
      </c>
      <c r="B20" s="254">
        <v>152</v>
      </c>
      <c r="C20" s="248">
        <v>10.169196700363281</v>
      </c>
      <c r="D20" s="254">
        <v>148</v>
      </c>
      <c r="E20" s="248">
        <v>9.9106700416515991</v>
      </c>
      <c r="F20" s="250">
        <v>161</v>
      </c>
      <c r="G20" s="249">
        <v>10.79</v>
      </c>
      <c r="H20" s="251">
        <v>170</v>
      </c>
      <c r="I20" s="248">
        <v>11.36</v>
      </c>
      <c r="J20" s="251">
        <v>173</v>
      </c>
      <c r="K20" s="248">
        <v>11.562393482285477</v>
      </c>
      <c r="L20" s="254">
        <v>14</v>
      </c>
      <c r="M20" s="248">
        <v>0.67786762213721974</v>
      </c>
      <c r="N20" s="254">
        <v>13</v>
      </c>
      <c r="O20" s="248">
        <v>0.62372556075326857</v>
      </c>
      <c r="P20" s="250">
        <v>15</v>
      </c>
      <c r="Q20" s="249">
        <v>0.7131175598067927</v>
      </c>
      <c r="R20" s="251">
        <v>14</v>
      </c>
      <c r="S20" s="248">
        <v>0.66148503390110802</v>
      </c>
      <c r="T20" s="251">
        <v>15</v>
      </c>
      <c r="U20" s="248">
        <v>0.70190872378955838</v>
      </c>
      <c r="V20" s="254">
        <v>105</v>
      </c>
      <c r="W20" s="248">
        <v>5.0840071660291484</v>
      </c>
      <c r="X20" s="254">
        <v>115</v>
      </c>
      <c r="Y20" s="248">
        <v>5.5175722682019908</v>
      </c>
      <c r="Z20" s="250">
        <v>114</v>
      </c>
      <c r="AA20" s="249">
        <v>5.39</v>
      </c>
      <c r="AB20" s="251">
        <v>115</v>
      </c>
      <c r="AC20" s="248">
        <v>5.38</v>
      </c>
      <c r="AD20" s="251">
        <v>120</v>
      </c>
      <c r="AE20" s="248">
        <v>5.615269790316467</v>
      </c>
      <c r="AF20" s="254">
        <v>7</v>
      </c>
      <c r="AG20" s="248">
        <v>0.33893381106860987</v>
      </c>
      <c r="AH20" s="254">
        <v>7</v>
      </c>
      <c r="AI20" s="248">
        <v>0.33585222502099077</v>
      </c>
      <c r="AJ20" s="250">
        <v>8</v>
      </c>
      <c r="AK20" s="249">
        <v>0.38032936523028943</v>
      </c>
      <c r="AL20" s="261">
        <v>6</v>
      </c>
      <c r="AM20" s="248">
        <v>0.2834935859576177</v>
      </c>
      <c r="AN20" s="251">
        <v>7</v>
      </c>
      <c r="AO20" s="248">
        <v>0.32755740443512726</v>
      </c>
    </row>
    <row r="21" spans="1:41" ht="19.5" customHeight="1" x14ac:dyDescent="0.2">
      <c r="A21" s="262" t="s">
        <v>98</v>
      </c>
      <c r="B21" s="256">
        <v>126.6</v>
      </c>
      <c r="C21" s="248">
        <v>8.9</v>
      </c>
      <c r="D21" s="254">
        <v>123.8</v>
      </c>
      <c r="E21" s="248">
        <v>8.6999999999999993</v>
      </c>
      <c r="F21" s="256">
        <v>121.9</v>
      </c>
      <c r="G21" s="248">
        <v>8.5</v>
      </c>
      <c r="H21" s="256">
        <v>116.5</v>
      </c>
      <c r="I21" s="248">
        <v>8</v>
      </c>
      <c r="J21" s="256"/>
      <c r="K21" s="256"/>
      <c r="L21" s="254" t="s">
        <v>130</v>
      </c>
      <c r="M21" s="254" t="s">
        <v>130</v>
      </c>
      <c r="N21" s="254">
        <v>6.9</v>
      </c>
      <c r="O21" s="254">
        <v>0.48</v>
      </c>
      <c r="P21" s="254">
        <v>6.9</v>
      </c>
      <c r="Q21" s="254">
        <v>0.48</v>
      </c>
      <c r="R21" s="254">
        <v>6.1</v>
      </c>
      <c r="S21" s="254">
        <v>0.42</v>
      </c>
      <c r="T21" s="256"/>
      <c r="U21" s="256"/>
      <c r="V21" s="254">
        <v>97.4</v>
      </c>
      <c r="W21" s="248">
        <v>6.8</v>
      </c>
      <c r="X21" s="256">
        <v>94.4</v>
      </c>
      <c r="Y21" s="248">
        <v>6.6</v>
      </c>
      <c r="Z21" s="256">
        <v>96.9</v>
      </c>
      <c r="AA21" s="248">
        <v>6.8</v>
      </c>
      <c r="AB21" s="254">
        <v>92</v>
      </c>
      <c r="AC21" s="248">
        <v>6.3</v>
      </c>
      <c r="AD21" s="256"/>
      <c r="AE21" s="256"/>
      <c r="AF21" s="254">
        <v>6.6</v>
      </c>
      <c r="AG21" s="254">
        <v>0.46</v>
      </c>
      <c r="AH21" s="254">
        <v>6.5</v>
      </c>
      <c r="AI21" s="254">
        <v>0.45</v>
      </c>
      <c r="AJ21" s="257">
        <v>6.7</v>
      </c>
      <c r="AK21" s="257">
        <v>0.47</v>
      </c>
      <c r="AL21" s="257">
        <v>6.9</v>
      </c>
      <c r="AM21" s="257">
        <v>0.47</v>
      </c>
      <c r="AN21" s="256"/>
      <c r="AO21" s="256"/>
    </row>
    <row r="22" spans="1:41" ht="14.25" customHeight="1" x14ac:dyDescent="0.25">
      <c r="A22" s="243" t="s">
        <v>117</v>
      </c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</row>
    <row r="23" spans="1:41" ht="36.950000000000003" customHeight="1" x14ac:dyDescent="0.2">
      <c r="A23" s="462" t="s">
        <v>421</v>
      </c>
      <c r="B23" s="462"/>
      <c r="C23" s="462"/>
      <c r="D23" s="462"/>
      <c r="E23" s="462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/>
      <c r="Y23" s="462"/>
      <c r="Z23" s="462"/>
      <c r="AA23" s="462"/>
      <c r="AB23" s="462"/>
      <c r="AC23" s="462"/>
      <c r="AD23" s="462"/>
      <c r="AE23" s="462"/>
      <c r="AF23" s="462"/>
      <c r="AG23" s="462"/>
      <c r="AH23" s="462"/>
      <c r="AI23" s="462"/>
      <c r="AJ23" s="462"/>
      <c r="AK23" s="462"/>
    </row>
    <row r="24" spans="1:41" ht="17.100000000000001" customHeight="1" x14ac:dyDescent="0.25">
      <c r="A24" s="461" t="s">
        <v>422</v>
      </c>
      <c r="B24" s="461"/>
      <c r="C24" s="461"/>
      <c r="D24" s="461"/>
      <c r="E24" s="461"/>
      <c r="F24" s="461"/>
      <c r="G24" s="461"/>
      <c r="H24" s="461"/>
      <c r="I24" s="461"/>
      <c r="J24" s="461"/>
      <c r="K24" s="461"/>
      <c r="L24" s="461"/>
      <c r="M24" s="461"/>
      <c r="N24" s="461"/>
      <c r="O24" s="461"/>
      <c r="P24" s="461"/>
      <c r="Q24" s="461"/>
      <c r="R24" s="461"/>
      <c r="S24" s="461"/>
      <c r="T24" s="461"/>
      <c r="U24" s="461"/>
      <c r="V24" s="461"/>
      <c r="W24" s="461"/>
      <c r="X24" s="461"/>
      <c r="Y24" s="461"/>
      <c r="Z24" s="461"/>
      <c r="AA24" s="461"/>
      <c r="AB24" s="263"/>
      <c r="AC24" s="263"/>
      <c r="AD24" s="263"/>
      <c r="AE24" s="263"/>
    </row>
    <row r="25" spans="1:41" ht="36" customHeight="1" x14ac:dyDescent="0.2">
      <c r="A25" s="462" t="s">
        <v>423</v>
      </c>
      <c r="B25" s="462"/>
      <c r="C25" s="462"/>
      <c r="D25" s="462"/>
      <c r="E25" s="462"/>
      <c r="F25" s="462"/>
      <c r="G25" s="462"/>
      <c r="H25" s="462"/>
      <c r="I25" s="462"/>
      <c r="J25" s="462"/>
      <c r="K25" s="462"/>
      <c r="L25" s="462"/>
      <c r="M25" s="462"/>
      <c r="N25" s="462"/>
      <c r="O25" s="462"/>
      <c r="P25" s="462"/>
      <c r="Q25" s="462"/>
      <c r="R25" s="462"/>
      <c r="S25" s="462"/>
      <c r="T25" s="462"/>
      <c r="U25" s="462"/>
      <c r="V25" s="462"/>
      <c r="W25" s="462"/>
      <c r="X25" s="462"/>
      <c r="Y25" s="462"/>
      <c r="Z25" s="46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</row>
    <row r="26" spans="1:41" ht="12.95" customHeight="1" x14ac:dyDescent="0.25">
      <c r="A26" s="421" t="s">
        <v>424</v>
      </c>
      <c r="B26" s="421"/>
      <c r="C26" s="421"/>
      <c r="D26" s="421"/>
      <c r="E26" s="421"/>
      <c r="F26" s="421"/>
      <c r="G26" s="421"/>
      <c r="H26" s="421"/>
      <c r="I26" s="421"/>
      <c r="J26" s="421"/>
      <c r="K26" s="421"/>
      <c r="L26" s="421"/>
      <c r="M26" s="421"/>
      <c r="N26" s="421"/>
      <c r="O26" s="421"/>
    </row>
    <row r="27" spans="1:41" ht="19.5" customHeight="1" x14ac:dyDescent="0.25">
      <c r="A27" s="421" t="s">
        <v>103</v>
      </c>
      <c r="B27" s="421"/>
      <c r="C27" s="421"/>
      <c r="D27" s="421"/>
      <c r="E27" s="421"/>
      <c r="F27" s="421"/>
      <c r="G27" s="421"/>
      <c r="H27" s="421"/>
      <c r="I27" s="421"/>
      <c r="J27" s="421"/>
      <c r="K27" s="421"/>
      <c r="L27" s="421"/>
      <c r="M27" s="421"/>
      <c r="N27" s="421"/>
      <c r="O27" s="421"/>
      <c r="P27" s="421"/>
      <c r="Q27" s="421"/>
      <c r="R27" s="421"/>
      <c r="S27" s="421"/>
      <c r="T27" s="421"/>
      <c r="U27" s="421"/>
    </row>
    <row r="28" spans="1:41" ht="23.25" customHeight="1" x14ac:dyDescent="0.25"/>
    <row r="30" spans="1:41" ht="18.75" customHeight="1" x14ac:dyDescent="0.25"/>
    <row r="31" spans="1:41" ht="19.5" customHeight="1" x14ac:dyDescent="0.25"/>
    <row r="32" spans="1:41" ht="19.5" customHeight="1" x14ac:dyDescent="0.25"/>
    <row r="33" ht="19.5" customHeight="1" x14ac:dyDescent="0.2"/>
    <row r="34" ht="19.5" customHeight="1" x14ac:dyDescent="0.2"/>
    <row r="35" ht="19.5" customHeight="1" x14ac:dyDescent="0.2"/>
    <row r="36" ht="19.5" customHeight="1" x14ac:dyDescent="0.2"/>
    <row r="37" ht="19.5" customHeight="1" x14ac:dyDescent="0.2"/>
    <row r="38" ht="19.5" customHeight="1" x14ac:dyDescent="0.2"/>
    <row r="39" ht="19.5" customHeight="1" x14ac:dyDescent="0.2"/>
    <row r="40" ht="19.5" customHeight="1" x14ac:dyDescent="0.2"/>
    <row r="41" ht="24" customHeight="1" x14ac:dyDescent="0.2"/>
    <row r="42" ht="24" customHeight="1" x14ac:dyDescent="0.2"/>
    <row r="43" ht="24" customHeight="1" x14ac:dyDescent="0.2"/>
    <row r="44" ht="24" customHeight="1" x14ac:dyDescent="0.2"/>
    <row r="45" ht="18.75" customHeight="1" x14ac:dyDescent="0.2"/>
    <row r="46" ht="19.5" customHeight="1" x14ac:dyDescent="0.2"/>
    <row r="47" ht="19.5" customHeight="1" x14ac:dyDescent="0.2"/>
    <row r="48" ht="19.5" customHeight="1" x14ac:dyDescent="0.2"/>
    <row r="51" ht="21" customHeight="1" x14ac:dyDescent="0.2"/>
    <row r="52" ht="21.75" customHeight="1" x14ac:dyDescent="0.2"/>
    <row r="53" ht="23.25" customHeight="1" x14ac:dyDescent="0.2"/>
    <row r="55" ht="18.75" customHeight="1" x14ac:dyDescent="0.2"/>
    <row r="56" ht="19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24" customHeight="1" x14ac:dyDescent="0.2"/>
    <row r="67" ht="24" customHeight="1" x14ac:dyDescent="0.2"/>
    <row r="68" ht="24" customHeight="1" x14ac:dyDescent="0.2"/>
    <row r="69" ht="24" customHeight="1" x14ac:dyDescent="0.2"/>
    <row r="78" ht="21.75" customHeight="1" x14ac:dyDescent="0.2"/>
    <row r="79" ht="21" customHeight="1" x14ac:dyDescent="0.2"/>
    <row r="80" ht="23.25" customHeight="1" x14ac:dyDescent="0.2"/>
    <row r="82" ht="20.2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43.5" customHeight="1" x14ac:dyDescent="0.2"/>
    <row r="94" ht="24" customHeight="1" x14ac:dyDescent="0.2"/>
    <row r="95" ht="24" customHeight="1" x14ac:dyDescent="0.2"/>
    <row r="96" ht="24" customHeight="1" x14ac:dyDescent="0.2"/>
    <row r="97" ht="24" customHeight="1" x14ac:dyDescent="0.2"/>
    <row r="99" ht="19.5" customHeight="1" x14ac:dyDescent="0.2"/>
    <row r="102" ht="22.5" customHeight="1" x14ac:dyDescent="0.2"/>
    <row r="104" ht="28.5" customHeight="1" x14ac:dyDescent="0.2"/>
    <row r="106" ht="18.7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45" customHeight="1" x14ac:dyDescent="0.2"/>
    <row r="118" ht="24" customHeight="1" x14ac:dyDescent="0.2"/>
    <row r="119" ht="24" customHeight="1" x14ac:dyDescent="0.2"/>
    <row r="120" ht="24" customHeight="1" x14ac:dyDescent="0.2"/>
    <row r="121" ht="24" customHeight="1" x14ac:dyDescent="0.2"/>
    <row r="123" ht="35.25" customHeight="1" x14ac:dyDescent="0.2"/>
    <row r="127" ht="29.25" customHeight="1" x14ac:dyDescent="0.2"/>
    <row r="128" ht="36" customHeight="1" x14ac:dyDescent="0.2"/>
    <row r="129" ht="16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43.5" customHeight="1" x14ac:dyDescent="0.2"/>
    <row r="146" ht="93" customHeight="1" x14ac:dyDescent="0.2"/>
  </sheetData>
  <sheetProtection selectLockedCells="1" selectUnlockedCells="1"/>
  <mergeCells count="32">
    <mergeCell ref="A24:AA24"/>
    <mergeCell ref="A25:AK25"/>
    <mergeCell ref="A26:O26"/>
    <mergeCell ref="A27:U27"/>
    <mergeCell ref="AF5:AG5"/>
    <mergeCell ref="AH5:AI5"/>
    <mergeCell ref="AJ5:AK5"/>
    <mergeCell ref="A23:AK23"/>
    <mergeCell ref="T5:U5"/>
    <mergeCell ref="V5:W5"/>
    <mergeCell ref="X5:Y5"/>
    <mergeCell ref="Z5:AA5"/>
    <mergeCell ref="AB5:AC5"/>
    <mergeCell ref="AD5:AE5"/>
    <mergeCell ref="H5:I5"/>
    <mergeCell ref="J5:K5"/>
    <mergeCell ref="L5:M5"/>
    <mergeCell ref="N5:O5"/>
    <mergeCell ref="P5:Q5"/>
    <mergeCell ref="R5:S5"/>
    <mergeCell ref="A1:AK1"/>
    <mergeCell ref="A2:AA2"/>
    <mergeCell ref="A3:A5"/>
    <mergeCell ref="B3:K3"/>
    <mergeCell ref="L3:U3"/>
    <mergeCell ref="V3:AE3"/>
    <mergeCell ref="AF3:AO3"/>
    <mergeCell ref="B5:C5"/>
    <mergeCell ref="D5:E5"/>
    <mergeCell ref="F5:G5"/>
    <mergeCell ref="AL5:AM5"/>
    <mergeCell ref="AN5:AO5"/>
  </mergeCells>
  <pageMargins left="0.47244094488188981" right="0.39370078740157483" top="0.78740157480314965" bottom="0.78740157480314965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AE121"/>
  <sheetViews>
    <sheetView view="pageBreakPreview" zoomScale="60" zoomScaleNormal="100" workbookViewId="0">
      <selection activeCell="T30" sqref="T30:T31"/>
    </sheetView>
  </sheetViews>
  <sheetFormatPr defaultRowHeight="12.75" x14ac:dyDescent="0.2"/>
  <cols>
    <col min="1" max="1" width="16.85546875" style="1" customWidth="1"/>
    <col min="2" max="2" width="6.140625" style="1" customWidth="1"/>
    <col min="3" max="3" width="8.5703125" style="1" customWidth="1"/>
    <col min="4" max="4" width="5.85546875" style="1" customWidth="1"/>
    <col min="5" max="5" width="8.5703125" style="1" customWidth="1"/>
    <col min="6" max="6" width="5.85546875" style="1" customWidth="1"/>
    <col min="7" max="7" width="8.5703125" style="1" customWidth="1"/>
    <col min="8" max="8" width="5.85546875" style="1" customWidth="1"/>
    <col min="9" max="9" width="8.5703125" style="1" customWidth="1"/>
    <col min="10" max="10" width="5.7109375" style="1" customWidth="1"/>
    <col min="11" max="11" width="8.5703125" style="1" customWidth="1"/>
    <col min="12" max="12" width="5.85546875" style="1" customWidth="1"/>
    <col min="13" max="13" width="8.5703125" style="1" customWidth="1"/>
    <col min="14" max="14" width="5.85546875" style="1" customWidth="1"/>
    <col min="15" max="15" width="8.5703125" style="1" customWidth="1"/>
    <col min="16" max="16" width="5.85546875" style="1" customWidth="1"/>
    <col min="17" max="17" width="8.5703125" style="1" customWidth="1"/>
    <col min="18" max="18" width="5.85546875" style="1" customWidth="1"/>
    <col min="19" max="19" width="8.5703125" style="1" customWidth="1"/>
    <col min="20" max="20" width="5.5703125" style="1" customWidth="1"/>
    <col min="21" max="21" width="8.5703125" style="1" customWidth="1"/>
    <col min="22" max="22" width="5.85546875" style="1" customWidth="1"/>
    <col min="23" max="23" width="8.5703125" style="1" customWidth="1"/>
    <col min="24" max="24" width="5.85546875" style="1" customWidth="1"/>
    <col min="25" max="25" width="8.5703125" style="1" customWidth="1"/>
    <col min="26" max="26" width="6" style="1" customWidth="1"/>
    <col min="27" max="27" width="8.5703125" style="1" customWidth="1"/>
    <col min="28" max="28" width="5.85546875" style="1" customWidth="1"/>
    <col min="29" max="29" width="8.7109375" style="1"/>
    <col min="30" max="30" width="5.5703125" style="1" customWidth="1"/>
    <col min="31" max="256" width="8.7109375" style="1"/>
    <col min="257" max="257" width="16.85546875" style="1" customWidth="1"/>
    <col min="258" max="258" width="6.140625" style="1" customWidth="1"/>
    <col min="259" max="259" width="8.5703125" style="1" customWidth="1"/>
    <col min="260" max="260" width="5.85546875" style="1" customWidth="1"/>
    <col min="261" max="261" width="8.5703125" style="1" customWidth="1"/>
    <col min="262" max="262" width="5.85546875" style="1" customWidth="1"/>
    <col min="263" max="263" width="8.5703125" style="1" customWidth="1"/>
    <col min="264" max="264" width="5.85546875" style="1" customWidth="1"/>
    <col min="265" max="265" width="8.5703125" style="1" customWidth="1"/>
    <col min="266" max="266" width="5.7109375" style="1" customWidth="1"/>
    <col min="267" max="267" width="8.5703125" style="1" customWidth="1"/>
    <col min="268" max="268" width="5.85546875" style="1" customWidth="1"/>
    <col min="269" max="269" width="8.5703125" style="1" customWidth="1"/>
    <col min="270" max="270" width="5.85546875" style="1" customWidth="1"/>
    <col min="271" max="271" width="8.5703125" style="1" customWidth="1"/>
    <col min="272" max="272" width="5.85546875" style="1" customWidth="1"/>
    <col min="273" max="273" width="8.5703125" style="1" customWidth="1"/>
    <col min="274" max="274" width="5.85546875" style="1" customWidth="1"/>
    <col min="275" max="275" width="8.5703125" style="1" customWidth="1"/>
    <col min="276" max="276" width="5.5703125" style="1" customWidth="1"/>
    <col min="277" max="277" width="8.5703125" style="1" customWidth="1"/>
    <col min="278" max="278" width="5.85546875" style="1" customWidth="1"/>
    <col min="279" max="279" width="8.5703125" style="1" customWidth="1"/>
    <col min="280" max="280" width="5.85546875" style="1" customWidth="1"/>
    <col min="281" max="281" width="8.5703125" style="1" customWidth="1"/>
    <col min="282" max="282" width="6" style="1" customWidth="1"/>
    <col min="283" max="283" width="8.5703125" style="1" customWidth="1"/>
    <col min="284" max="284" width="5.85546875" style="1" customWidth="1"/>
    <col min="285" max="285" width="8.7109375" style="1"/>
    <col min="286" max="286" width="5.5703125" style="1" customWidth="1"/>
    <col min="287" max="512" width="8.7109375" style="1"/>
    <col min="513" max="513" width="16.85546875" style="1" customWidth="1"/>
    <col min="514" max="514" width="6.140625" style="1" customWidth="1"/>
    <col min="515" max="515" width="8.5703125" style="1" customWidth="1"/>
    <col min="516" max="516" width="5.85546875" style="1" customWidth="1"/>
    <col min="517" max="517" width="8.5703125" style="1" customWidth="1"/>
    <col min="518" max="518" width="5.85546875" style="1" customWidth="1"/>
    <col min="519" max="519" width="8.5703125" style="1" customWidth="1"/>
    <col min="520" max="520" width="5.85546875" style="1" customWidth="1"/>
    <col min="521" max="521" width="8.5703125" style="1" customWidth="1"/>
    <col min="522" max="522" width="5.7109375" style="1" customWidth="1"/>
    <col min="523" max="523" width="8.5703125" style="1" customWidth="1"/>
    <col min="524" max="524" width="5.85546875" style="1" customWidth="1"/>
    <col min="525" max="525" width="8.5703125" style="1" customWidth="1"/>
    <col min="526" max="526" width="5.85546875" style="1" customWidth="1"/>
    <col min="527" max="527" width="8.5703125" style="1" customWidth="1"/>
    <col min="528" max="528" width="5.85546875" style="1" customWidth="1"/>
    <col min="529" max="529" width="8.5703125" style="1" customWidth="1"/>
    <col min="530" max="530" width="5.85546875" style="1" customWidth="1"/>
    <col min="531" max="531" width="8.5703125" style="1" customWidth="1"/>
    <col min="532" max="532" width="5.5703125" style="1" customWidth="1"/>
    <col min="533" max="533" width="8.5703125" style="1" customWidth="1"/>
    <col min="534" max="534" width="5.85546875" style="1" customWidth="1"/>
    <col min="535" max="535" width="8.5703125" style="1" customWidth="1"/>
    <col min="536" max="536" width="5.85546875" style="1" customWidth="1"/>
    <col min="537" max="537" width="8.5703125" style="1" customWidth="1"/>
    <col min="538" max="538" width="6" style="1" customWidth="1"/>
    <col min="539" max="539" width="8.5703125" style="1" customWidth="1"/>
    <col min="540" max="540" width="5.85546875" style="1" customWidth="1"/>
    <col min="541" max="541" width="8.7109375" style="1"/>
    <col min="542" max="542" width="5.5703125" style="1" customWidth="1"/>
    <col min="543" max="768" width="8.7109375" style="1"/>
    <col min="769" max="769" width="16.85546875" style="1" customWidth="1"/>
    <col min="770" max="770" width="6.140625" style="1" customWidth="1"/>
    <col min="771" max="771" width="8.5703125" style="1" customWidth="1"/>
    <col min="772" max="772" width="5.85546875" style="1" customWidth="1"/>
    <col min="773" max="773" width="8.5703125" style="1" customWidth="1"/>
    <col min="774" max="774" width="5.85546875" style="1" customWidth="1"/>
    <col min="775" max="775" width="8.5703125" style="1" customWidth="1"/>
    <col min="776" max="776" width="5.85546875" style="1" customWidth="1"/>
    <col min="777" max="777" width="8.5703125" style="1" customWidth="1"/>
    <col min="778" max="778" width="5.7109375" style="1" customWidth="1"/>
    <col min="779" max="779" width="8.5703125" style="1" customWidth="1"/>
    <col min="780" max="780" width="5.85546875" style="1" customWidth="1"/>
    <col min="781" max="781" width="8.5703125" style="1" customWidth="1"/>
    <col min="782" max="782" width="5.85546875" style="1" customWidth="1"/>
    <col min="783" max="783" width="8.5703125" style="1" customWidth="1"/>
    <col min="784" max="784" width="5.85546875" style="1" customWidth="1"/>
    <col min="785" max="785" width="8.5703125" style="1" customWidth="1"/>
    <col min="786" max="786" width="5.85546875" style="1" customWidth="1"/>
    <col min="787" max="787" width="8.5703125" style="1" customWidth="1"/>
    <col min="788" max="788" width="5.5703125" style="1" customWidth="1"/>
    <col min="789" max="789" width="8.5703125" style="1" customWidth="1"/>
    <col min="790" max="790" width="5.85546875" style="1" customWidth="1"/>
    <col min="791" max="791" width="8.5703125" style="1" customWidth="1"/>
    <col min="792" max="792" width="5.85546875" style="1" customWidth="1"/>
    <col min="793" max="793" width="8.5703125" style="1" customWidth="1"/>
    <col min="794" max="794" width="6" style="1" customWidth="1"/>
    <col min="795" max="795" width="8.5703125" style="1" customWidth="1"/>
    <col min="796" max="796" width="5.85546875" style="1" customWidth="1"/>
    <col min="797" max="797" width="8.7109375" style="1"/>
    <col min="798" max="798" width="5.5703125" style="1" customWidth="1"/>
    <col min="799" max="1024" width="8.7109375" style="1"/>
    <col min="1025" max="1025" width="16.85546875" style="1" customWidth="1"/>
    <col min="1026" max="1026" width="6.140625" style="1" customWidth="1"/>
    <col min="1027" max="1027" width="8.5703125" style="1" customWidth="1"/>
    <col min="1028" max="1028" width="5.85546875" style="1" customWidth="1"/>
    <col min="1029" max="1029" width="8.5703125" style="1" customWidth="1"/>
    <col min="1030" max="1030" width="5.85546875" style="1" customWidth="1"/>
    <col min="1031" max="1031" width="8.5703125" style="1" customWidth="1"/>
    <col min="1032" max="1032" width="5.85546875" style="1" customWidth="1"/>
    <col min="1033" max="1033" width="8.5703125" style="1" customWidth="1"/>
    <col min="1034" max="1034" width="5.7109375" style="1" customWidth="1"/>
    <col min="1035" max="1035" width="8.5703125" style="1" customWidth="1"/>
    <col min="1036" max="1036" width="5.85546875" style="1" customWidth="1"/>
    <col min="1037" max="1037" width="8.5703125" style="1" customWidth="1"/>
    <col min="1038" max="1038" width="5.85546875" style="1" customWidth="1"/>
    <col min="1039" max="1039" width="8.5703125" style="1" customWidth="1"/>
    <col min="1040" max="1040" width="5.85546875" style="1" customWidth="1"/>
    <col min="1041" max="1041" width="8.5703125" style="1" customWidth="1"/>
    <col min="1042" max="1042" width="5.85546875" style="1" customWidth="1"/>
    <col min="1043" max="1043" width="8.5703125" style="1" customWidth="1"/>
    <col min="1044" max="1044" width="5.5703125" style="1" customWidth="1"/>
    <col min="1045" max="1045" width="8.5703125" style="1" customWidth="1"/>
    <col min="1046" max="1046" width="5.85546875" style="1" customWidth="1"/>
    <col min="1047" max="1047" width="8.5703125" style="1" customWidth="1"/>
    <col min="1048" max="1048" width="5.85546875" style="1" customWidth="1"/>
    <col min="1049" max="1049" width="8.5703125" style="1" customWidth="1"/>
    <col min="1050" max="1050" width="6" style="1" customWidth="1"/>
    <col min="1051" max="1051" width="8.5703125" style="1" customWidth="1"/>
    <col min="1052" max="1052" width="5.85546875" style="1" customWidth="1"/>
    <col min="1053" max="1053" width="8.7109375" style="1"/>
    <col min="1054" max="1054" width="5.5703125" style="1" customWidth="1"/>
    <col min="1055" max="1280" width="8.7109375" style="1"/>
    <col min="1281" max="1281" width="16.85546875" style="1" customWidth="1"/>
    <col min="1282" max="1282" width="6.140625" style="1" customWidth="1"/>
    <col min="1283" max="1283" width="8.5703125" style="1" customWidth="1"/>
    <col min="1284" max="1284" width="5.85546875" style="1" customWidth="1"/>
    <col min="1285" max="1285" width="8.5703125" style="1" customWidth="1"/>
    <col min="1286" max="1286" width="5.85546875" style="1" customWidth="1"/>
    <col min="1287" max="1287" width="8.5703125" style="1" customWidth="1"/>
    <col min="1288" max="1288" width="5.85546875" style="1" customWidth="1"/>
    <col min="1289" max="1289" width="8.5703125" style="1" customWidth="1"/>
    <col min="1290" max="1290" width="5.7109375" style="1" customWidth="1"/>
    <col min="1291" max="1291" width="8.5703125" style="1" customWidth="1"/>
    <col min="1292" max="1292" width="5.85546875" style="1" customWidth="1"/>
    <col min="1293" max="1293" width="8.5703125" style="1" customWidth="1"/>
    <col min="1294" max="1294" width="5.85546875" style="1" customWidth="1"/>
    <col min="1295" max="1295" width="8.5703125" style="1" customWidth="1"/>
    <col min="1296" max="1296" width="5.85546875" style="1" customWidth="1"/>
    <col min="1297" max="1297" width="8.5703125" style="1" customWidth="1"/>
    <col min="1298" max="1298" width="5.85546875" style="1" customWidth="1"/>
    <col min="1299" max="1299" width="8.5703125" style="1" customWidth="1"/>
    <col min="1300" max="1300" width="5.5703125" style="1" customWidth="1"/>
    <col min="1301" max="1301" width="8.5703125" style="1" customWidth="1"/>
    <col min="1302" max="1302" width="5.85546875" style="1" customWidth="1"/>
    <col min="1303" max="1303" width="8.5703125" style="1" customWidth="1"/>
    <col min="1304" max="1304" width="5.85546875" style="1" customWidth="1"/>
    <col min="1305" max="1305" width="8.5703125" style="1" customWidth="1"/>
    <col min="1306" max="1306" width="6" style="1" customWidth="1"/>
    <col min="1307" max="1307" width="8.5703125" style="1" customWidth="1"/>
    <col min="1308" max="1308" width="5.85546875" style="1" customWidth="1"/>
    <col min="1309" max="1309" width="8.7109375" style="1"/>
    <col min="1310" max="1310" width="5.5703125" style="1" customWidth="1"/>
    <col min="1311" max="1536" width="8.7109375" style="1"/>
    <col min="1537" max="1537" width="16.85546875" style="1" customWidth="1"/>
    <col min="1538" max="1538" width="6.140625" style="1" customWidth="1"/>
    <col min="1539" max="1539" width="8.5703125" style="1" customWidth="1"/>
    <col min="1540" max="1540" width="5.85546875" style="1" customWidth="1"/>
    <col min="1541" max="1541" width="8.5703125" style="1" customWidth="1"/>
    <col min="1542" max="1542" width="5.85546875" style="1" customWidth="1"/>
    <col min="1543" max="1543" width="8.5703125" style="1" customWidth="1"/>
    <col min="1544" max="1544" width="5.85546875" style="1" customWidth="1"/>
    <col min="1545" max="1545" width="8.5703125" style="1" customWidth="1"/>
    <col min="1546" max="1546" width="5.7109375" style="1" customWidth="1"/>
    <col min="1547" max="1547" width="8.5703125" style="1" customWidth="1"/>
    <col min="1548" max="1548" width="5.85546875" style="1" customWidth="1"/>
    <col min="1549" max="1549" width="8.5703125" style="1" customWidth="1"/>
    <col min="1550" max="1550" width="5.85546875" style="1" customWidth="1"/>
    <col min="1551" max="1551" width="8.5703125" style="1" customWidth="1"/>
    <col min="1552" max="1552" width="5.85546875" style="1" customWidth="1"/>
    <col min="1553" max="1553" width="8.5703125" style="1" customWidth="1"/>
    <col min="1554" max="1554" width="5.85546875" style="1" customWidth="1"/>
    <col min="1555" max="1555" width="8.5703125" style="1" customWidth="1"/>
    <col min="1556" max="1556" width="5.5703125" style="1" customWidth="1"/>
    <col min="1557" max="1557" width="8.5703125" style="1" customWidth="1"/>
    <col min="1558" max="1558" width="5.85546875" style="1" customWidth="1"/>
    <col min="1559" max="1559" width="8.5703125" style="1" customWidth="1"/>
    <col min="1560" max="1560" width="5.85546875" style="1" customWidth="1"/>
    <col min="1561" max="1561" width="8.5703125" style="1" customWidth="1"/>
    <col min="1562" max="1562" width="6" style="1" customWidth="1"/>
    <col min="1563" max="1563" width="8.5703125" style="1" customWidth="1"/>
    <col min="1564" max="1564" width="5.85546875" style="1" customWidth="1"/>
    <col min="1565" max="1565" width="8.7109375" style="1"/>
    <col min="1566" max="1566" width="5.5703125" style="1" customWidth="1"/>
    <col min="1567" max="1792" width="8.7109375" style="1"/>
    <col min="1793" max="1793" width="16.85546875" style="1" customWidth="1"/>
    <col min="1794" max="1794" width="6.140625" style="1" customWidth="1"/>
    <col min="1795" max="1795" width="8.5703125" style="1" customWidth="1"/>
    <col min="1796" max="1796" width="5.85546875" style="1" customWidth="1"/>
    <col min="1797" max="1797" width="8.5703125" style="1" customWidth="1"/>
    <col min="1798" max="1798" width="5.85546875" style="1" customWidth="1"/>
    <col min="1799" max="1799" width="8.5703125" style="1" customWidth="1"/>
    <col min="1800" max="1800" width="5.85546875" style="1" customWidth="1"/>
    <col min="1801" max="1801" width="8.5703125" style="1" customWidth="1"/>
    <col min="1802" max="1802" width="5.7109375" style="1" customWidth="1"/>
    <col min="1803" max="1803" width="8.5703125" style="1" customWidth="1"/>
    <col min="1804" max="1804" width="5.85546875" style="1" customWidth="1"/>
    <col min="1805" max="1805" width="8.5703125" style="1" customWidth="1"/>
    <col min="1806" max="1806" width="5.85546875" style="1" customWidth="1"/>
    <col min="1807" max="1807" width="8.5703125" style="1" customWidth="1"/>
    <col min="1808" max="1808" width="5.85546875" style="1" customWidth="1"/>
    <col min="1809" max="1809" width="8.5703125" style="1" customWidth="1"/>
    <col min="1810" max="1810" width="5.85546875" style="1" customWidth="1"/>
    <col min="1811" max="1811" width="8.5703125" style="1" customWidth="1"/>
    <col min="1812" max="1812" width="5.5703125" style="1" customWidth="1"/>
    <col min="1813" max="1813" width="8.5703125" style="1" customWidth="1"/>
    <col min="1814" max="1814" width="5.85546875" style="1" customWidth="1"/>
    <col min="1815" max="1815" width="8.5703125" style="1" customWidth="1"/>
    <col min="1816" max="1816" width="5.85546875" style="1" customWidth="1"/>
    <col min="1817" max="1817" width="8.5703125" style="1" customWidth="1"/>
    <col min="1818" max="1818" width="6" style="1" customWidth="1"/>
    <col min="1819" max="1819" width="8.5703125" style="1" customWidth="1"/>
    <col min="1820" max="1820" width="5.85546875" style="1" customWidth="1"/>
    <col min="1821" max="1821" width="8.7109375" style="1"/>
    <col min="1822" max="1822" width="5.5703125" style="1" customWidth="1"/>
    <col min="1823" max="2048" width="8.7109375" style="1"/>
    <col min="2049" max="2049" width="16.85546875" style="1" customWidth="1"/>
    <col min="2050" max="2050" width="6.140625" style="1" customWidth="1"/>
    <col min="2051" max="2051" width="8.5703125" style="1" customWidth="1"/>
    <col min="2052" max="2052" width="5.85546875" style="1" customWidth="1"/>
    <col min="2053" max="2053" width="8.5703125" style="1" customWidth="1"/>
    <col min="2054" max="2054" width="5.85546875" style="1" customWidth="1"/>
    <col min="2055" max="2055" width="8.5703125" style="1" customWidth="1"/>
    <col min="2056" max="2056" width="5.85546875" style="1" customWidth="1"/>
    <col min="2057" max="2057" width="8.5703125" style="1" customWidth="1"/>
    <col min="2058" max="2058" width="5.7109375" style="1" customWidth="1"/>
    <col min="2059" max="2059" width="8.5703125" style="1" customWidth="1"/>
    <col min="2060" max="2060" width="5.85546875" style="1" customWidth="1"/>
    <col min="2061" max="2061" width="8.5703125" style="1" customWidth="1"/>
    <col min="2062" max="2062" width="5.85546875" style="1" customWidth="1"/>
    <col min="2063" max="2063" width="8.5703125" style="1" customWidth="1"/>
    <col min="2064" max="2064" width="5.85546875" style="1" customWidth="1"/>
    <col min="2065" max="2065" width="8.5703125" style="1" customWidth="1"/>
    <col min="2066" max="2066" width="5.85546875" style="1" customWidth="1"/>
    <col min="2067" max="2067" width="8.5703125" style="1" customWidth="1"/>
    <col min="2068" max="2068" width="5.5703125" style="1" customWidth="1"/>
    <col min="2069" max="2069" width="8.5703125" style="1" customWidth="1"/>
    <col min="2070" max="2070" width="5.85546875" style="1" customWidth="1"/>
    <col min="2071" max="2071" width="8.5703125" style="1" customWidth="1"/>
    <col min="2072" max="2072" width="5.85546875" style="1" customWidth="1"/>
    <col min="2073" max="2073" width="8.5703125" style="1" customWidth="1"/>
    <col min="2074" max="2074" width="6" style="1" customWidth="1"/>
    <col min="2075" max="2075" width="8.5703125" style="1" customWidth="1"/>
    <col min="2076" max="2076" width="5.85546875" style="1" customWidth="1"/>
    <col min="2077" max="2077" width="8.7109375" style="1"/>
    <col min="2078" max="2078" width="5.5703125" style="1" customWidth="1"/>
    <col min="2079" max="2304" width="8.7109375" style="1"/>
    <col min="2305" max="2305" width="16.85546875" style="1" customWidth="1"/>
    <col min="2306" max="2306" width="6.140625" style="1" customWidth="1"/>
    <col min="2307" max="2307" width="8.5703125" style="1" customWidth="1"/>
    <col min="2308" max="2308" width="5.85546875" style="1" customWidth="1"/>
    <col min="2309" max="2309" width="8.5703125" style="1" customWidth="1"/>
    <col min="2310" max="2310" width="5.85546875" style="1" customWidth="1"/>
    <col min="2311" max="2311" width="8.5703125" style="1" customWidth="1"/>
    <col min="2312" max="2312" width="5.85546875" style="1" customWidth="1"/>
    <col min="2313" max="2313" width="8.5703125" style="1" customWidth="1"/>
    <col min="2314" max="2314" width="5.7109375" style="1" customWidth="1"/>
    <col min="2315" max="2315" width="8.5703125" style="1" customWidth="1"/>
    <col min="2316" max="2316" width="5.85546875" style="1" customWidth="1"/>
    <col min="2317" max="2317" width="8.5703125" style="1" customWidth="1"/>
    <col min="2318" max="2318" width="5.85546875" style="1" customWidth="1"/>
    <col min="2319" max="2319" width="8.5703125" style="1" customWidth="1"/>
    <col min="2320" max="2320" width="5.85546875" style="1" customWidth="1"/>
    <col min="2321" max="2321" width="8.5703125" style="1" customWidth="1"/>
    <col min="2322" max="2322" width="5.85546875" style="1" customWidth="1"/>
    <col min="2323" max="2323" width="8.5703125" style="1" customWidth="1"/>
    <col min="2324" max="2324" width="5.5703125" style="1" customWidth="1"/>
    <col min="2325" max="2325" width="8.5703125" style="1" customWidth="1"/>
    <col min="2326" max="2326" width="5.85546875" style="1" customWidth="1"/>
    <col min="2327" max="2327" width="8.5703125" style="1" customWidth="1"/>
    <col min="2328" max="2328" width="5.85546875" style="1" customWidth="1"/>
    <col min="2329" max="2329" width="8.5703125" style="1" customWidth="1"/>
    <col min="2330" max="2330" width="6" style="1" customWidth="1"/>
    <col min="2331" max="2331" width="8.5703125" style="1" customWidth="1"/>
    <col min="2332" max="2332" width="5.85546875" style="1" customWidth="1"/>
    <col min="2333" max="2333" width="8.7109375" style="1"/>
    <col min="2334" max="2334" width="5.5703125" style="1" customWidth="1"/>
    <col min="2335" max="2560" width="8.7109375" style="1"/>
    <col min="2561" max="2561" width="16.85546875" style="1" customWidth="1"/>
    <col min="2562" max="2562" width="6.140625" style="1" customWidth="1"/>
    <col min="2563" max="2563" width="8.5703125" style="1" customWidth="1"/>
    <col min="2564" max="2564" width="5.85546875" style="1" customWidth="1"/>
    <col min="2565" max="2565" width="8.5703125" style="1" customWidth="1"/>
    <col min="2566" max="2566" width="5.85546875" style="1" customWidth="1"/>
    <col min="2567" max="2567" width="8.5703125" style="1" customWidth="1"/>
    <col min="2568" max="2568" width="5.85546875" style="1" customWidth="1"/>
    <col min="2569" max="2569" width="8.5703125" style="1" customWidth="1"/>
    <col min="2570" max="2570" width="5.7109375" style="1" customWidth="1"/>
    <col min="2571" max="2571" width="8.5703125" style="1" customWidth="1"/>
    <col min="2572" max="2572" width="5.85546875" style="1" customWidth="1"/>
    <col min="2573" max="2573" width="8.5703125" style="1" customWidth="1"/>
    <col min="2574" max="2574" width="5.85546875" style="1" customWidth="1"/>
    <col min="2575" max="2575" width="8.5703125" style="1" customWidth="1"/>
    <col min="2576" max="2576" width="5.85546875" style="1" customWidth="1"/>
    <col min="2577" max="2577" width="8.5703125" style="1" customWidth="1"/>
    <col min="2578" max="2578" width="5.85546875" style="1" customWidth="1"/>
    <col min="2579" max="2579" width="8.5703125" style="1" customWidth="1"/>
    <col min="2580" max="2580" width="5.5703125" style="1" customWidth="1"/>
    <col min="2581" max="2581" width="8.5703125" style="1" customWidth="1"/>
    <col min="2582" max="2582" width="5.85546875" style="1" customWidth="1"/>
    <col min="2583" max="2583" width="8.5703125" style="1" customWidth="1"/>
    <col min="2584" max="2584" width="5.85546875" style="1" customWidth="1"/>
    <col min="2585" max="2585" width="8.5703125" style="1" customWidth="1"/>
    <col min="2586" max="2586" width="6" style="1" customWidth="1"/>
    <col min="2587" max="2587" width="8.5703125" style="1" customWidth="1"/>
    <col min="2588" max="2588" width="5.85546875" style="1" customWidth="1"/>
    <col min="2589" max="2589" width="8.7109375" style="1"/>
    <col min="2590" max="2590" width="5.5703125" style="1" customWidth="1"/>
    <col min="2591" max="2816" width="8.7109375" style="1"/>
    <col min="2817" max="2817" width="16.85546875" style="1" customWidth="1"/>
    <col min="2818" max="2818" width="6.140625" style="1" customWidth="1"/>
    <col min="2819" max="2819" width="8.5703125" style="1" customWidth="1"/>
    <col min="2820" max="2820" width="5.85546875" style="1" customWidth="1"/>
    <col min="2821" max="2821" width="8.5703125" style="1" customWidth="1"/>
    <col min="2822" max="2822" width="5.85546875" style="1" customWidth="1"/>
    <col min="2823" max="2823" width="8.5703125" style="1" customWidth="1"/>
    <col min="2824" max="2824" width="5.85546875" style="1" customWidth="1"/>
    <col min="2825" max="2825" width="8.5703125" style="1" customWidth="1"/>
    <col min="2826" max="2826" width="5.7109375" style="1" customWidth="1"/>
    <col min="2827" max="2827" width="8.5703125" style="1" customWidth="1"/>
    <col min="2828" max="2828" width="5.85546875" style="1" customWidth="1"/>
    <col min="2829" max="2829" width="8.5703125" style="1" customWidth="1"/>
    <col min="2830" max="2830" width="5.85546875" style="1" customWidth="1"/>
    <col min="2831" max="2831" width="8.5703125" style="1" customWidth="1"/>
    <col min="2832" max="2832" width="5.85546875" style="1" customWidth="1"/>
    <col min="2833" max="2833" width="8.5703125" style="1" customWidth="1"/>
    <col min="2834" max="2834" width="5.85546875" style="1" customWidth="1"/>
    <col min="2835" max="2835" width="8.5703125" style="1" customWidth="1"/>
    <col min="2836" max="2836" width="5.5703125" style="1" customWidth="1"/>
    <col min="2837" max="2837" width="8.5703125" style="1" customWidth="1"/>
    <col min="2838" max="2838" width="5.85546875" style="1" customWidth="1"/>
    <col min="2839" max="2839" width="8.5703125" style="1" customWidth="1"/>
    <col min="2840" max="2840" width="5.85546875" style="1" customWidth="1"/>
    <col min="2841" max="2841" width="8.5703125" style="1" customWidth="1"/>
    <col min="2842" max="2842" width="6" style="1" customWidth="1"/>
    <col min="2843" max="2843" width="8.5703125" style="1" customWidth="1"/>
    <col min="2844" max="2844" width="5.85546875" style="1" customWidth="1"/>
    <col min="2845" max="2845" width="8.7109375" style="1"/>
    <col min="2846" max="2846" width="5.5703125" style="1" customWidth="1"/>
    <col min="2847" max="3072" width="8.7109375" style="1"/>
    <col min="3073" max="3073" width="16.85546875" style="1" customWidth="1"/>
    <col min="3074" max="3074" width="6.140625" style="1" customWidth="1"/>
    <col min="3075" max="3075" width="8.5703125" style="1" customWidth="1"/>
    <col min="3076" max="3076" width="5.85546875" style="1" customWidth="1"/>
    <col min="3077" max="3077" width="8.5703125" style="1" customWidth="1"/>
    <col min="3078" max="3078" width="5.85546875" style="1" customWidth="1"/>
    <col min="3079" max="3079" width="8.5703125" style="1" customWidth="1"/>
    <col min="3080" max="3080" width="5.85546875" style="1" customWidth="1"/>
    <col min="3081" max="3081" width="8.5703125" style="1" customWidth="1"/>
    <col min="3082" max="3082" width="5.7109375" style="1" customWidth="1"/>
    <col min="3083" max="3083" width="8.5703125" style="1" customWidth="1"/>
    <col min="3084" max="3084" width="5.85546875" style="1" customWidth="1"/>
    <col min="3085" max="3085" width="8.5703125" style="1" customWidth="1"/>
    <col min="3086" max="3086" width="5.85546875" style="1" customWidth="1"/>
    <col min="3087" max="3087" width="8.5703125" style="1" customWidth="1"/>
    <col min="3088" max="3088" width="5.85546875" style="1" customWidth="1"/>
    <col min="3089" max="3089" width="8.5703125" style="1" customWidth="1"/>
    <col min="3090" max="3090" width="5.85546875" style="1" customWidth="1"/>
    <col min="3091" max="3091" width="8.5703125" style="1" customWidth="1"/>
    <col min="3092" max="3092" width="5.5703125" style="1" customWidth="1"/>
    <col min="3093" max="3093" width="8.5703125" style="1" customWidth="1"/>
    <col min="3094" max="3094" width="5.85546875" style="1" customWidth="1"/>
    <col min="3095" max="3095" width="8.5703125" style="1" customWidth="1"/>
    <col min="3096" max="3096" width="5.85546875" style="1" customWidth="1"/>
    <col min="3097" max="3097" width="8.5703125" style="1" customWidth="1"/>
    <col min="3098" max="3098" width="6" style="1" customWidth="1"/>
    <col min="3099" max="3099" width="8.5703125" style="1" customWidth="1"/>
    <col min="3100" max="3100" width="5.85546875" style="1" customWidth="1"/>
    <col min="3101" max="3101" width="8.7109375" style="1"/>
    <col min="3102" max="3102" width="5.5703125" style="1" customWidth="1"/>
    <col min="3103" max="3328" width="8.7109375" style="1"/>
    <col min="3329" max="3329" width="16.85546875" style="1" customWidth="1"/>
    <col min="3330" max="3330" width="6.140625" style="1" customWidth="1"/>
    <col min="3331" max="3331" width="8.5703125" style="1" customWidth="1"/>
    <col min="3332" max="3332" width="5.85546875" style="1" customWidth="1"/>
    <col min="3333" max="3333" width="8.5703125" style="1" customWidth="1"/>
    <col min="3334" max="3334" width="5.85546875" style="1" customWidth="1"/>
    <col min="3335" max="3335" width="8.5703125" style="1" customWidth="1"/>
    <col min="3336" max="3336" width="5.85546875" style="1" customWidth="1"/>
    <col min="3337" max="3337" width="8.5703125" style="1" customWidth="1"/>
    <col min="3338" max="3338" width="5.7109375" style="1" customWidth="1"/>
    <col min="3339" max="3339" width="8.5703125" style="1" customWidth="1"/>
    <col min="3340" max="3340" width="5.85546875" style="1" customWidth="1"/>
    <col min="3341" max="3341" width="8.5703125" style="1" customWidth="1"/>
    <col min="3342" max="3342" width="5.85546875" style="1" customWidth="1"/>
    <col min="3343" max="3343" width="8.5703125" style="1" customWidth="1"/>
    <col min="3344" max="3344" width="5.85546875" style="1" customWidth="1"/>
    <col min="3345" max="3345" width="8.5703125" style="1" customWidth="1"/>
    <col min="3346" max="3346" width="5.85546875" style="1" customWidth="1"/>
    <col min="3347" max="3347" width="8.5703125" style="1" customWidth="1"/>
    <col min="3348" max="3348" width="5.5703125" style="1" customWidth="1"/>
    <col min="3349" max="3349" width="8.5703125" style="1" customWidth="1"/>
    <col min="3350" max="3350" width="5.85546875" style="1" customWidth="1"/>
    <col min="3351" max="3351" width="8.5703125" style="1" customWidth="1"/>
    <col min="3352" max="3352" width="5.85546875" style="1" customWidth="1"/>
    <col min="3353" max="3353" width="8.5703125" style="1" customWidth="1"/>
    <col min="3354" max="3354" width="6" style="1" customWidth="1"/>
    <col min="3355" max="3355" width="8.5703125" style="1" customWidth="1"/>
    <col min="3356" max="3356" width="5.85546875" style="1" customWidth="1"/>
    <col min="3357" max="3357" width="8.7109375" style="1"/>
    <col min="3358" max="3358" width="5.5703125" style="1" customWidth="1"/>
    <col min="3359" max="3584" width="8.7109375" style="1"/>
    <col min="3585" max="3585" width="16.85546875" style="1" customWidth="1"/>
    <col min="3586" max="3586" width="6.140625" style="1" customWidth="1"/>
    <col min="3587" max="3587" width="8.5703125" style="1" customWidth="1"/>
    <col min="3588" max="3588" width="5.85546875" style="1" customWidth="1"/>
    <col min="3589" max="3589" width="8.5703125" style="1" customWidth="1"/>
    <col min="3590" max="3590" width="5.85546875" style="1" customWidth="1"/>
    <col min="3591" max="3591" width="8.5703125" style="1" customWidth="1"/>
    <col min="3592" max="3592" width="5.85546875" style="1" customWidth="1"/>
    <col min="3593" max="3593" width="8.5703125" style="1" customWidth="1"/>
    <col min="3594" max="3594" width="5.7109375" style="1" customWidth="1"/>
    <col min="3595" max="3595" width="8.5703125" style="1" customWidth="1"/>
    <col min="3596" max="3596" width="5.85546875" style="1" customWidth="1"/>
    <col min="3597" max="3597" width="8.5703125" style="1" customWidth="1"/>
    <col min="3598" max="3598" width="5.85546875" style="1" customWidth="1"/>
    <col min="3599" max="3599" width="8.5703125" style="1" customWidth="1"/>
    <col min="3600" max="3600" width="5.85546875" style="1" customWidth="1"/>
    <col min="3601" max="3601" width="8.5703125" style="1" customWidth="1"/>
    <col min="3602" max="3602" width="5.85546875" style="1" customWidth="1"/>
    <col min="3603" max="3603" width="8.5703125" style="1" customWidth="1"/>
    <col min="3604" max="3604" width="5.5703125" style="1" customWidth="1"/>
    <col min="3605" max="3605" width="8.5703125" style="1" customWidth="1"/>
    <col min="3606" max="3606" width="5.85546875" style="1" customWidth="1"/>
    <col min="3607" max="3607" width="8.5703125" style="1" customWidth="1"/>
    <col min="3608" max="3608" width="5.85546875" style="1" customWidth="1"/>
    <col min="3609" max="3609" width="8.5703125" style="1" customWidth="1"/>
    <col min="3610" max="3610" width="6" style="1" customWidth="1"/>
    <col min="3611" max="3611" width="8.5703125" style="1" customWidth="1"/>
    <col min="3612" max="3612" width="5.85546875" style="1" customWidth="1"/>
    <col min="3613" max="3613" width="8.7109375" style="1"/>
    <col min="3614" max="3614" width="5.5703125" style="1" customWidth="1"/>
    <col min="3615" max="3840" width="8.7109375" style="1"/>
    <col min="3841" max="3841" width="16.85546875" style="1" customWidth="1"/>
    <col min="3842" max="3842" width="6.140625" style="1" customWidth="1"/>
    <col min="3843" max="3843" width="8.5703125" style="1" customWidth="1"/>
    <col min="3844" max="3844" width="5.85546875" style="1" customWidth="1"/>
    <col min="3845" max="3845" width="8.5703125" style="1" customWidth="1"/>
    <col min="3846" max="3846" width="5.85546875" style="1" customWidth="1"/>
    <col min="3847" max="3847" width="8.5703125" style="1" customWidth="1"/>
    <col min="3848" max="3848" width="5.85546875" style="1" customWidth="1"/>
    <col min="3849" max="3849" width="8.5703125" style="1" customWidth="1"/>
    <col min="3850" max="3850" width="5.7109375" style="1" customWidth="1"/>
    <col min="3851" max="3851" width="8.5703125" style="1" customWidth="1"/>
    <col min="3852" max="3852" width="5.85546875" style="1" customWidth="1"/>
    <col min="3853" max="3853" width="8.5703125" style="1" customWidth="1"/>
    <col min="3854" max="3854" width="5.85546875" style="1" customWidth="1"/>
    <col min="3855" max="3855" width="8.5703125" style="1" customWidth="1"/>
    <col min="3856" max="3856" width="5.85546875" style="1" customWidth="1"/>
    <col min="3857" max="3857" width="8.5703125" style="1" customWidth="1"/>
    <col min="3858" max="3858" width="5.85546875" style="1" customWidth="1"/>
    <col min="3859" max="3859" width="8.5703125" style="1" customWidth="1"/>
    <col min="3860" max="3860" width="5.5703125" style="1" customWidth="1"/>
    <col min="3861" max="3861" width="8.5703125" style="1" customWidth="1"/>
    <col min="3862" max="3862" width="5.85546875" style="1" customWidth="1"/>
    <col min="3863" max="3863" width="8.5703125" style="1" customWidth="1"/>
    <col min="3864" max="3864" width="5.85546875" style="1" customWidth="1"/>
    <col min="3865" max="3865" width="8.5703125" style="1" customWidth="1"/>
    <col min="3866" max="3866" width="6" style="1" customWidth="1"/>
    <col min="3867" max="3867" width="8.5703125" style="1" customWidth="1"/>
    <col min="3868" max="3868" width="5.85546875" style="1" customWidth="1"/>
    <col min="3869" max="3869" width="8.7109375" style="1"/>
    <col min="3870" max="3870" width="5.5703125" style="1" customWidth="1"/>
    <col min="3871" max="4096" width="8.7109375" style="1"/>
    <col min="4097" max="4097" width="16.85546875" style="1" customWidth="1"/>
    <col min="4098" max="4098" width="6.140625" style="1" customWidth="1"/>
    <col min="4099" max="4099" width="8.5703125" style="1" customWidth="1"/>
    <col min="4100" max="4100" width="5.85546875" style="1" customWidth="1"/>
    <col min="4101" max="4101" width="8.5703125" style="1" customWidth="1"/>
    <col min="4102" max="4102" width="5.85546875" style="1" customWidth="1"/>
    <col min="4103" max="4103" width="8.5703125" style="1" customWidth="1"/>
    <col min="4104" max="4104" width="5.85546875" style="1" customWidth="1"/>
    <col min="4105" max="4105" width="8.5703125" style="1" customWidth="1"/>
    <col min="4106" max="4106" width="5.7109375" style="1" customWidth="1"/>
    <col min="4107" max="4107" width="8.5703125" style="1" customWidth="1"/>
    <col min="4108" max="4108" width="5.85546875" style="1" customWidth="1"/>
    <col min="4109" max="4109" width="8.5703125" style="1" customWidth="1"/>
    <col min="4110" max="4110" width="5.85546875" style="1" customWidth="1"/>
    <col min="4111" max="4111" width="8.5703125" style="1" customWidth="1"/>
    <col min="4112" max="4112" width="5.85546875" style="1" customWidth="1"/>
    <col min="4113" max="4113" width="8.5703125" style="1" customWidth="1"/>
    <col min="4114" max="4114" width="5.85546875" style="1" customWidth="1"/>
    <col min="4115" max="4115" width="8.5703125" style="1" customWidth="1"/>
    <col min="4116" max="4116" width="5.5703125" style="1" customWidth="1"/>
    <col min="4117" max="4117" width="8.5703125" style="1" customWidth="1"/>
    <col min="4118" max="4118" width="5.85546875" style="1" customWidth="1"/>
    <col min="4119" max="4119" width="8.5703125" style="1" customWidth="1"/>
    <col min="4120" max="4120" width="5.85546875" style="1" customWidth="1"/>
    <col min="4121" max="4121" width="8.5703125" style="1" customWidth="1"/>
    <col min="4122" max="4122" width="6" style="1" customWidth="1"/>
    <col min="4123" max="4123" width="8.5703125" style="1" customWidth="1"/>
    <col min="4124" max="4124" width="5.85546875" style="1" customWidth="1"/>
    <col min="4125" max="4125" width="8.7109375" style="1"/>
    <col min="4126" max="4126" width="5.5703125" style="1" customWidth="1"/>
    <col min="4127" max="4352" width="8.7109375" style="1"/>
    <col min="4353" max="4353" width="16.85546875" style="1" customWidth="1"/>
    <col min="4354" max="4354" width="6.140625" style="1" customWidth="1"/>
    <col min="4355" max="4355" width="8.5703125" style="1" customWidth="1"/>
    <col min="4356" max="4356" width="5.85546875" style="1" customWidth="1"/>
    <col min="4357" max="4357" width="8.5703125" style="1" customWidth="1"/>
    <col min="4358" max="4358" width="5.85546875" style="1" customWidth="1"/>
    <col min="4359" max="4359" width="8.5703125" style="1" customWidth="1"/>
    <col min="4360" max="4360" width="5.85546875" style="1" customWidth="1"/>
    <col min="4361" max="4361" width="8.5703125" style="1" customWidth="1"/>
    <col min="4362" max="4362" width="5.7109375" style="1" customWidth="1"/>
    <col min="4363" max="4363" width="8.5703125" style="1" customWidth="1"/>
    <col min="4364" max="4364" width="5.85546875" style="1" customWidth="1"/>
    <col min="4365" max="4365" width="8.5703125" style="1" customWidth="1"/>
    <col min="4366" max="4366" width="5.85546875" style="1" customWidth="1"/>
    <col min="4367" max="4367" width="8.5703125" style="1" customWidth="1"/>
    <col min="4368" max="4368" width="5.85546875" style="1" customWidth="1"/>
    <col min="4369" max="4369" width="8.5703125" style="1" customWidth="1"/>
    <col min="4370" max="4370" width="5.85546875" style="1" customWidth="1"/>
    <col min="4371" max="4371" width="8.5703125" style="1" customWidth="1"/>
    <col min="4372" max="4372" width="5.5703125" style="1" customWidth="1"/>
    <col min="4373" max="4373" width="8.5703125" style="1" customWidth="1"/>
    <col min="4374" max="4374" width="5.85546875" style="1" customWidth="1"/>
    <col min="4375" max="4375" width="8.5703125" style="1" customWidth="1"/>
    <col min="4376" max="4376" width="5.85546875" style="1" customWidth="1"/>
    <col min="4377" max="4377" width="8.5703125" style="1" customWidth="1"/>
    <col min="4378" max="4378" width="6" style="1" customWidth="1"/>
    <col min="4379" max="4379" width="8.5703125" style="1" customWidth="1"/>
    <col min="4380" max="4380" width="5.85546875" style="1" customWidth="1"/>
    <col min="4381" max="4381" width="8.7109375" style="1"/>
    <col min="4382" max="4382" width="5.5703125" style="1" customWidth="1"/>
    <col min="4383" max="4608" width="8.7109375" style="1"/>
    <col min="4609" max="4609" width="16.85546875" style="1" customWidth="1"/>
    <col min="4610" max="4610" width="6.140625" style="1" customWidth="1"/>
    <col min="4611" max="4611" width="8.5703125" style="1" customWidth="1"/>
    <col min="4612" max="4612" width="5.85546875" style="1" customWidth="1"/>
    <col min="4613" max="4613" width="8.5703125" style="1" customWidth="1"/>
    <col min="4614" max="4614" width="5.85546875" style="1" customWidth="1"/>
    <col min="4615" max="4615" width="8.5703125" style="1" customWidth="1"/>
    <col min="4616" max="4616" width="5.85546875" style="1" customWidth="1"/>
    <col min="4617" max="4617" width="8.5703125" style="1" customWidth="1"/>
    <col min="4618" max="4618" width="5.7109375" style="1" customWidth="1"/>
    <col min="4619" max="4619" width="8.5703125" style="1" customWidth="1"/>
    <col min="4620" max="4620" width="5.85546875" style="1" customWidth="1"/>
    <col min="4621" max="4621" width="8.5703125" style="1" customWidth="1"/>
    <col min="4622" max="4622" width="5.85546875" style="1" customWidth="1"/>
    <col min="4623" max="4623" width="8.5703125" style="1" customWidth="1"/>
    <col min="4624" max="4624" width="5.85546875" style="1" customWidth="1"/>
    <col min="4625" max="4625" width="8.5703125" style="1" customWidth="1"/>
    <col min="4626" max="4626" width="5.85546875" style="1" customWidth="1"/>
    <col min="4627" max="4627" width="8.5703125" style="1" customWidth="1"/>
    <col min="4628" max="4628" width="5.5703125" style="1" customWidth="1"/>
    <col min="4629" max="4629" width="8.5703125" style="1" customWidth="1"/>
    <col min="4630" max="4630" width="5.85546875" style="1" customWidth="1"/>
    <col min="4631" max="4631" width="8.5703125" style="1" customWidth="1"/>
    <col min="4632" max="4632" width="5.85546875" style="1" customWidth="1"/>
    <col min="4633" max="4633" width="8.5703125" style="1" customWidth="1"/>
    <col min="4634" max="4634" width="6" style="1" customWidth="1"/>
    <col min="4635" max="4635" width="8.5703125" style="1" customWidth="1"/>
    <col min="4636" max="4636" width="5.85546875" style="1" customWidth="1"/>
    <col min="4637" max="4637" width="8.7109375" style="1"/>
    <col min="4638" max="4638" width="5.5703125" style="1" customWidth="1"/>
    <col min="4639" max="4864" width="8.7109375" style="1"/>
    <col min="4865" max="4865" width="16.85546875" style="1" customWidth="1"/>
    <col min="4866" max="4866" width="6.140625" style="1" customWidth="1"/>
    <col min="4867" max="4867" width="8.5703125" style="1" customWidth="1"/>
    <col min="4868" max="4868" width="5.85546875" style="1" customWidth="1"/>
    <col min="4869" max="4869" width="8.5703125" style="1" customWidth="1"/>
    <col min="4870" max="4870" width="5.85546875" style="1" customWidth="1"/>
    <col min="4871" max="4871" width="8.5703125" style="1" customWidth="1"/>
    <col min="4872" max="4872" width="5.85546875" style="1" customWidth="1"/>
    <col min="4873" max="4873" width="8.5703125" style="1" customWidth="1"/>
    <col min="4874" max="4874" width="5.7109375" style="1" customWidth="1"/>
    <col min="4875" max="4875" width="8.5703125" style="1" customWidth="1"/>
    <col min="4876" max="4876" width="5.85546875" style="1" customWidth="1"/>
    <col min="4877" max="4877" width="8.5703125" style="1" customWidth="1"/>
    <col min="4878" max="4878" width="5.85546875" style="1" customWidth="1"/>
    <col min="4879" max="4879" width="8.5703125" style="1" customWidth="1"/>
    <col min="4880" max="4880" width="5.85546875" style="1" customWidth="1"/>
    <col min="4881" max="4881" width="8.5703125" style="1" customWidth="1"/>
    <col min="4882" max="4882" width="5.85546875" style="1" customWidth="1"/>
    <col min="4883" max="4883" width="8.5703125" style="1" customWidth="1"/>
    <col min="4884" max="4884" width="5.5703125" style="1" customWidth="1"/>
    <col min="4885" max="4885" width="8.5703125" style="1" customWidth="1"/>
    <col min="4886" max="4886" width="5.85546875" style="1" customWidth="1"/>
    <col min="4887" max="4887" width="8.5703125" style="1" customWidth="1"/>
    <col min="4888" max="4888" width="5.85546875" style="1" customWidth="1"/>
    <col min="4889" max="4889" width="8.5703125" style="1" customWidth="1"/>
    <col min="4890" max="4890" width="6" style="1" customWidth="1"/>
    <col min="4891" max="4891" width="8.5703125" style="1" customWidth="1"/>
    <col min="4892" max="4892" width="5.85546875" style="1" customWidth="1"/>
    <col min="4893" max="4893" width="8.7109375" style="1"/>
    <col min="4894" max="4894" width="5.5703125" style="1" customWidth="1"/>
    <col min="4895" max="5120" width="8.7109375" style="1"/>
    <col min="5121" max="5121" width="16.85546875" style="1" customWidth="1"/>
    <col min="5122" max="5122" width="6.140625" style="1" customWidth="1"/>
    <col min="5123" max="5123" width="8.5703125" style="1" customWidth="1"/>
    <col min="5124" max="5124" width="5.85546875" style="1" customWidth="1"/>
    <col min="5125" max="5125" width="8.5703125" style="1" customWidth="1"/>
    <col min="5126" max="5126" width="5.85546875" style="1" customWidth="1"/>
    <col min="5127" max="5127" width="8.5703125" style="1" customWidth="1"/>
    <col min="5128" max="5128" width="5.85546875" style="1" customWidth="1"/>
    <col min="5129" max="5129" width="8.5703125" style="1" customWidth="1"/>
    <col min="5130" max="5130" width="5.7109375" style="1" customWidth="1"/>
    <col min="5131" max="5131" width="8.5703125" style="1" customWidth="1"/>
    <col min="5132" max="5132" width="5.85546875" style="1" customWidth="1"/>
    <col min="5133" max="5133" width="8.5703125" style="1" customWidth="1"/>
    <col min="5134" max="5134" width="5.85546875" style="1" customWidth="1"/>
    <col min="5135" max="5135" width="8.5703125" style="1" customWidth="1"/>
    <col min="5136" max="5136" width="5.85546875" style="1" customWidth="1"/>
    <col min="5137" max="5137" width="8.5703125" style="1" customWidth="1"/>
    <col min="5138" max="5138" width="5.85546875" style="1" customWidth="1"/>
    <col min="5139" max="5139" width="8.5703125" style="1" customWidth="1"/>
    <col min="5140" max="5140" width="5.5703125" style="1" customWidth="1"/>
    <col min="5141" max="5141" width="8.5703125" style="1" customWidth="1"/>
    <col min="5142" max="5142" width="5.85546875" style="1" customWidth="1"/>
    <col min="5143" max="5143" width="8.5703125" style="1" customWidth="1"/>
    <col min="5144" max="5144" width="5.85546875" style="1" customWidth="1"/>
    <col min="5145" max="5145" width="8.5703125" style="1" customWidth="1"/>
    <col min="5146" max="5146" width="6" style="1" customWidth="1"/>
    <col min="5147" max="5147" width="8.5703125" style="1" customWidth="1"/>
    <col min="5148" max="5148" width="5.85546875" style="1" customWidth="1"/>
    <col min="5149" max="5149" width="8.7109375" style="1"/>
    <col min="5150" max="5150" width="5.5703125" style="1" customWidth="1"/>
    <col min="5151" max="5376" width="8.7109375" style="1"/>
    <col min="5377" max="5377" width="16.85546875" style="1" customWidth="1"/>
    <col min="5378" max="5378" width="6.140625" style="1" customWidth="1"/>
    <col min="5379" max="5379" width="8.5703125" style="1" customWidth="1"/>
    <col min="5380" max="5380" width="5.85546875" style="1" customWidth="1"/>
    <col min="5381" max="5381" width="8.5703125" style="1" customWidth="1"/>
    <col min="5382" max="5382" width="5.85546875" style="1" customWidth="1"/>
    <col min="5383" max="5383" width="8.5703125" style="1" customWidth="1"/>
    <col min="5384" max="5384" width="5.85546875" style="1" customWidth="1"/>
    <col min="5385" max="5385" width="8.5703125" style="1" customWidth="1"/>
    <col min="5386" max="5386" width="5.7109375" style="1" customWidth="1"/>
    <col min="5387" max="5387" width="8.5703125" style="1" customWidth="1"/>
    <col min="5388" max="5388" width="5.85546875" style="1" customWidth="1"/>
    <col min="5389" max="5389" width="8.5703125" style="1" customWidth="1"/>
    <col min="5390" max="5390" width="5.85546875" style="1" customWidth="1"/>
    <col min="5391" max="5391" width="8.5703125" style="1" customWidth="1"/>
    <col min="5392" max="5392" width="5.85546875" style="1" customWidth="1"/>
    <col min="5393" max="5393" width="8.5703125" style="1" customWidth="1"/>
    <col min="5394" max="5394" width="5.85546875" style="1" customWidth="1"/>
    <col min="5395" max="5395" width="8.5703125" style="1" customWidth="1"/>
    <col min="5396" max="5396" width="5.5703125" style="1" customWidth="1"/>
    <col min="5397" max="5397" width="8.5703125" style="1" customWidth="1"/>
    <col min="5398" max="5398" width="5.85546875" style="1" customWidth="1"/>
    <col min="5399" max="5399" width="8.5703125" style="1" customWidth="1"/>
    <col min="5400" max="5400" width="5.85546875" style="1" customWidth="1"/>
    <col min="5401" max="5401" width="8.5703125" style="1" customWidth="1"/>
    <col min="5402" max="5402" width="6" style="1" customWidth="1"/>
    <col min="5403" max="5403" width="8.5703125" style="1" customWidth="1"/>
    <col min="5404" max="5404" width="5.85546875" style="1" customWidth="1"/>
    <col min="5405" max="5405" width="8.7109375" style="1"/>
    <col min="5406" max="5406" width="5.5703125" style="1" customWidth="1"/>
    <col min="5407" max="5632" width="8.7109375" style="1"/>
    <col min="5633" max="5633" width="16.85546875" style="1" customWidth="1"/>
    <col min="5634" max="5634" width="6.140625" style="1" customWidth="1"/>
    <col min="5635" max="5635" width="8.5703125" style="1" customWidth="1"/>
    <col min="5636" max="5636" width="5.85546875" style="1" customWidth="1"/>
    <col min="5637" max="5637" width="8.5703125" style="1" customWidth="1"/>
    <col min="5638" max="5638" width="5.85546875" style="1" customWidth="1"/>
    <col min="5639" max="5639" width="8.5703125" style="1" customWidth="1"/>
    <col min="5640" max="5640" width="5.85546875" style="1" customWidth="1"/>
    <col min="5641" max="5641" width="8.5703125" style="1" customWidth="1"/>
    <col min="5642" max="5642" width="5.7109375" style="1" customWidth="1"/>
    <col min="5643" max="5643" width="8.5703125" style="1" customWidth="1"/>
    <col min="5644" max="5644" width="5.85546875" style="1" customWidth="1"/>
    <col min="5645" max="5645" width="8.5703125" style="1" customWidth="1"/>
    <col min="5646" max="5646" width="5.85546875" style="1" customWidth="1"/>
    <col min="5647" max="5647" width="8.5703125" style="1" customWidth="1"/>
    <col min="5648" max="5648" width="5.85546875" style="1" customWidth="1"/>
    <col min="5649" max="5649" width="8.5703125" style="1" customWidth="1"/>
    <col min="5650" max="5650" width="5.85546875" style="1" customWidth="1"/>
    <col min="5651" max="5651" width="8.5703125" style="1" customWidth="1"/>
    <col min="5652" max="5652" width="5.5703125" style="1" customWidth="1"/>
    <col min="5653" max="5653" width="8.5703125" style="1" customWidth="1"/>
    <col min="5654" max="5654" width="5.85546875" style="1" customWidth="1"/>
    <col min="5655" max="5655" width="8.5703125" style="1" customWidth="1"/>
    <col min="5656" max="5656" width="5.85546875" style="1" customWidth="1"/>
    <col min="5657" max="5657" width="8.5703125" style="1" customWidth="1"/>
    <col min="5658" max="5658" width="6" style="1" customWidth="1"/>
    <col min="5659" max="5659" width="8.5703125" style="1" customWidth="1"/>
    <col min="5660" max="5660" width="5.85546875" style="1" customWidth="1"/>
    <col min="5661" max="5661" width="8.7109375" style="1"/>
    <col min="5662" max="5662" width="5.5703125" style="1" customWidth="1"/>
    <col min="5663" max="5888" width="8.7109375" style="1"/>
    <col min="5889" max="5889" width="16.85546875" style="1" customWidth="1"/>
    <col min="5890" max="5890" width="6.140625" style="1" customWidth="1"/>
    <col min="5891" max="5891" width="8.5703125" style="1" customWidth="1"/>
    <col min="5892" max="5892" width="5.85546875" style="1" customWidth="1"/>
    <col min="5893" max="5893" width="8.5703125" style="1" customWidth="1"/>
    <col min="5894" max="5894" width="5.85546875" style="1" customWidth="1"/>
    <col min="5895" max="5895" width="8.5703125" style="1" customWidth="1"/>
    <col min="5896" max="5896" width="5.85546875" style="1" customWidth="1"/>
    <col min="5897" max="5897" width="8.5703125" style="1" customWidth="1"/>
    <col min="5898" max="5898" width="5.7109375" style="1" customWidth="1"/>
    <col min="5899" max="5899" width="8.5703125" style="1" customWidth="1"/>
    <col min="5900" max="5900" width="5.85546875" style="1" customWidth="1"/>
    <col min="5901" max="5901" width="8.5703125" style="1" customWidth="1"/>
    <col min="5902" max="5902" width="5.85546875" style="1" customWidth="1"/>
    <col min="5903" max="5903" width="8.5703125" style="1" customWidth="1"/>
    <col min="5904" max="5904" width="5.85546875" style="1" customWidth="1"/>
    <col min="5905" max="5905" width="8.5703125" style="1" customWidth="1"/>
    <col min="5906" max="5906" width="5.85546875" style="1" customWidth="1"/>
    <col min="5907" max="5907" width="8.5703125" style="1" customWidth="1"/>
    <col min="5908" max="5908" width="5.5703125" style="1" customWidth="1"/>
    <col min="5909" max="5909" width="8.5703125" style="1" customWidth="1"/>
    <col min="5910" max="5910" width="5.85546875" style="1" customWidth="1"/>
    <col min="5911" max="5911" width="8.5703125" style="1" customWidth="1"/>
    <col min="5912" max="5912" width="5.85546875" style="1" customWidth="1"/>
    <col min="5913" max="5913" width="8.5703125" style="1" customWidth="1"/>
    <col min="5914" max="5914" width="6" style="1" customWidth="1"/>
    <col min="5915" max="5915" width="8.5703125" style="1" customWidth="1"/>
    <col min="5916" max="5916" width="5.85546875" style="1" customWidth="1"/>
    <col min="5917" max="5917" width="8.7109375" style="1"/>
    <col min="5918" max="5918" width="5.5703125" style="1" customWidth="1"/>
    <col min="5919" max="6144" width="8.7109375" style="1"/>
    <col min="6145" max="6145" width="16.85546875" style="1" customWidth="1"/>
    <col min="6146" max="6146" width="6.140625" style="1" customWidth="1"/>
    <col min="6147" max="6147" width="8.5703125" style="1" customWidth="1"/>
    <col min="6148" max="6148" width="5.85546875" style="1" customWidth="1"/>
    <col min="6149" max="6149" width="8.5703125" style="1" customWidth="1"/>
    <col min="6150" max="6150" width="5.85546875" style="1" customWidth="1"/>
    <col min="6151" max="6151" width="8.5703125" style="1" customWidth="1"/>
    <col min="6152" max="6152" width="5.85546875" style="1" customWidth="1"/>
    <col min="6153" max="6153" width="8.5703125" style="1" customWidth="1"/>
    <col min="6154" max="6154" width="5.7109375" style="1" customWidth="1"/>
    <col min="6155" max="6155" width="8.5703125" style="1" customWidth="1"/>
    <col min="6156" max="6156" width="5.85546875" style="1" customWidth="1"/>
    <col min="6157" max="6157" width="8.5703125" style="1" customWidth="1"/>
    <col min="6158" max="6158" width="5.85546875" style="1" customWidth="1"/>
    <col min="6159" max="6159" width="8.5703125" style="1" customWidth="1"/>
    <col min="6160" max="6160" width="5.85546875" style="1" customWidth="1"/>
    <col min="6161" max="6161" width="8.5703125" style="1" customWidth="1"/>
    <col min="6162" max="6162" width="5.85546875" style="1" customWidth="1"/>
    <col min="6163" max="6163" width="8.5703125" style="1" customWidth="1"/>
    <col min="6164" max="6164" width="5.5703125" style="1" customWidth="1"/>
    <col min="6165" max="6165" width="8.5703125" style="1" customWidth="1"/>
    <col min="6166" max="6166" width="5.85546875" style="1" customWidth="1"/>
    <col min="6167" max="6167" width="8.5703125" style="1" customWidth="1"/>
    <col min="6168" max="6168" width="5.85546875" style="1" customWidth="1"/>
    <col min="6169" max="6169" width="8.5703125" style="1" customWidth="1"/>
    <col min="6170" max="6170" width="6" style="1" customWidth="1"/>
    <col min="6171" max="6171" width="8.5703125" style="1" customWidth="1"/>
    <col min="6172" max="6172" width="5.85546875" style="1" customWidth="1"/>
    <col min="6173" max="6173" width="8.7109375" style="1"/>
    <col min="6174" max="6174" width="5.5703125" style="1" customWidth="1"/>
    <col min="6175" max="6400" width="8.7109375" style="1"/>
    <col min="6401" max="6401" width="16.85546875" style="1" customWidth="1"/>
    <col min="6402" max="6402" width="6.140625" style="1" customWidth="1"/>
    <col min="6403" max="6403" width="8.5703125" style="1" customWidth="1"/>
    <col min="6404" max="6404" width="5.85546875" style="1" customWidth="1"/>
    <col min="6405" max="6405" width="8.5703125" style="1" customWidth="1"/>
    <col min="6406" max="6406" width="5.85546875" style="1" customWidth="1"/>
    <col min="6407" max="6407" width="8.5703125" style="1" customWidth="1"/>
    <col min="6408" max="6408" width="5.85546875" style="1" customWidth="1"/>
    <col min="6409" max="6409" width="8.5703125" style="1" customWidth="1"/>
    <col min="6410" max="6410" width="5.7109375" style="1" customWidth="1"/>
    <col min="6411" max="6411" width="8.5703125" style="1" customWidth="1"/>
    <col min="6412" max="6412" width="5.85546875" style="1" customWidth="1"/>
    <col min="6413" max="6413" width="8.5703125" style="1" customWidth="1"/>
    <col min="6414" max="6414" width="5.85546875" style="1" customWidth="1"/>
    <col min="6415" max="6415" width="8.5703125" style="1" customWidth="1"/>
    <col min="6416" max="6416" width="5.85546875" style="1" customWidth="1"/>
    <col min="6417" max="6417" width="8.5703125" style="1" customWidth="1"/>
    <col min="6418" max="6418" width="5.85546875" style="1" customWidth="1"/>
    <col min="6419" max="6419" width="8.5703125" style="1" customWidth="1"/>
    <col min="6420" max="6420" width="5.5703125" style="1" customWidth="1"/>
    <col min="6421" max="6421" width="8.5703125" style="1" customWidth="1"/>
    <col min="6422" max="6422" width="5.85546875" style="1" customWidth="1"/>
    <col min="6423" max="6423" width="8.5703125" style="1" customWidth="1"/>
    <col min="6424" max="6424" width="5.85546875" style="1" customWidth="1"/>
    <col min="6425" max="6425" width="8.5703125" style="1" customWidth="1"/>
    <col min="6426" max="6426" width="6" style="1" customWidth="1"/>
    <col min="6427" max="6427" width="8.5703125" style="1" customWidth="1"/>
    <col min="6428" max="6428" width="5.85546875" style="1" customWidth="1"/>
    <col min="6429" max="6429" width="8.7109375" style="1"/>
    <col min="6430" max="6430" width="5.5703125" style="1" customWidth="1"/>
    <col min="6431" max="6656" width="8.7109375" style="1"/>
    <col min="6657" max="6657" width="16.85546875" style="1" customWidth="1"/>
    <col min="6658" max="6658" width="6.140625" style="1" customWidth="1"/>
    <col min="6659" max="6659" width="8.5703125" style="1" customWidth="1"/>
    <col min="6660" max="6660" width="5.85546875" style="1" customWidth="1"/>
    <col min="6661" max="6661" width="8.5703125" style="1" customWidth="1"/>
    <col min="6662" max="6662" width="5.85546875" style="1" customWidth="1"/>
    <col min="6663" max="6663" width="8.5703125" style="1" customWidth="1"/>
    <col min="6664" max="6664" width="5.85546875" style="1" customWidth="1"/>
    <col min="6665" max="6665" width="8.5703125" style="1" customWidth="1"/>
    <col min="6666" max="6666" width="5.7109375" style="1" customWidth="1"/>
    <col min="6667" max="6667" width="8.5703125" style="1" customWidth="1"/>
    <col min="6668" max="6668" width="5.85546875" style="1" customWidth="1"/>
    <col min="6669" max="6669" width="8.5703125" style="1" customWidth="1"/>
    <col min="6670" max="6670" width="5.85546875" style="1" customWidth="1"/>
    <col min="6671" max="6671" width="8.5703125" style="1" customWidth="1"/>
    <col min="6672" max="6672" width="5.85546875" style="1" customWidth="1"/>
    <col min="6673" max="6673" width="8.5703125" style="1" customWidth="1"/>
    <col min="6674" max="6674" width="5.85546875" style="1" customWidth="1"/>
    <col min="6675" max="6675" width="8.5703125" style="1" customWidth="1"/>
    <col min="6676" max="6676" width="5.5703125" style="1" customWidth="1"/>
    <col min="6677" max="6677" width="8.5703125" style="1" customWidth="1"/>
    <col min="6678" max="6678" width="5.85546875" style="1" customWidth="1"/>
    <col min="6679" max="6679" width="8.5703125" style="1" customWidth="1"/>
    <col min="6680" max="6680" width="5.85546875" style="1" customWidth="1"/>
    <col min="6681" max="6681" width="8.5703125" style="1" customWidth="1"/>
    <col min="6682" max="6682" width="6" style="1" customWidth="1"/>
    <col min="6683" max="6683" width="8.5703125" style="1" customWidth="1"/>
    <col min="6684" max="6684" width="5.85546875" style="1" customWidth="1"/>
    <col min="6685" max="6685" width="8.7109375" style="1"/>
    <col min="6686" max="6686" width="5.5703125" style="1" customWidth="1"/>
    <col min="6687" max="6912" width="8.7109375" style="1"/>
    <col min="6913" max="6913" width="16.85546875" style="1" customWidth="1"/>
    <col min="6914" max="6914" width="6.140625" style="1" customWidth="1"/>
    <col min="6915" max="6915" width="8.5703125" style="1" customWidth="1"/>
    <col min="6916" max="6916" width="5.85546875" style="1" customWidth="1"/>
    <col min="6917" max="6917" width="8.5703125" style="1" customWidth="1"/>
    <col min="6918" max="6918" width="5.85546875" style="1" customWidth="1"/>
    <col min="6919" max="6919" width="8.5703125" style="1" customWidth="1"/>
    <col min="6920" max="6920" width="5.85546875" style="1" customWidth="1"/>
    <col min="6921" max="6921" width="8.5703125" style="1" customWidth="1"/>
    <col min="6922" max="6922" width="5.7109375" style="1" customWidth="1"/>
    <col min="6923" max="6923" width="8.5703125" style="1" customWidth="1"/>
    <col min="6924" max="6924" width="5.85546875" style="1" customWidth="1"/>
    <col min="6925" max="6925" width="8.5703125" style="1" customWidth="1"/>
    <col min="6926" max="6926" width="5.85546875" style="1" customWidth="1"/>
    <col min="6927" max="6927" width="8.5703125" style="1" customWidth="1"/>
    <col min="6928" max="6928" width="5.85546875" style="1" customWidth="1"/>
    <col min="6929" max="6929" width="8.5703125" style="1" customWidth="1"/>
    <col min="6930" max="6930" width="5.85546875" style="1" customWidth="1"/>
    <col min="6931" max="6931" width="8.5703125" style="1" customWidth="1"/>
    <col min="6932" max="6932" width="5.5703125" style="1" customWidth="1"/>
    <col min="6933" max="6933" width="8.5703125" style="1" customWidth="1"/>
    <col min="6934" max="6934" width="5.85546875" style="1" customWidth="1"/>
    <col min="6935" max="6935" width="8.5703125" style="1" customWidth="1"/>
    <col min="6936" max="6936" width="5.85546875" style="1" customWidth="1"/>
    <col min="6937" max="6937" width="8.5703125" style="1" customWidth="1"/>
    <col min="6938" max="6938" width="6" style="1" customWidth="1"/>
    <col min="6939" max="6939" width="8.5703125" style="1" customWidth="1"/>
    <col min="6940" max="6940" width="5.85546875" style="1" customWidth="1"/>
    <col min="6941" max="6941" width="8.7109375" style="1"/>
    <col min="6942" max="6942" width="5.5703125" style="1" customWidth="1"/>
    <col min="6943" max="7168" width="8.7109375" style="1"/>
    <col min="7169" max="7169" width="16.85546875" style="1" customWidth="1"/>
    <col min="7170" max="7170" width="6.140625" style="1" customWidth="1"/>
    <col min="7171" max="7171" width="8.5703125" style="1" customWidth="1"/>
    <col min="7172" max="7172" width="5.85546875" style="1" customWidth="1"/>
    <col min="7173" max="7173" width="8.5703125" style="1" customWidth="1"/>
    <col min="7174" max="7174" width="5.85546875" style="1" customWidth="1"/>
    <col min="7175" max="7175" width="8.5703125" style="1" customWidth="1"/>
    <col min="7176" max="7176" width="5.85546875" style="1" customWidth="1"/>
    <col min="7177" max="7177" width="8.5703125" style="1" customWidth="1"/>
    <col min="7178" max="7178" width="5.7109375" style="1" customWidth="1"/>
    <col min="7179" max="7179" width="8.5703125" style="1" customWidth="1"/>
    <col min="7180" max="7180" width="5.85546875" style="1" customWidth="1"/>
    <col min="7181" max="7181" width="8.5703125" style="1" customWidth="1"/>
    <col min="7182" max="7182" width="5.85546875" style="1" customWidth="1"/>
    <col min="7183" max="7183" width="8.5703125" style="1" customWidth="1"/>
    <col min="7184" max="7184" width="5.85546875" style="1" customWidth="1"/>
    <col min="7185" max="7185" width="8.5703125" style="1" customWidth="1"/>
    <col min="7186" max="7186" width="5.85546875" style="1" customWidth="1"/>
    <col min="7187" max="7187" width="8.5703125" style="1" customWidth="1"/>
    <col min="7188" max="7188" width="5.5703125" style="1" customWidth="1"/>
    <col min="7189" max="7189" width="8.5703125" style="1" customWidth="1"/>
    <col min="7190" max="7190" width="5.85546875" style="1" customWidth="1"/>
    <col min="7191" max="7191" width="8.5703125" style="1" customWidth="1"/>
    <col min="7192" max="7192" width="5.85546875" style="1" customWidth="1"/>
    <col min="7193" max="7193" width="8.5703125" style="1" customWidth="1"/>
    <col min="7194" max="7194" width="6" style="1" customWidth="1"/>
    <col min="7195" max="7195" width="8.5703125" style="1" customWidth="1"/>
    <col min="7196" max="7196" width="5.85546875" style="1" customWidth="1"/>
    <col min="7197" max="7197" width="8.7109375" style="1"/>
    <col min="7198" max="7198" width="5.5703125" style="1" customWidth="1"/>
    <col min="7199" max="7424" width="8.7109375" style="1"/>
    <col min="7425" max="7425" width="16.85546875" style="1" customWidth="1"/>
    <col min="7426" max="7426" width="6.140625" style="1" customWidth="1"/>
    <col min="7427" max="7427" width="8.5703125" style="1" customWidth="1"/>
    <col min="7428" max="7428" width="5.85546875" style="1" customWidth="1"/>
    <col min="7429" max="7429" width="8.5703125" style="1" customWidth="1"/>
    <col min="7430" max="7430" width="5.85546875" style="1" customWidth="1"/>
    <col min="7431" max="7431" width="8.5703125" style="1" customWidth="1"/>
    <col min="7432" max="7432" width="5.85546875" style="1" customWidth="1"/>
    <col min="7433" max="7433" width="8.5703125" style="1" customWidth="1"/>
    <col min="7434" max="7434" width="5.7109375" style="1" customWidth="1"/>
    <col min="7435" max="7435" width="8.5703125" style="1" customWidth="1"/>
    <col min="7436" max="7436" width="5.85546875" style="1" customWidth="1"/>
    <col min="7437" max="7437" width="8.5703125" style="1" customWidth="1"/>
    <col min="7438" max="7438" width="5.85546875" style="1" customWidth="1"/>
    <col min="7439" max="7439" width="8.5703125" style="1" customWidth="1"/>
    <col min="7440" max="7440" width="5.85546875" style="1" customWidth="1"/>
    <col min="7441" max="7441" width="8.5703125" style="1" customWidth="1"/>
    <col min="7442" max="7442" width="5.85546875" style="1" customWidth="1"/>
    <col min="7443" max="7443" width="8.5703125" style="1" customWidth="1"/>
    <col min="7444" max="7444" width="5.5703125" style="1" customWidth="1"/>
    <col min="7445" max="7445" width="8.5703125" style="1" customWidth="1"/>
    <col min="7446" max="7446" width="5.85546875" style="1" customWidth="1"/>
    <col min="7447" max="7447" width="8.5703125" style="1" customWidth="1"/>
    <col min="7448" max="7448" width="5.85546875" style="1" customWidth="1"/>
    <col min="7449" max="7449" width="8.5703125" style="1" customWidth="1"/>
    <col min="7450" max="7450" width="6" style="1" customWidth="1"/>
    <col min="7451" max="7451" width="8.5703125" style="1" customWidth="1"/>
    <col min="7452" max="7452" width="5.85546875" style="1" customWidth="1"/>
    <col min="7453" max="7453" width="8.7109375" style="1"/>
    <col min="7454" max="7454" width="5.5703125" style="1" customWidth="1"/>
    <col min="7455" max="7680" width="8.7109375" style="1"/>
    <col min="7681" max="7681" width="16.85546875" style="1" customWidth="1"/>
    <col min="7682" max="7682" width="6.140625" style="1" customWidth="1"/>
    <col min="7683" max="7683" width="8.5703125" style="1" customWidth="1"/>
    <col min="7684" max="7684" width="5.85546875" style="1" customWidth="1"/>
    <col min="7685" max="7685" width="8.5703125" style="1" customWidth="1"/>
    <col min="7686" max="7686" width="5.85546875" style="1" customWidth="1"/>
    <col min="7687" max="7687" width="8.5703125" style="1" customWidth="1"/>
    <col min="7688" max="7688" width="5.85546875" style="1" customWidth="1"/>
    <col min="7689" max="7689" width="8.5703125" style="1" customWidth="1"/>
    <col min="7690" max="7690" width="5.7109375" style="1" customWidth="1"/>
    <col min="7691" max="7691" width="8.5703125" style="1" customWidth="1"/>
    <col min="7692" max="7692" width="5.85546875" style="1" customWidth="1"/>
    <col min="7693" max="7693" width="8.5703125" style="1" customWidth="1"/>
    <col min="7694" max="7694" width="5.85546875" style="1" customWidth="1"/>
    <col min="7695" max="7695" width="8.5703125" style="1" customWidth="1"/>
    <col min="7696" max="7696" width="5.85546875" style="1" customWidth="1"/>
    <col min="7697" max="7697" width="8.5703125" style="1" customWidth="1"/>
    <col min="7698" max="7698" width="5.85546875" style="1" customWidth="1"/>
    <col min="7699" max="7699" width="8.5703125" style="1" customWidth="1"/>
    <col min="7700" max="7700" width="5.5703125" style="1" customWidth="1"/>
    <col min="7701" max="7701" width="8.5703125" style="1" customWidth="1"/>
    <col min="7702" max="7702" width="5.85546875" style="1" customWidth="1"/>
    <col min="7703" max="7703" width="8.5703125" style="1" customWidth="1"/>
    <col min="7704" max="7704" width="5.85546875" style="1" customWidth="1"/>
    <col min="7705" max="7705" width="8.5703125" style="1" customWidth="1"/>
    <col min="7706" max="7706" width="6" style="1" customWidth="1"/>
    <col min="7707" max="7707" width="8.5703125" style="1" customWidth="1"/>
    <col min="7708" max="7708" width="5.85546875" style="1" customWidth="1"/>
    <col min="7709" max="7709" width="8.7109375" style="1"/>
    <col min="7710" max="7710" width="5.5703125" style="1" customWidth="1"/>
    <col min="7711" max="7936" width="8.7109375" style="1"/>
    <col min="7937" max="7937" width="16.85546875" style="1" customWidth="1"/>
    <col min="7938" max="7938" width="6.140625" style="1" customWidth="1"/>
    <col min="7939" max="7939" width="8.5703125" style="1" customWidth="1"/>
    <col min="7940" max="7940" width="5.85546875" style="1" customWidth="1"/>
    <col min="7941" max="7941" width="8.5703125" style="1" customWidth="1"/>
    <col min="7942" max="7942" width="5.85546875" style="1" customWidth="1"/>
    <col min="7943" max="7943" width="8.5703125" style="1" customWidth="1"/>
    <col min="7944" max="7944" width="5.85546875" style="1" customWidth="1"/>
    <col min="7945" max="7945" width="8.5703125" style="1" customWidth="1"/>
    <col min="7946" max="7946" width="5.7109375" style="1" customWidth="1"/>
    <col min="7947" max="7947" width="8.5703125" style="1" customWidth="1"/>
    <col min="7948" max="7948" width="5.85546875" style="1" customWidth="1"/>
    <col min="7949" max="7949" width="8.5703125" style="1" customWidth="1"/>
    <col min="7950" max="7950" width="5.85546875" style="1" customWidth="1"/>
    <col min="7951" max="7951" width="8.5703125" style="1" customWidth="1"/>
    <col min="7952" max="7952" width="5.85546875" style="1" customWidth="1"/>
    <col min="7953" max="7953" width="8.5703125" style="1" customWidth="1"/>
    <col min="7954" max="7954" width="5.85546875" style="1" customWidth="1"/>
    <col min="7955" max="7955" width="8.5703125" style="1" customWidth="1"/>
    <col min="7956" max="7956" width="5.5703125" style="1" customWidth="1"/>
    <col min="7957" max="7957" width="8.5703125" style="1" customWidth="1"/>
    <col min="7958" max="7958" width="5.85546875" style="1" customWidth="1"/>
    <col min="7959" max="7959" width="8.5703125" style="1" customWidth="1"/>
    <col min="7960" max="7960" width="5.85546875" style="1" customWidth="1"/>
    <col min="7961" max="7961" width="8.5703125" style="1" customWidth="1"/>
    <col min="7962" max="7962" width="6" style="1" customWidth="1"/>
    <col min="7963" max="7963" width="8.5703125" style="1" customWidth="1"/>
    <col min="7964" max="7964" width="5.85546875" style="1" customWidth="1"/>
    <col min="7965" max="7965" width="8.7109375" style="1"/>
    <col min="7966" max="7966" width="5.5703125" style="1" customWidth="1"/>
    <col min="7967" max="8192" width="8.7109375" style="1"/>
    <col min="8193" max="8193" width="16.85546875" style="1" customWidth="1"/>
    <col min="8194" max="8194" width="6.140625" style="1" customWidth="1"/>
    <col min="8195" max="8195" width="8.5703125" style="1" customWidth="1"/>
    <col min="8196" max="8196" width="5.85546875" style="1" customWidth="1"/>
    <col min="8197" max="8197" width="8.5703125" style="1" customWidth="1"/>
    <col min="8198" max="8198" width="5.85546875" style="1" customWidth="1"/>
    <col min="8199" max="8199" width="8.5703125" style="1" customWidth="1"/>
    <col min="8200" max="8200" width="5.85546875" style="1" customWidth="1"/>
    <col min="8201" max="8201" width="8.5703125" style="1" customWidth="1"/>
    <col min="8202" max="8202" width="5.7109375" style="1" customWidth="1"/>
    <col min="8203" max="8203" width="8.5703125" style="1" customWidth="1"/>
    <col min="8204" max="8204" width="5.85546875" style="1" customWidth="1"/>
    <col min="8205" max="8205" width="8.5703125" style="1" customWidth="1"/>
    <col min="8206" max="8206" width="5.85546875" style="1" customWidth="1"/>
    <col min="8207" max="8207" width="8.5703125" style="1" customWidth="1"/>
    <col min="8208" max="8208" width="5.85546875" style="1" customWidth="1"/>
    <col min="8209" max="8209" width="8.5703125" style="1" customWidth="1"/>
    <col min="8210" max="8210" width="5.85546875" style="1" customWidth="1"/>
    <col min="8211" max="8211" width="8.5703125" style="1" customWidth="1"/>
    <col min="8212" max="8212" width="5.5703125" style="1" customWidth="1"/>
    <col min="8213" max="8213" width="8.5703125" style="1" customWidth="1"/>
    <col min="8214" max="8214" width="5.85546875" style="1" customWidth="1"/>
    <col min="8215" max="8215" width="8.5703125" style="1" customWidth="1"/>
    <col min="8216" max="8216" width="5.85546875" style="1" customWidth="1"/>
    <col min="8217" max="8217" width="8.5703125" style="1" customWidth="1"/>
    <col min="8218" max="8218" width="6" style="1" customWidth="1"/>
    <col min="8219" max="8219" width="8.5703125" style="1" customWidth="1"/>
    <col min="8220" max="8220" width="5.85546875" style="1" customWidth="1"/>
    <col min="8221" max="8221" width="8.7109375" style="1"/>
    <col min="8222" max="8222" width="5.5703125" style="1" customWidth="1"/>
    <col min="8223" max="8448" width="8.7109375" style="1"/>
    <col min="8449" max="8449" width="16.85546875" style="1" customWidth="1"/>
    <col min="8450" max="8450" width="6.140625" style="1" customWidth="1"/>
    <col min="8451" max="8451" width="8.5703125" style="1" customWidth="1"/>
    <col min="8452" max="8452" width="5.85546875" style="1" customWidth="1"/>
    <col min="8453" max="8453" width="8.5703125" style="1" customWidth="1"/>
    <col min="8454" max="8454" width="5.85546875" style="1" customWidth="1"/>
    <col min="8455" max="8455" width="8.5703125" style="1" customWidth="1"/>
    <col min="8456" max="8456" width="5.85546875" style="1" customWidth="1"/>
    <col min="8457" max="8457" width="8.5703125" style="1" customWidth="1"/>
    <col min="8458" max="8458" width="5.7109375" style="1" customWidth="1"/>
    <col min="8459" max="8459" width="8.5703125" style="1" customWidth="1"/>
    <col min="8460" max="8460" width="5.85546875" style="1" customWidth="1"/>
    <col min="8461" max="8461" width="8.5703125" style="1" customWidth="1"/>
    <col min="8462" max="8462" width="5.85546875" style="1" customWidth="1"/>
    <col min="8463" max="8463" width="8.5703125" style="1" customWidth="1"/>
    <col min="8464" max="8464" width="5.85546875" style="1" customWidth="1"/>
    <col min="8465" max="8465" width="8.5703125" style="1" customWidth="1"/>
    <col min="8466" max="8466" width="5.85546875" style="1" customWidth="1"/>
    <col min="8467" max="8467" width="8.5703125" style="1" customWidth="1"/>
    <col min="8468" max="8468" width="5.5703125" style="1" customWidth="1"/>
    <col min="8469" max="8469" width="8.5703125" style="1" customWidth="1"/>
    <col min="8470" max="8470" width="5.85546875" style="1" customWidth="1"/>
    <col min="8471" max="8471" width="8.5703125" style="1" customWidth="1"/>
    <col min="8472" max="8472" width="5.85546875" style="1" customWidth="1"/>
    <col min="8473" max="8473" width="8.5703125" style="1" customWidth="1"/>
    <col min="8474" max="8474" width="6" style="1" customWidth="1"/>
    <col min="8475" max="8475" width="8.5703125" style="1" customWidth="1"/>
    <col min="8476" max="8476" width="5.85546875" style="1" customWidth="1"/>
    <col min="8477" max="8477" width="8.7109375" style="1"/>
    <col min="8478" max="8478" width="5.5703125" style="1" customWidth="1"/>
    <col min="8479" max="8704" width="8.7109375" style="1"/>
    <col min="8705" max="8705" width="16.85546875" style="1" customWidth="1"/>
    <col min="8706" max="8706" width="6.140625" style="1" customWidth="1"/>
    <col min="8707" max="8707" width="8.5703125" style="1" customWidth="1"/>
    <col min="8708" max="8708" width="5.85546875" style="1" customWidth="1"/>
    <col min="8709" max="8709" width="8.5703125" style="1" customWidth="1"/>
    <col min="8710" max="8710" width="5.85546875" style="1" customWidth="1"/>
    <col min="8711" max="8711" width="8.5703125" style="1" customWidth="1"/>
    <col min="8712" max="8712" width="5.85546875" style="1" customWidth="1"/>
    <col min="8713" max="8713" width="8.5703125" style="1" customWidth="1"/>
    <col min="8714" max="8714" width="5.7109375" style="1" customWidth="1"/>
    <col min="8715" max="8715" width="8.5703125" style="1" customWidth="1"/>
    <col min="8716" max="8716" width="5.85546875" style="1" customWidth="1"/>
    <col min="8717" max="8717" width="8.5703125" style="1" customWidth="1"/>
    <col min="8718" max="8718" width="5.85546875" style="1" customWidth="1"/>
    <col min="8719" max="8719" width="8.5703125" style="1" customWidth="1"/>
    <col min="8720" max="8720" width="5.85546875" style="1" customWidth="1"/>
    <col min="8721" max="8721" width="8.5703125" style="1" customWidth="1"/>
    <col min="8722" max="8722" width="5.85546875" style="1" customWidth="1"/>
    <col min="8723" max="8723" width="8.5703125" style="1" customWidth="1"/>
    <col min="8724" max="8724" width="5.5703125" style="1" customWidth="1"/>
    <col min="8725" max="8725" width="8.5703125" style="1" customWidth="1"/>
    <col min="8726" max="8726" width="5.85546875" style="1" customWidth="1"/>
    <col min="8727" max="8727" width="8.5703125" style="1" customWidth="1"/>
    <col min="8728" max="8728" width="5.85546875" style="1" customWidth="1"/>
    <col min="8729" max="8729" width="8.5703125" style="1" customWidth="1"/>
    <col min="8730" max="8730" width="6" style="1" customWidth="1"/>
    <col min="8731" max="8731" width="8.5703125" style="1" customWidth="1"/>
    <col min="8732" max="8732" width="5.85546875" style="1" customWidth="1"/>
    <col min="8733" max="8733" width="8.7109375" style="1"/>
    <col min="8734" max="8734" width="5.5703125" style="1" customWidth="1"/>
    <col min="8735" max="8960" width="8.7109375" style="1"/>
    <col min="8961" max="8961" width="16.85546875" style="1" customWidth="1"/>
    <col min="8962" max="8962" width="6.140625" style="1" customWidth="1"/>
    <col min="8963" max="8963" width="8.5703125" style="1" customWidth="1"/>
    <col min="8964" max="8964" width="5.85546875" style="1" customWidth="1"/>
    <col min="8965" max="8965" width="8.5703125" style="1" customWidth="1"/>
    <col min="8966" max="8966" width="5.85546875" style="1" customWidth="1"/>
    <col min="8967" max="8967" width="8.5703125" style="1" customWidth="1"/>
    <col min="8968" max="8968" width="5.85546875" style="1" customWidth="1"/>
    <col min="8969" max="8969" width="8.5703125" style="1" customWidth="1"/>
    <col min="8970" max="8970" width="5.7109375" style="1" customWidth="1"/>
    <col min="8971" max="8971" width="8.5703125" style="1" customWidth="1"/>
    <col min="8972" max="8972" width="5.85546875" style="1" customWidth="1"/>
    <col min="8973" max="8973" width="8.5703125" style="1" customWidth="1"/>
    <col min="8974" max="8974" width="5.85546875" style="1" customWidth="1"/>
    <col min="8975" max="8975" width="8.5703125" style="1" customWidth="1"/>
    <col min="8976" max="8976" width="5.85546875" style="1" customWidth="1"/>
    <col min="8977" max="8977" width="8.5703125" style="1" customWidth="1"/>
    <col min="8978" max="8978" width="5.85546875" style="1" customWidth="1"/>
    <col min="8979" max="8979" width="8.5703125" style="1" customWidth="1"/>
    <col min="8980" max="8980" width="5.5703125" style="1" customWidth="1"/>
    <col min="8981" max="8981" width="8.5703125" style="1" customWidth="1"/>
    <col min="8982" max="8982" width="5.85546875" style="1" customWidth="1"/>
    <col min="8983" max="8983" width="8.5703125" style="1" customWidth="1"/>
    <col min="8984" max="8984" width="5.85546875" style="1" customWidth="1"/>
    <col min="8985" max="8985" width="8.5703125" style="1" customWidth="1"/>
    <col min="8986" max="8986" width="6" style="1" customWidth="1"/>
    <col min="8987" max="8987" width="8.5703125" style="1" customWidth="1"/>
    <col min="8988" max="8988" width="5.85546875" style="1" customWidth="1"/>
    <col min="8989" max="8989" width="8.7109375" style="1"/>
    <col min="8990" max="8990" width="5.5703125" style="1" customWidth="1"/>
    <col min="8991" max="9216" width="8.7109375" style="1"/>
    <col min="9217" max="9217" width="16.85546875" style="1" customWidth="1"/>
    <col min="9218" max="9218" width="6.140625" style="1" customWidth="1"/>
    <col min="9219" max="9219" width="8.5703125" style="1" customWidth="1"/>
    <col min="9220" max="9220" width="5.85546875" style="1" customWidth="1"/>
    <col min="9221" max="9221" width="8.5703125" style="1" customWidth="1"/>
    <col min="9222" max="9222" width="5.85546875" style="1" customWidth="1"/>
    <col min="9223" max="9223" width="8.5703125" style="1" customWidth="1"/>
    <col min="9224" max="9224" width="5.85546875" style="1" customWidth="1"/>
    <col min="9225" max="9225" width="8.5703125" style="1" customWidth="1"/>
    <col min="9226" max="9226" width="5.7109375" style="1" customWidth="1"/>
    <col min="9227" max="9227" width="8.5703125" style="1" customWidth="1"/>
    <col min="9228" max="9228" width="5.85546875" style="1" customWidth="1"/>
    <col min="9229" max="9229" width="8.5703125" style="1" customWidth="1"/>
    <col min="9230" max="9230" width="5.85546875" style="1" customWidth="1"/>
    <col min="9231" max="9231" width="8.5703125" style="1" customWidth="1"/>
    <col min="9232" max="9232" width="5.85546875" style="1" customWidth="1"/>
    <col min="9233" max="9233" width="8.5703125" style="1" customWidth="1"/>
    <col min="9234" max="9234" width="5.85546875" style="1" customWidth="1"/>
    <col min="9235" max="9235" width="8.5703125" style="1" customWidth="1"/>
    <col min="9236" max="9236" width="5.5703125" style="1" customWidth="1"/>
    <col min="9237" max="9237" width="8.5703125" style="1" customWidth="1"/>
    <col min="9238" max="9238" width="5.85546875" style="1" customWidth="1"/>
    <col min="9239" max="9239" width="8.5703125" style="1" customWidth="1"/>
    <col min="9240" max="9240" width="5.85546875" style="1" customWidth="1"/>
    <col min="9241" max="9241" width="8.5703125" style="1" customWidth="1"/>
    <col min="9242" max="9242" width="6" style="1" customWidth="1"/>
    <col min="9243" max="9243" width="8.5703125" style="1" customWidth="1"/>
    <col min="9244" max="9244" width="5.85546875" style="1" customWidth="1"/>
    <col min="9245" max="9245" width="8.7109375" style="1"/>
    <col min="9246" max="9246" width="5.5703125" style="1" customWidth="1"/>
    <col min="9247" max="9472" width="8.7109375" style="1"/>
    <col min="9473" max="9473" width="16.85546875" style="1" customWidth="1"/>
    <col min="9474" max="9474" width="6.140625" style="1" customWidth="1"/>
    <col min="9475" max="9475" width="8.5703125" style="1" customWidth="1"/>
    <col min="9476" max="9476" width="5.85546875" style="1" customWidth="1"/>
    <col min="9477" max="9477" width="8.5703125" style="1" customWidth="1"/>
    <col min="9478" max="9478" width="5.85546875" style="1" customWidth="1"/>
    <col min="9479" max="9479" width="8.5703125" style="1" customWidth="1"/>
    <col min="9480" max="9480" width="5.85546875" style="1" customWidth="1"/>
    <col min="9481" max="9481" width="8.5703125" style="1" customWidth="1"/>
    <col min="9482" max="9482" width="5.7109375" style="1" customWidth="1"/>
    <col min="9483" max="9483" width="8.5703125" style="1" customWidth="1"/>
    <col min="9484" max="9484" width="5.85546875" style="1" customWidth="1"/>
    <col min="9485" max="9485" width="8.5703125" style="1" customWidth="1"/>
    <col min="9486" max="9486" width="5.85546875" style="1" customWidth="1"/>
    <col min="9487" max="9487" width="8.5703125" style="1" customWidth="1"/>
    <col min="9488" max="9488" width="5.85546875" style="1" customWidth="1"/>
    <col min="9489" max="9489" width="8.5703125" style="1" customWidth="1"/>
    <col min="9490" max="9490" width="5.85546875" style="1" customWidth="1"/>
    <col min="9491" max="9491" width="8.5703125" style="1" customWidth="1"/>
    <col min="9492" max="9492" width="5.5703125" style="1" customWidth="1"/>
    <col min="9493" max="9493" width="8.5703125" style="1" customWidth="1"/>
    <col min="9494" max="9494" width="5.85546875" style="1" customWidth="1"/>
    <col min="9495" max="9495" width="8.5703125" style="1" customWidth="1"/>
    <col min="9496" max="9496" width="5.85546875" style="1" customWidth="1"/>
    <col min="9497" max="9497" width="8.5703125" style="1" customWidth="1"/>
    <col min="9498" max="9498" width="6" style="1" customWidth="1"/>
    <col min="9499" max="9499" width="8.5703125" style="1" customWidth="1"/>
    <col min="9500" max="9500" width="5.85546875" style="1" customWidth="1"/>
    <col min="9501" max="9501" width="8.7109375" style="1"/>
    <col min="9502" max="9502" width="5.5703125" style="1" customWidth="1"/>
    <col min="9503" max="9728" width="8.7109375" style="1"/>
    <col min="9729" max="9729" width="16.85546875" style="1" customWidth="1"/>
    <col min="9730" max="9730" width="6.140625" style="1" customWidth="1"/>
    <col min="9731" max="9731" width="8.5703125" style="1" customWidth="1"/>
    <col min="9732" max="9732" width="5.85546875" style="1" customWidth="1"/>
    <col min="9733" max="9733" width="8.5703125" style="1" customWidth="1"/>
    <col min="9734" max="9734" width="5.85546875" style="1" customWidth="1"/>
    <col min="9735" max="9735" width="8.5703125" style="1" customWidth="1"/>
    <col min="9736" max="9736" width="5.85546875" style="1" customWidth="1"/>
    <col min="9737" max="9737" width="8.5703125" style="1" customWidth="1"/>
    <col min="9738" max="9738" width="5.7109375" style="1" customWidth="1"/>
    <col min="9739" max="9739" width="8.5703125" style="1" customWidth="1"/>
    <col min="9740" max="9740" width="5.85546875" style="1" customWidth="1"/>
    <col min="9741" max="9741" width="8.5703125" style="1" customWidth="1"/>
    <col min="9742" max="9742" width="5.85546875" style="1" customWidth="1"/>
    <col min="9743" max="9743" width="8.5703125" style="1" customWidth="1"/>
    <col min="9744" max="9744" width="5.85546875" style="1" customWidth="1"/>
    <col min="9745" max="9745" width="8.5703125" style="1" customWidth="1"/>
    <col min="9746" max="9746" width="5.85546875" style="1" customWidth="1"/>
    <col min="9747" max="9747" width="8.5703125" style="1" customWidth="1"/>
    <col min="9748" max="9748" width="5.5703125" style="1" customWidth="1"/>
    <col min="9749" max="9749" width="8.5703125" style="1" customWidth="1"/>
    <col min="9750" max="9750" width="5.85546875" style="1" customWidth="1"/>
    <col min="9751" max="9751" width="8.5703125" style="1" customWidth="1"/>
    <col min="9752" max="9752" width="5.85546875" style="1" customWidth="1"/>
    <col min="9753" max="9753" width="8.5703125" style="1" customWidth="1"/>
    <col min="9754" max="9754" width="6" style="1" customWidth="1"/>
    <col min="9755" max="9755" width="8.5703125" style="1" customWidth="1"/>
    <col min="9756" max="9756" width="5.85546875" style="1" customWidth="1"/>
    <col min="9757" max="9757" width="8.7109375" style="1"/>
    <col min="9758" max="9758" width="5.5703125" style="1" customWidth="1"/>
    <col min="9759" max="9984" width="8.7109375" style="1"/>
    <col min="9985" max="9985" width="16.85546875" style="1" customWidth="1"/>
    <col min="9986" max="9986" width="6.140625" style="1" customWidth="1"/>
    <col min="9987" max="9987" width="8.5703125" style="1" customWidth="1"/>
    <col min="9988" max="9988" width="5.85546875" style="1" customWidth="1"/>
    <col min="9989" max="9989" width="8.5703125" style="1" customWidth="1"/>
    <col min="9990" max="9990" width="5.85546875" style="1" customWidth="1"/>
    <col min="9991" max="9991" width="8.5703125" style="1" customWidth="1"/>
    <col min="9992" max="9992" width="5.85546875" style="1" customWidth="1"/>
    <col min="9993" max="9993" width="8.5703125" style="1" customWidth="1"/>
    <col min="9994" max="9994" width="5.7109375" style="1" customWidth="1"/>
    <col min="9995" max="9995" width="8.5703125" style="1" customWidth="1"/>
    <col min="9996" max="9996" width="5.85546875" style="1" customWidth="1"/>
    <col min="9997" max="9997" width="8.5703125" style="1" customWidth="1"/>
    <col min="9998" max="9998" width="5.85546875" style="1" customWidth="1"/>
    <col min="9999" max="9999" width="8.5703125" style="1" customWidth="1"/>
    <col min="10000" max="10000" width="5.85546875" style="1" customWidth="1"/>
    <col min="10001" max="10001" width="8.5703125" style="1" customWidth="1"/>
    <col min="10002" max="10002" width="5.85546875" style="1" customWidth="1"/>
    <col min="10003" max="10003" width="8.5703125" style="1" customWidth="1"/>
    <col min="10004" max="10004" width="5.5703125" style="1" customWidth="1"/>
    <col min="10005" max="10005" width="8.5703125" style="1" customWidth="1"/>
    <col min="10006" max="10006" width="5.85546875" style="1" customWidth="1"/>
    <col min="10007" max="10007" width="8.5703125" style="1" customWidth="1"/>
    <col min="10008" max="10008" width="5.85546875" style="1" customWidth="1"/>
    <col min="10009" max="10009" width="8.5703125" style="1" customWidth="1"/>
    <col min="10010" max="10010" width="6" style="1" customWidth="1"/>
    <col min="10011" max="10011" width="8.5703125" style="1" customWidth="1"/>
    <col min="10012" max="10012" width="5.85546875" style="1" customWidth="1"/>
    <col min="10013" max="10013" width="8.7109375" style="1"/>
    <col min="10014" max="10014" width="5.5703125" style="1" customWidth="1"/>
    <col min="10015" max="10240" width="8.7109375" style="1"/>
    <col min="10241" max="10241" width="16.85546875" style="1" customWidth="1"/>
    <col min="10242" max="10242" width="6.140625" style="1" customWidth="1"/>
    <col min="10243" max="10243" width="8.5703125" style="1" customWidth="1"/>
    <col min="10244" max="10244" width="5.85546875" style="1" customWidth="1"/>
    <col min="10245" max="10245" width="8.5703125" style="1" customWidth="1"/>
    <col min="10246" max="10246" width="5.85546875" style="1" customWidth="1"/>
    <col min="10247" max="10247" width="8.5703125" style="1" customWidth="1"/>
    <col min="10248" max="10248" width="5.85546875" style="1" customWidth="1"/>
    <col min="10249" max="10249" width="8.5703125" style="1" customWidth="1"/>
    <col min="10250" max="10250" width="5.7109375" style="1" customWidth="1"/>
    <col min="10251" max="10251" width="8.5703125" style="1" customWidth="1"/>
    <col min="10252" max="10252" width="5.85546875" style="1" customWidth="1"/>
    <col min="10253" max="10253" width="8.5703125" style="1" customWidth="1"/>
    <col min="10254" max="10254" width="5.85546875" style="1" customWidth="1"/>
    <col min="10255" max="10255" width="8.5703125" style="1" customWidth="1"/>
    <col min="10256" max="10256" width="5.85546875" style="1" customWidth="1"/>
    <col min="10257" max="10257" width="8.5703125" style="1" customWidth="1"/>
    <col min="10258" max="10258" width="5.85546875" style="1" customWidth="1"/>
    <col min="10259" max="10259" width="8.5703125" style="1" customWidth="1"/>
    <col min="10260" max="10260" width="5.5703125" style="1" customWidth="1"/>
    <col min="10261" max="10261" width="8.5703125" style="1" customWidth="1"/>
    <col min="10262" max="10262" width="5.85546875" style="1" customWidth="1"/>
    <col min="10263" max="10263" width="8.5703125" style="1" customWidth="1"/>
    <col min="10264" max="10264" width="5.85546875" style="1" customWidth="1"/>
    <col min="10265" max="10265" width="8.5703125" style="1" customWidth="1"/>
    <col min="10266" max="10266" width="6" style="1" customWidth="1"/>
    <col min="10267" max="10267" width="8.5703125" style="1" customWidth="1"/>
    <col min="10268" max="10268" width="5.85546875" style="1" customWidth="1"/>
    <col min="10269" max="10269" width="8.7109375" style="1"/>
    <col min="10270" max="10270" width="5.5703125" style="1" customWidth="1"/>
    <col min="10271" max="10496" width="8.7109375" style="1"/>
    <col min="10497" max="10497" width="16.85546875" style="1" customWidth="1"/>
    <col min="10498" max="10498" width="6.140625" style="1" customWidth="1"/>
    <col min="10499" max="10499" width="8.5703125" style="1" customWidth="1"/>
    <col min="10500" max="10500" width="5.85546875" style="1" customWidth="1"/>
    <col min="10501" max="10501" width="8.5703125" style="1" customWidth="1"/>
    <col min="10502" max="10502" width="5.85546875" style="1" customWidth="1"/>
    <col min="10503" max="10503" width="8.5703125" style="1" customWidth="1"/>
    <col min="10504" max="10504" width="5.85546875" style="1" customWidth="1"/>
    <col min="10505" max="10505" width="8.5703125" style="1" customWidth="1"/>
    <col min="10506" max="10506" width="5.7109375" style="1" customWidth="1"/>
    <col min="10507" max="10507" width="8.5703125" style="1" customWidth="1"/>
    <col min="10508" max="10508" width="5.85546875" style="1" customWidth="1"/>
    <col min="10509" max="10509" width="8.5703125" style="1" customWidth="1"/>
    <col min="10510" max="10510" width="5.85546875" style="1" customWidth="1"/>
    <col min="10511" max="10511" width="8.5703125" style="1" customWidth="1"/>
    <col min="10512" max="10512" width="5.85546875" style="1" customWidth="1"/>
    <col min="10513" max="10513" width="8.5703125" style="1" customWidth="1"/>
    <col min="10514" max="10514" width="5.85546875" style="1" customWidth="1"/>
    <col min="10515" max="10515" width="8.5703125" style="1" customWidth="1"/>
    <col min="10516" max="10516" width="5.5703125" style="1" customWidth="1"/>
    <col min="10517" max="10517" width="8.5703125" style="1" customWidth="1"/>
    <col min="10518" max="10518" width="5.85546875" style="1" customWidth="1"/>
    <col min="10519" max="10519" width="8.5703125" style="1" customWidth="1"/>
    <col min="10520" max="10520" width="5.85546875" style="1" customWidth="1"/>
    <col min="10521" max="10521" width="8.5703125" style="1" customWidth="1"/>
    <col min="10522" max="10522" width="6" style="1" customWidth="1"/>
    <col min="10523" max="10523" width="8.5703125" style="1" customWidth="1"/>
    <col min="10524" max="10524" width="5.85546875" style="1" customWidth="1"/>
    <col min="10525" max="10525" width="8.7109375" style="1"/>
    <col min="10526" max="10526" width="5.5703125" style="1" customWidth="1"/>
    <col min="10527" max="10752" width="8.7109375" style="1"/>
    <col min="10753" max="10753" width="16.85546875" style="1" customWidth="1"/>
    <col min="10754" max="10754" width="6.140625" style="1" customWidth="1"/>
    <col min="10755" max="10755" width="8.5703125" style="1" customWidth="1"/>
    <col min="10756" max="10756" width="5.85546875" style="1" customWidth="1"/>
    <col min="10757" max="10757" width="8.5703125" style="1" customWidth="1"/>
    <col min="10758" max="10758" width="5.85546875" style="1" customWidth="1"/>
    <col min="10759" max="10759" width="8.5703125" style="1" customWidth="1"/>
    <col min="10760" max="10760" width="5.85546875" style="1" customWidth="1"/>
    <col min="10761" max="10761" width="8.5703125" style="1" customWidth="1"/>
    <col min="10762" max="10762" width="5.7109375" style="1" customWidth="1"/>
    <col min="10763" max="10763" width="8.5703125" style="1" customWidth="1"/>
    <col min="10764" max="10764" width="5.85546875" style="1" customWidth="1"/>
    <col min="10765" max="10765" width="8.5703125" style="1" customWidth="1"/>
    <col min="10766" max="10766" width="5.85546875" style="1" customWidth="1"/>
    <col min="10767" max="10767" width="8.5703125" style="1" customWidth="1"/>
    <col min="10768" max="10768" width="5.85546875" style="1" customWidth="1"/>
    <col min="10769" max="10769" width="8.5703125" style="1" customWidth="1"/>
    <col min="10770" max="10770" width="5.85546875" style="1" customWidth="1"/>
    <col min="10771" max="10771" width="8.5703125" style="1" customWidth="1"/>
    <col min="10772" max="10772" width="5.5703125" style="1" customWidth="1"/>
    <col min="10773" max="10773" width="8.5703125" style="1" customWidth="1"/>
    <col min="10774" max="10774" width="5.85546875" style="1" customWidth="1"/>
    <col min="10775" max="10775" width="8.5703125" style="1" customWidth="1"/>
    <col min="10776" max="10776" width="5.85546875" style="1" customWidth="1"/>
    <col min="10777" max="10777" width="8.5703125" style="1" customWidth="1"/>
    <col min="10778" max="10778" width="6" style="1" customWidth="1"/>
    <col min="10779" max="10779" width="8.5703125" style="1" customWidth="1"/>
    <col min="10780" max="10780" width="5.85546875" style="1" customWidth="1"/>
    <col min="10781" max="10781" width="8.7109375" style="1"/>
    <col min="10782" max="10782" width="5.5703125" style="1" customWidth="1"/>
    <col min="10783" max="11008" width="8.7109375" style="1"/>
    <col min="11009" max="11009" width="16.85546875" style="1" customWidth="1"/>
    <col min="11010" max="11010" width="6.140625" style="1" customWidth="1"/>
    <col min="11011" max="11011" width="8.5703125" style="1" customWidth="1"/>
    <col min="11012" max="11012" width="5.85546875" style="1" customWidth="1"/>
    <col min="11013" max="11013" width="8.5703125" style="1" customWidth="1"/>
    <col min="11014" max="11014" width="5.85546875" style="1" customWidth="1"/>
    <col min="11015" max="11015" width="8.5703125" style="1" customWidth="1"/>
    <col min="11016" max="11016" width="5.85546875" style="1" customWidth="1"/>
    <col min="11017" max="11017" width="8.5703125" style="1" customWidth="1"/>
    <col min="11018" max="11018" width="5.7109375" style="1" customWidth="1"/>
    <col min="11019" max="11019" width="8.5703125" style="1" customWidth="1"/>
    <col min="11020" max="11020" width="5.85546875" style="1" customWidth="1"/>
    <col min="11021" max="11021" width="8.5703125" style="1" customWidth="1"/>
    <col min="11022" max="11022" width="5.85546875" style="1" customWidth="1"/>
    <col min="11023" max="11023" width="8.5703125" style="1" customWidth="1"/>
    <col min="11024" max="11024" width="5.85546875" style="1" customWidth="1"/>
    <col min="11025" max="11025" width="8.5703125" style="1" customWidth="1"/>
    <col min="11026" max="11026" width="5.85546875" style="1" customWidth="1"/>
    <col min="11027" max="11027" width="8.5703125" style="1" customWidth="1"/>
    <col min="11028" max="11028" width="5.5703125" style="1" customWidth="1"/>
    <col min="11029" max="11029" width="8.5703125" style="1" customWidth="1"/>
    <col min="11030" max="11030" width="5.85546875" style="1" customWidth="1"/>
    <col min="11031" max="11031" width="8.5703125" style="1" customWidth="1"/>
    <col min="11032" max="11032" width="5.85546875" style="1" customWidth="1"/>
    <col min="11033" max="11033" width="8.5703125" style="1" customWidth="1"/>
    <col min="11034" max="11034" width="6" style="1" customWidth="1"/>
    <col min="11035" max="11035" width="8.5703125" style="1" customWidth="1"/>
    <col min="11036" max="11036" width="5.85546875" style="1" customWidth="1"/>
    <col min="11037" max="11037" width="8.7109375" style="1"/>
    <col min="11038" max="11038" width="5.5703125" style="1" customWidth="1"/>
    <col min="11039" max="11264" width="8.7109375" style="1"/>
    <col min="11265" max="11265" width="16.85546875" style="1" customWidth="1"/>
    <col min="11266" max="11266" width="6.140625" style="1" customWidth="1"/>
    <col min="11267" max="11267" width="8.5703125" style="1" customWidth="1"/>
    <col min="11268" max="11268" width="5.85546875" style="1" customWidth="1"/>
    <col min="11269" max="11269" width="8.5703125" style="1" customWidth="1"/>
    <col min="11270" max="11270" width="5.85546875" style="1" customWidth="1"/>
    <col min="11271" max="11271" width="8.5703125" style="1" customWidth="1"/>
    <col min="11272" max="11272" width="5.85546875" style="1" customWidth="1"/>
    <col min="11273" max="11273" width="8.5703125" style="1" customWidth="1"/>
    <col min="11274" max="11274" width="5.7109375" style="1" customWidth="1"/>
    <col min="11275" max="11275" width="8.5703125" style="1" customWidth="1"/>
    <col min="11276" max="11276" width="5.85546875" style="1" customWidth="1"/>
    <col min="11277" max="11277" width="8.5703125" style="1" customWidth="1"/>
    <col min="11278" max="11278" width="5.85546875" style="1" customWidth="1"/>
    <col min="11279" max="11279" width="8.5703125" style="1" customWidth="1"/>
    <col min="11280" max="11280" width="5.85546875" style="1" customWidth="1"/>
    <col min="11281" max="11281" width="8.5703125" style="1" customWidth="1"/>
    <col min="11282" max="11282" width="5.85546875" style="1" customWidth="1"/>
    <col min="11283" max="11283" width="8.5703125" style="1" customWidth="1"/>
    <col min="11284" max="11284" width="5.5703125" style="1" customWidth="1"/>
    <col min="11285" max="11285" width="8.5703125" style="1" customWidth="1"/>
    <col min="11286" max="11286" width="5.85546875" style="1" customWidth="1"/>
    <col min="11287" max="11287" width="8.5703125" style="1" customWidth="1"/>
    <col min="11288" max="11288" width="5.85546875" style="1" customWidth="1"/>
    <col min="11289" max="11289" width="8.5703125" style="1" customWidth="1"/>
    <col min="11290" max="11290" width="6" style="1" customWidth="1"/>
    <col min="11291" max="11291" width="8.5703125" style="1" customWidth="1"/>
    <col min="11292" max="11292" width="5.85546875" style="1" customWidth="1"/>
    <col min="11293" max="11293" width="8.7109375" style="1"/>
    <col min="11294" max="11294" width="5.5703125" style="1" customWidth="1"/>
    <col min="11295" max="11520" width="8.7109375" style="1"/>
    <col min="11521" max="11521" width="16.85546875" style="1" customWidth="1"/>
    <col min="11522" max="11522" width="6.140625" style="1" customWidth="1"/>
    <col min="11523" max="11523" width="8.5703125" style="1" customWidth="1"/>
    <col min="11524" max="11524" width="5.85546875" style="1" customWidth="1"/>
    <col min="11525" max="11525" width="8.5703125" style="1" customWidth="1"/>
    <col min="11526" max="11526" width="5.85546875" style="1" customWidth="1"/>
    <col min="11527" max="11527" width="8.5703125" style="1" customWidth="1"/>
    <col min="11528" max="11528" width="5.85546875" style="1" customWidth="1"/>
    <col min="11529" max="11529" width="8.5703125" style="1" customWidth="1"/>
    <col min="11530" max="11530" width="5.7109375" style="1" customWidth="1"/>
    <col min="11531" max="11531" width="8.5703125" style="1" customWidth="1"/>
    <col min="11532" max="11532" width="5.85546875" style="1" customWidth="1"/>
    <col min="11533" max="11533" width="8.5703125" style="1" customWidth="1"/>
    <col min="11534" max="11534" width="5.85546875" style="1" customWidth="1"/>
    <col min="11535" max="11535" width="8.5703125" style="1" customWidth="1"/>
    <col min="11536" max="11536" width="5.85546875" style="1" customWidth="1"/>
    <col min="11537" max="11537" width="8.5703125" style="1" customWidth="1"/>
    <col min="11538" max="11538" width="5.85546875" style="1" customWidth="1"/>
    <col min="11539" max="11539" width="8.5703125" style="1" customWidth="1"/>
    <col min="11540" max="11540" width="5.5703125" style="1" customWidth="1"/>
    <col min="11541" max="11541" width="8.5703125" style="1" customWidth="1"/>
    <col min="11542" max="11542" width="5.85546875" style="1" customWidth="1"/>
    <col min="11543" max="11543" width="8.5703125" style="1" customWidth="1"/>
    <col min="11544" max="11544" width="5.85546875" style="1" customWidth="1"/>
    <col min="11545" max="11545" width="8.5703125" style="1" customWidth="1"/>
    <col min="11546" max="11546" width="6" style="1" customWidth="1"/>
    <col min="11547" max="11547" width="8.5703125" style="1" customWidth="1"/>
    <col min="11548" max="11548" width="5.85546875" style="1" customWidth="1"/>
    <col min="11549" max="11549" width="8.7109375" style="1"/>
    <col min="11550" max="11550" width="5.5703125" style="1" customWidth="1"/>
    <col min="11551" max="11776" width="8.7109375" style="1"/>
    <col min="11777" max="11777" width="16.85546875" style="1" customWidth="1"/>
    <col min="11778" max="11778" width="6.140625" style="1" customWidth="1"/>
    <col min="11779" max="11779" width="8.5703125" style="1" customWidth="1"/>
    <col min="11780" max="11780" width="5.85546875" style="1" customWidth="1"/>
    <col min="11781" max="11781" width="8.5703125" style="1" customWidth="1"/>
    <col min="11782" max="11782" width="5.85546875" style="1" customWidth="1"/>
    <col min="11783" max="11783" width="8.5703125" style="1" customWidth="1"/>
    <col min="11784" max="11784" width="5.85546875" style="1" customWidth="1"/>
    <col min="11785" max="11785" width="8.5703125" style="1" customWidth="1"/>
    <col min="11786" max="11786" width="5.7109375" style="1" customWidth="1"/>
    <col min="11787" max="11787" width="8.5703125" style="1" customWidth="1"/>
    <col min="11788" max="11788" width="5.85546875" style="1" customWidth="1"/>
    <col min="11789" max="11789" width="8.5703125" style="1" customWidth="1"/>
    <col min="11790" max="11790" width="5.85546875" style="1" customWidth="1"/>
    <col min="11791" max="11791" width="8.5703125" style="1" customWidth="1"/>
    <col min="11792" max="11792" width="5.85546875" style="1" customWidth="1"/>
    <col min="11793" max="11793" width="8.5703125" style="1" customWidth="1"/>
    <col min="11794" max="11794" width="5.85546875" style="1" customWidth="1"/>
    <col min="11795" max="11795" width="8.5703125" style="1" customWidth="1"/>
    <col min="11796" max="11796" width="5.5703125" style="1" customWidth="1"/>
    <col min="11797" max="11797" width="8.5703125" style="1" customWidth="1"/>
    <col min="11798" max="11798" width="5.85546875" style="1" customWidth="1"/>
    <col min="11799" max="11799" width="8.5703125" style="1" customWidth="1"/>
    <col min="11800" max="11800" width="5.85546875" style="1" customWidth="1"/>
    <col min="11801" max="11801" width="8.5703125" style="1" customWidth="1"/>
    <col min="11802" max="11802" width="6" style="1" customWidth="1"/>
    <col min="11803" max="11803" width="8.5703125" style="1" customWidth="1"/>
    <col min="11804" max="11804" width="5.85546875" style="1" customWidth="1"/>
    <col min="11805" max="11805" width="8.7109375" style="1"/>
    <col min="11806" max="11806" width="5.5703125" style="1" customWidth="1"/>
    <col min="11807" max="12032" width="8.7109375" style="1"/>
    <col min="12033" max="12033" width="16.85546875" style="1" customWidth="1"/>
    <col min="12034" max="12034" width="6.140625" style="1" customWidth="1"/>
    <col min="12035" max="12035" width="8.5703125" style="1" customWidth="1"/>
    <col min="12036" max="12036" width="5.85546875" style="1" customWidth="1"/>
    <col min="12037" max="12037" width="8.5703125" style="1" customWidth="1"/>
    <col min="12038" max="12038" width="5.85546875" style="1" customWidth="1"/>
    <col min="12039" max="12039" width="8.5703125" style="1" customWidth="1"/>
    <col min="12040" max="12040" width="5.85546875" style="1" customWidth="1"/>
    <col min="12041" max="12041" width="8.5703125" style="1" customWidth="1"/>
    <col min="12042" max="12042" width="5.7109375" style="1" customWidth="1"/>
    <col min="12043" max="12043" width="8.5703125" style="1" customWidth="1"/>
    <col min="12044" max="12044" width="5.85546875" style="1" customWidth="1"/>
    <col min="12045" max="12045" width="8.5703125" style="1" customWidth="1"/>
    <col min="12046" max="12046" width="5.85546875" style="1" customWidth="1"/>
    <col min="12047" max="12047" width="8.5703125" style="1" customWidth="1"/>
    <col min="12048" max="12048" width="5.85546875" style="1" customWidth="1"/>
    <col min="12049" max="12049" width="8.5703125" style="1" customWidth="1"/>
    <col min="12050" max="12050" width="5.85546875" style="1" customWidth="1"/>
    <col min="12051" max="12051" width="8.5703125" style="1" customWidth="1"/>
    <col min="12052" max="12052" width="5.5703125" style="1" customWidth="1"/>
    <col min="12053" max="12053" width="8.5703125" style="1" customWidth="1"/>
    <col min="12054" max="12054" width="5.85546875" style="1" customWidth="1"/>
    <col min="12055" max="12055" width="8.5703125" style="1" customWidth="1"/>
    <col min="12056" max="12056" width="5.85546875" style="1" customWidth="1"/>
    <col min="12057" max="12057" width="8.5703125" style="1" customWidth="1"/>
    <col min="12058" max="12058" width="6" style="1" customWidth="1"/>
    <col min="12059" max="12059" width="8.5703125" style="1" customWidth="1"/>
    <col min="12060" max="12060" width="5.85546875" style="1" customWidth="1"/>
    <col min="12061" max="12061" width="8.7109375" style="1"/>
    <col min="12062" max="12062" width="5.5703125" style="1" customWidth="1"/>
    <col min="12063" max="12288" width="8.7109375" style="1"/>
    <col min="12289" max="12289" width="16.85546875" style="1" customWidth="1"/>
    <col min="12290" max="12290" width="6.140625" style="1" customWidth="1"/>
    <col min="12291" max="12291" width="8.5703125" style="1" customWidth="1"/>
    <col min="12292" max="12292" width="5.85546875" style="1" customWidth="1"/>
    <col min="12293" max="12293" width="8.5703125" style="1" customWidth="1"/>
    <col min="12294" max="12294" width="5.85546875" style="1" customWidth="1"/>
    <col min="12295" max="12295" width="8.5703125" style="1" customWidth="1"/>
    <col min="12296" max="12296" width="5.85546875" style="1" customWidth="1"/>
    <col min="12297" max="12297" width="8.5703125" style="1" customWidth="1"/>
    <col min="12298" max="12298" width="5.7109375" style="1" customWidth="1"/>
    <col min="12299" max="12299" width="8.5703125" style="1" customWidth="1"/>
    <col min="12300" max="12300" width="5.85546875" style="1" customWidth="1"/>
    <col min="12301" max="12301" width="8.5703125" style="1" customWidth="1"/>
    <col min="12302" max="12302" width="5.85546875" style="1" customWidth="1"/>
    <col min="12303" max="12303" width="8.5703125" style="1" customWidth="1"/>
    <col min="12304" max="12304" width="5.85546875" style="1" customWidth="1"/>
    <col min="12305" max="12305" width="8.5703125" style="1" customWidth="1"/>
    <col min="12306" max="12306" width="5.85546875" style="1" customWidth="1"/>
    <col min="12307" max="12307" width="8.5703125" style="1" customWidth="1"/>
    <col min="12308" max="12308" width="5.5703125" style="1" customWidth="1"/>
    <col min="12309" max="12309" width="8.5703125" style="1" customWidth="1"/>
    <col min="12310" max="12310" width="5.85546875" style="1" customWidth="1"/>
    <col min="12311" max="12311" width="8.5703125" style="1" customWidth="1"/>
    <col min="12312" max="12312" width="5.85546875" style="1" customWidth="1"/>
    <col min="12313" max="12313" width="8.5703125" style="1" customWidth="1"/>
    <col min="12314" max="12314" width="6" style="1" customWidth="1"/>
    <col min="12315" max="12315" width="8.5703125" style="1" customWidth="1"/>
    <col min="12316" max="12316" width="5.85546875" style="1" customWidth="1"/>
    <col min="12317" max="12317" width="8.7109375" style="1"/>
    <col min="12318" max="12318" width="5.5703125" style="1" customWidth="1"/>
    <col min="12319" max="12544" width="8.7109375" style="1"/>
    <col min="12545" max="12545" width="16.85546875" style="1" customWidth="1"/>
    <col min="12546" max="12546" width="6.140625" style="1" customWidth="1"/>
    <col min="12547" max="12547" width="8.5703125" style="1" customWidth="1"/>
    <col min="12548" max="12548" width="5.85546875" style="1" customWidth="1"/>
    <col min="12549" max="12549" width="8.5703125" style="1" customWidth="1"/>
    <col min="12550" max="12550" width="5.85546875" style="1" customWidth="1"/>
    <col min="12551" max="12551" width="8.5703125" style="1" customWidth="1"/>
    <col min="12552" max="12552" width="5.85546875" style="1" customWidth="1"/>
    <col min="12553" max="12553" width="8.5703125" style="1" customWidth="1"/>
    <col min="12554" max="12554" width="5.7109375" style="1" customWidth="1"/>
    <col min="12555" max="12555" width="8.5703125" style="1" customWidth="1"/>
    <col min="12556" max="12556" width="5.85546875" style="1" customWidth="1"/>
    <col min="12557" max="12557" width="8.5703125" style="1" customWidth="1"/>
    <col min="12558" max="12558" width="5.85546875" style="1" customWidth="1"/>
    <col min="12559" max="12559" width="8.5703125" style="1" customWidth="1"/>
    <col min="12560" max="12560" width="5.85546875" style="1" customWidth="1"/>
    <col min="12561" max="12561" width="8.5703125" style="1" customWidth="1"/>
    <col min="12562" max="12562" width="5.85546875" style="1" customWidth="1"/>
    <col min="12563" max="12563" width="8.5703125" style="1" customWidth="1"/>
    <col min="12564" max="12564" width="5.5703125" style="1" customWidth="1"/>
    <col min="12565" max="12565" width="8.5703125" style="1" customWidth="1"/>
    <col min="12566" max="12566" width="5.85546875" style="1" customWidth="1"/>
    <col min="12567" max="12567" width="8.5703125" style="1" customWidth="1"/>
    <col min="12568" max="12568" width="5.85546875" style="1" customWidth="1"/>
    <col min="12569" max="12569" width="8.5703125" style="1" customWidth="1"/>
    <col min="12570" max="12570" width="6" style="1" customWidth="1"/>
    <col min="12571" max="12571" width="8.5703125" style="1" customWidth="1"/>
    <col min="12572" max="12572" width="5.85546875" style="1" customWidth="1"/>
    <col min="12573" max="12573" width="8.7109375" style="1"/>
    <col min="12574" max="12574" width="5.5703125" style="1" customWidth="1"/>
    <col min="12575" max="12800" width="8.7109375" style="1"/>
    <col min="12801" max="12801" width="16.85546875" style="1" customWidth="1"/>
    <col min="12802" max="12802" width="6.140625" style="1" customWidth="1"/>
    <col min="12803" max="12803" width="8.5703125" style="1" customWidth="1"/>
    <col min="12804" max="12804" width="5.85546875" style="1" customWidth="1"/>
    <col min="12805" max="12805" width="8.5703125" style="1" customWidth="1"/>
    <col min="12806" max="12806" width="5.85546875" style="1" customWidth="1"/>
    <col min="12807" max="12807" width="8.5703125" style="1" customWidth="1"/>
    <col min="12808" max="12808" width="5.85546875" style="1" customWidth="1"/>
    <col min="12809" max="12809" width="8.5703125" style="1" customWidth="1"/>
    <col min="12810" max="12810" width="5.7109375" style="1" customWidth="1"/>
    <col min="12811" max="12811" width="8.5703125" style="1" customWidth="1"/>
    <col min="12812" max="12812" width="5.85546875" style="1" customWidth="1"/>
    <col min="12813" max="12813" width="8.5703125" style="1" customWidth="1"/>
    <col min="12814" max="12814" width="5.85546875" style="1" customWidth="1"/>
    <col min="12815" max="12815" width="8.5703125" style="1" customWidth="1"/>
    <col min="12816" max="12816" width="5.85546875" style="1" customWidth="1"/>
    <col min="12817" max="12817" width="8.5703125" style="1" customWidth="1"/>
    <col min="12818" max="12818" width="5.85546875" style="1" customWidth="1"/>
    <col min="12819" max="12819" width="8.5703125" style="1" customWidth="1"/>
    <col min="12820" max="12820" width="5.5703125" style="1" customWidth="1"/>
    <col min="12821" max="12821" width="8.5703125" style="1" customWidth="1"/>
    <col min="12822" max="12822" width="5.85546875" style="1" customWidth="1"/>
    <col min="12823" max="12823" width="8.5703125" style="1" customWidth="1"/>
    <col min="12824" max="12824" width="5.85546875" style="1" customWidth="1"/>
    <col min="12825" max="12825" width="8.5703125" style="1" customWidth="1"/>
    <col min="12826" max="12826" width="6" style="1" customWidth="1"/>
    <col min="12827" max="12827" width="8.5703125" style="1" customWidth="1"/>
    <col min="12828" max="12828" width="5.85546875" style="1" customWidth="1"/>
    <col min="12829" max="12829" width="8.7109375" style="1"/>
    <col min="12830" max="12830" width="5.5703125" style="1" customWidth="1"/>
    <col min="12831" max="13056" width="8.7109375" style="1"/>
    <col min="13057" max="13057" width="16.85546875" style="1" customWidth="1"/>
    <col min="13058" max="13058" width="6.140625" style="1" customWidth="1"/>
    <col min="13059" max="13059" width="8.5703125" style="1" customWidth="1"/>
    <col min="13060" max="13060" width="5.85546875" style="1" customWidth="1"/>
    <col min="13061" max="13061" width="8.5703125" style="1" customWidth="1"/>
    <col min="13062" max="13062" width="5.85546875" style="1" customWidth="1"/>
    <col min="13063" max="13063" width="8.5703125" style="1" customWidth="1"/>
    <col min="13064" max="13064" width="5.85546875" style="1" customWidth="1"/>
    <col min="13065" max="13065" width="8.5703125" style="1" customWidth="1"/>
    <col min="13066" max="13066" width="5.7109375" style="1" customWidth="1"/>
    <col min="13067" max="13067" width="8.5703125" style="1" customWidth="1"/>
    <col min="13068" max="13068" width="5.85546875" style="1" customWidth="1"/>
    <col min="13069" max="13069" width="8.5703125" style="1" customWidth="1"/>
    <col min="13070" max="13070" width="5.85546875" style="1" customWidth="1"/>
    <col min="13071" max="13071" width="8.5703125" style="1" customWidth="1"/>
    <col min="13072" max="13072" width="5.85546875" style="1" customWidth="1"/>
    <col min="13073" max="13073" width="8.5703125" style="1" customWidth="1"/>
    <col min="13074" max="13074" width="5.85546875" style="1" customWidth="1"/>
    <col min="13075" max="13075" width="8.5703125" style="1" customWidth="1"/>
    <col min="13076" max="13076" width="5.5703125" style="1" customWidth="1"/>
    <col min="13077" max="13077" width="8.5703125" style="1" customWidth="1"/>
    <col min="13078" max="13078" width="5.85546875" style="1" customWidth="1"/>
    <col min="13079" max="13079" width="8.5703125" style="1" customWidth="1"/>
    <col min="13080" max="13080" width="5.85546875" style="1" customWidth="1"/>
    <col min="13081" max="13081" width="8.5703125" style="1" customWidth="1"/>
    <col min="13082" max="13082" width="6" style="1" customWidth="1"/>
    <col min="13083" max="13083" width="8.5703125" style="1" customWidth="1"/>
    <col min="13084" max="13084" width="5.85546875" style="1" customWidth="1"/>
    <col min="13085" max="13085" width="8.7109375" style="1"/>
    <col min="13086" max="13086" width="5.5703125" style="1" customWidth="1"/>
    <col min="13087" max="13312" width="8.7109375" style="1"/>
    <col min="13313" max="13313" width="16.85546875" style="1" customWidth="1"/>
    <col min="13314" max="13314" width="6.140625" style="1" customWidth="1"/>
    <col min="13315" max="13315" width="8.5703125" style="1" customWidth="1"/>
    <col min="13316" max="13316" width="5.85546875" style="1" customWidth="1"/>
    <col min="13317" max="13317" width="8.5703125" style="1" customWidth="1"/>
    <col min="13318" max="13318" width="5.85546875" style="1" customWidth="1"/>
    <col min="13319" max="13319" width="8.5703125" style="1" customWidth="1"/>
    <col min="13320" max="13320" width="5.85546875" style="1" customWidth="1"/>
    <col min="13321" max="13321" width="8.5703125" style="1" customWidth="1"/>
    <col min="13322" max="13322" width="5.7109375" style="1" customWidth="1"/>
    <col min="13323" max="13323" width="8.5703125" style="1" customWidth="1"/>
    <col min="13324" max="13324" width="5.85546875" style="1" customWidth="1"/>
    <col min="13325" max="13325" width="8.5703125" style="1" customWidth="1"/>
    <col min="13326" max="13326" width="5.85546875" style="1" customWidth="1"/>
    <col min="13327" max="13327" width="8.5703125" style="1" customWidth="1"/>
    <col min="13328" max="13328" width="5.85546875" style="1" customWidth="1"/>
    <col min="13329" max="13329" width="8.5703125" style="1" customWidth="1"/>
    <col min="13330" max="13330" width="5.85546875" style="1" customWidth="1"/>
    <col min="13331" max="13331" width="8.5703125" style="1" customWidth="1"/>
    <col min="13332" max="13332" width="5.5703125" style="1" customWidth="1"/>
    <col min="13333" max="13333" width="8.5703125" style="1" customWidth="1"/>
    <col min="13334" max="13334" width="5.85546875" style="1" customWidth="1"/>
    <col min="13335" max="13335" width="8.5703125" style="1" customWidth="1"/>
    <col min="13336" max="13336" width="5.85546875" style="1" customWidth="1"/>
    <col min="13337" max="13337" width="8.5703125" style="1" customWidth="1"/>
    <col min="13338" max="13338" width="6" style="1" customWidth="1"/>
    <col min="13339" max="13339" width="8.5703125" style="1" customWidth="1"/>
    <col min="13340" max="13340" width="5.85546875" style="1" customWidth="1"/>
    <col min="13341" max="13341" width="8.7109375" style="1"/>
    <col min="13342" max="13342" width="5.5703125" style="1" customWidth="1"/>
    <col min="13343" max="13568" width="8.7109375" style="1"/>
    <col min="13569" max="13569" width="16.85546875" style="1" customWidth="1"/>
    <col min="13570" max="13570" width="6.140625" style="1" customWidth="1"/>
    <col min="13571" max="13571" width="8.5703125" style="1" customWidth="1"/>
    <col min="13572" max="13572" width="5.85546875" style="1" customWidth="1"/>
    <col min="13573" max="13573" width="8.5703125" style="1" customWidth="1"/>
    <col min="13574" max="13574" width="5.85546875" style="1" customWidth="1"/>
    <col min="13575" max="13575" width="8.5703125" style="1" customWidth="1"/>
    <col min="13576" max="13576" width="5.85546875" style="1" customWidth="1"/>
    <col min="13577" max="13577" width="8.5703125" style="1" customWidth="1"/>
    <col min="13578" max="13578" width="5.7109375" style="1" customWidth="1"/>
    <col min="13579" max="13579" width="8.5703125" style="1" customWidth="1"/>
    <col min="13580" max="13580" width="5.85546875" style="1" customWidth="1"/>
    <col min="13581" max="13581" width="8.5703125" style="1" customWidth="1"/>
    <col min="13582" max="13582" width="5.85546875" style="1" customWidth="1"/>
    <col min="13583" max="13583" width="8.5703125" style="1" customWidth="1"/>
    <col min="13584" max="13584" width="5.85546875" style="1" customWidth="1"/>
    <col min="13585" max="13585" width="8.5703125" style="1" customWidth="1"/>
    <col min="13586" max="13586" width="5.85546875" style="1" customWidth="1"/>
    <col min="13587" max="13587" width="8.5703125" style="1" customWidth="1"/>
    <col min="13588" max="13588" width="5.5703125" style="1" customWidth="1"/>
    <col min="13589" max="13589" width="8.5703125" style="1" customWidth="1"/>
    <col min="13590" max="13590" width="5.85546875" style="1" customWidth="1"/>
    <col min="13591" max="13591" width="8.5703125" style="1" customWidth="1"/>
    <col min="13592" max="13592" width="5.85546875" style="1" customWidth="1"/>
    <col min="13593" max="13593" width="8.5703125" style="1" customWidth="1"/>
    <col min="13594" max="13594" width="6" style="1" customWidth="1"/>
    <col min="13595" max="13595" width="8.5703125" style="1" customWidth="1"/>
    <col min="13596" max="13596" width="5.85546875" style="1" customWidth="1"/>
    <col min="13597" max="13597" width="8.7109375" style="1"/>
    <col min="13598" max="13598" width="5.5703125" style="1" customWidth="1"/>
    <col min="13599" max="13824" width="8.7109375" style="1"/>
    <col min="13825" max="13825" width="16.85546875" style="1" customWidth="1"/>
    <col min="13826" max="13826" width="6.140625" style="1" customWidth="1"/>
    <col min="13827" max="13827" width="8.5703125" style="1" customWidth="1"/>
    <col min="13828" max="13828" width="5.85546875" style="1" customWidth="1"/>
    <col min="13829" max="13829" width="8.5703125" style="1" customWidth="1"/>
    <col min="13830" max="13830" width="5.85546875" style="1" customWidth="1"/>
    <col min="13831" max="13831" width="8.5703125" style="1" customWidth="1"/>
    <col min="13832" max="13832" width="5.85546875" style="1" customWidth="1"/>
    <col min="13833" max="13833" width="8.5703125" style="1" customWidth="1"/>
    <col min="13834" max="13834" width="5.7109375" style="1" customWidth="1"/>
    <col min="13835" max="13835" width="8.5703125" style="1" customWidth="1"/>
    <col min="13836" max="13836" width="5.85546875" style="1" customWidth="1"/>
    <col min="13837" max="13837" width="8.5703125" style="1" customWidth="1"/>
    <col min="13838" max="13838" width="5.85546875" style="1" customWidth="1"/>
    <col min="13839" max="13839" width="8.5703125" style="1" customWidth="1"/>
    <col min="13840" max="13840" width="5.85546875" style="1" customWidth="1"/>
    <col min="13841" max="13841" width="8.5703125" style="1" customWidth="1"/>
    <col min="13842" max="13842" width="5.85546875" style="1" customWidth="1"/>
    <col min="13843" max="13843" width="8.5703125" style="1" customWidth="1"/>
    <col min="13844" max="13844" width="5.5703125" style="1" customWidth="1"/>
    <col min="13845" max="13845" width="8.5703125" style="1" customWidth="1"/>
    <col min="13846" max="13846" width="5.85546875" style="1" customWidth="1"/>
    <col min="13847" max="13847" width="8.5703125" style="1" customWidth="1"/>
    <col min="13848" max="13848" width="5.85546875" style="1" customWidth="1"/>
    <col min="13849" max="13849" width="8.5703125" style="1" customWidth="1"/>
    <col min="13850" max="13850" width="6" style="1" customWidth="1"/>
    <col min="13851" max="13851" width="8.5703125" style="1" customWidth="1"/>
    <col min="13852" max="13852" width="5.85546875" style="1" customWidth="1"/>
    <col min="13853" max="13853" width="8.7109375" style="1"/>
    <col min="13854" max="13854" width="5.5703125" style="1" customWidth="1"/>
    <col min="13855" max="14080" width="8.7109375" style="1"/>
    <col min="14081" max="14081" width="16.85546875" style="1" customWidth="1"/>
    <col min="14082" max="14082" width="6.140625" style="1" customWidth="1"/>
    <col min="14083" max="14083" width="8.5703125" style="1" customWidth="1"/>
    <col min="14084" max="14084" width="5.85546875" style="1" customWidth="1"/>
    <col min="14085" max="14085" width="8.5703125" style="1" customWidth="1"/>
    <col min="14086" max="14086" width="5.85546875" style="1" customWidth="1"/>
    <col min="14087" max="14087" width="8.5703125" style="1" customWidth="1"/>
    <col min="14088" max="14088" width="5.85546875" style="1" customWidth="1"/>
    <col min="14089" max="14089" width="8.5703125" style="1" customWidth="1"/>
    <col min="14090" max="14090" width="5.7109375" style="1" customWidth="1"/>
    <col min="14091" max="14091" width="8.5703125" style="1" customWidth="1"/>
    <col min="14092" max="14092" width="5.85546875" style="1" customWidth="1"/>
    <col min="14093" max="14093" width="8.5703125" style="1" customWidth="1"/>
    <col min="14094" max="14094" width="5.85546875" style="1" customWidth="1"/>
    <col min="14095" max="14095" width="8.5703125" style="1" customWidth="1"/>
    <col min="14096" max="14096" width="5.85546875" style="1" customWidth="1"/>
    <col min="14097" max="14097" width="8.5703125" style="1" customWidth="1"/>
    <col min="14098" max="14098" width="5.85546875" style="1" customWidth="1"/>
    <col min="14099" max="14099" width="8.5703125" style="1" customWidth="1"/>
    <col min="14100" max="14100" width="5.5703125" style="1" customWidth="1"/>
    <col min="14101" max="14101" width="8.5703125" style="1" customWidth="1"/>
    <col min="14102" max="14102" width="5.85546875" style="1" customWidth="1"/>
    <col min="14103" max="14103" width="8.5703125" style="1" customWidth="1"/>
    <col min="14104" max="14104" width="5.85546875" style="1" customWidth="1"/>
    <col min="14105" max="14105" width="8.5703125" style="1" customWidth="1"/>
    <col min="14106" max="14106" width="6" style="1" customWidth="1"/>
    <col min="14107" max="14107" width="8.5703125" style="1" customWidth="1"/>
    <col min="14108" max="14108" width="5.85546875" style="1" customWidth="1"/>
    <col min="14109" max="14109" width="8.7109375" style="1"/>
    <col min="14110" max="14110" width="5.5703125" style="1" customWidth="1"/>
    <col min="14111" max="14336" width="8.7109375" style="1"/>
    <col min="14337" max="14337" width="16.85546875" style="1" customWidth="1"/>
    <col min="14338" max="14338" width="6.140625" style="1" customWidth="1"/>
    <col min="14339" max="14339" width="8.5703125" style="1" customWidth="1"/>
    <col min="14340" max="14340" width="5.85546875" style="1" customWidth="1"/>
    <col min="14341" max="14341" width="8.5703125" style="1" customWidth="1"/>
    <col min="14342" max="14342" width="5.85546875" style="1" customWidth="1"/>
    <col min="14343" max="14343" width="8.5703125" style="1" customWidth="1"/>
    <col min="14344" max="14344" width="5.85546875" style="1" customWidth="1"/>
    <col min="14345" max="14345" width="8.5703125" style="1" customWidth="1"/>
    <col min="14346" max="14346" width="5.7109375" style="1" customWidth="1"/>
    <col min="14347" max="14347" width="8.5703125" style="1" customWidth="1"/>
    <col min="14348" max="14348" width="5.85546875" style="1" customWidth="1"/>
    <col min="14349" max="14349" width="8.5703125" style="1" customWidth="1"/>
    <col min="14350" max="14350" width="5.85546875" style="1" customWidth="1"/>
    <col min="14351" max="14351" width="8.5703125" style="1" customWidth="1"/>
    <col min="14352" max="14352" width="5.85546875" style="1" customWidth="1"/>
    <col min="14353" max="14353" width="8.5703125" style="1" customWidth="1"/>
    <col min="14354" max="14354" width="5.85546875" style="1" customWidth="1"/>
    <col min="14355" max="14355" width="8.5703125" style="1" customWidth="1"/>
    <col min="14356" max="14356" width="5.5703125" style="1" customWidth="1"/>
    <col min="14357" max="14357" width="8.5703125" style="1" customWidth="1"/>
    <col min="14358" max="14358" width="5.85546875" style="1" customWidth="1"/>
    <col min="14359" max="14359" width="8.5703125" style="1" customWidth="1"/>
    <col min="14360" max="14360" width="5.85546875" style="1" customWidth="1"/>
    <col min="14361" max="14361" width="8.5703125" style="1" customWidth="1"/>
    <col min="14362" max="14362" width="6" style="1" customWidth="1"/>
    <col min="14363" max="14363" width="8.5703125" style="1" customWidth="1"/>
    <col min="14364" max="14364" width="5.85546875" style="1" customWidth="1"/>
    <col min="14365" max="14365" width="8.7109375" style="1"/>
    <col min="14366" max="14366" width="5.5703125" style="1" customWidth="1"/>
    <col min="14367" max="14592" width="8.7109375" style="1"/>
    <col min="14593" max="14593" width="16.85546875" style="1" customWidth="1"/>
    <col min="14594" max="14594" width="6.140625" style="1" customWidth="1"/>
    <col min="14595" max="14595" width="8.5703125" style="1" customWidth="1"/>
    <col min="14596" max="14596" width="5.85546875" style="1" customWidth="1"/>
    <col min="14597" max="14597" width="8.5703125" style="1" customWidth="1"/>
    <col min="14598" max="14598" width="5.85546875" style="1" customWidth="1"/>
    <col min="14599" max="14599" width="8.5703125" style="1" customWidth="1"/>
    <col min="14600" max="14600" width="5.85546875" style="1" customWidth="1"/>
    <col min="14601" max="14601" width="8.5703125" style="1" customWidth="1"/>
    <col min="14602" max="14602" width="5.7109375" style="1" customWidth="1"/>
    <col min="14603" max="14603" width="8.5703125" style="1" customWidth="1"/>
    <col min="14604" max="14604" width="5.85546875" style="1" customWidth="1"/>
    <col min="14605" max="14605" width="8.5703125" style="1" customWidth="1"/>
    <col min="14606" max="14606" width="5.85546875" style="1" customWidth="1"/>
    <col min="14607" max="14607" width="8.5703125" style="1" customWidth="1"/>
    <col min="14608" max="14608" width="5.85546875" style="1" customWidth="1"/>
    <col min="14609" max="14609" width="8.5703125" style="1" customWidth="1"/>
    <col min="14610" max="14610" width="5.85546875" style="1" customWidth="1"/>
    <col min="14611" max="14611" width="8.5703125" style="1" customWidth="1"/>
    <col min="14612" max="14612" width="5.5703125" style="1" customWidth="1"/>
    <col min="14613" max="14613" width="8.5703125" style="1" customWidth="1"/>
    <col min="14614" max="14614" width="5.85546875" style="1" customWidth="1"/>
    <col min="14615" max="14615" width="8.5703125" style="1" customWidth="1"/>
    <col min="14616" max="14616" width="5.85546875" style="1" customWidth="1"/>
    <col min="14617" max="14617" width="8.5703125" style="1" customWidth="1"/>
    <col min="14618" max="14618" width="6" style="1" customWidth="1"/>
    <col min="14619" max="14619" width="8.5703125" style="1" customWidth="1"/>
    <col min="14620" max="14620" width="5.85546875" style="1" customWidth="1"/>
    <col min="14621" max="14621" width="8.7109375" style="1"/>
    <col min="14622" max="14622" width="5.5703125" style="1" customWidth="1"/>
    <col min="14623" max="14848" width="8.7109375" style="1"/>
    <col min="14849" max="14849" width="16.85546875" style="1" customWidth="1"/>
    <col min="14850" max="14850" width="6.140625" style="1" customWidth="1"/>
    <col min="14851" max="14851" width="8.5703125" style="1" customWidth="1"/>
    <col min="14852" max="14852" width="5.85546875" style="1" customWidth="1"/>
    <col min="14853" max="14853" width="8.5703125" style="1" customWidth="1"/>
    <col min="14854" max="14854" width="5.85546875" style="1" customWidth="1"/>
    <col min="14855" max="14855" width="8.5703125" style="1" customWidth="1"/>
    <col min="14856" max="14856" width="5.85546875" style="1" customWidth="1"/>
    <col min="14857" max="14857" width="8.5703125" style="1" customWidth="1"/>
    <col min="14858" max="14858" width="5.7109375" style="1" customWidth="1"/>
    <col min="14859" max="14859" width="8.5703125" style="1" customWidth="1"/>
    <col min="14860" max="14860" width="5.85546875" style="1" customWidth="1"/>
    <col min="14861" max="14861" width="8.5703125" style="1" customWidth="1"/>
    <col min="14862" max="14862" width="5.85546875" style="1" customWidth="1"/>
    <col min="14863" max="14863" width="8.5703125" style="1" customWidth="1"/>
    <col min="14864" max="14864" width="5.85546875" style="1" customWidth="1"/>
    <col min="14865" max="14865" width="8.5703125" style="1" customWidth="1"/>
    <col min="14866" max="14866" width="5.85546875" style="1" customWidth="1"/>
    <col min="14867" max="14867" width="8.5703125" style="1" customWidth="1"/>
    <col min="14868" max="14868" width="5.5703125" style="1" customWidth="1"/>
    <col min="14869" max="14869" width="8.5703125" style="1" customWidth="1"/>
    <col min="14870" max="14870" width="5.85546875" style="1" customWidth="1"/>
    <col min="14871" max="14871" width="8.5703125" style="1" customWidth="1"/>
    <col min="14872" max="14872" width="5.85546875" style="1" customWidth="1"/>
    <col min="14873" max="14873" width="8.5703125" style="1" customWidth="1"/>
    <col min="14874" max="14874" width="6" style="1" customWidth="1"/>
    <col min="14875" max="14875" width="8.5703125" style="1" customWidth="1"/>
    <col min="14876" max="14876" width="5.85546875" style="1" customWidth="1"/>
    <col min="14877" max="14877" width="8.7109375" style="1"/>
    <col min="14878" max="14878" width="5.5703125" style="1" customWidth="1"/>
    <col min="14879" max="15104" width="8.7109375" style="1"/>
    <col min="15105" max="15105" width="16.85546875" style="1" customWidth="1"/>
    <col min="15106" max="15106" width="6.140625" style="1" customWidth="1"/>
    <col min="15107" max="15107" width="8.5703125" style="1" customWidth="1"/>
    <col min="15108" max="15108" width="5.85546875" style="1" customWidth="1"/>
    <col min="15109" max="15109" width="8.5703125" style="1" customWidth="1"/>
    <col min="15110" max="15110" width="5.85546875" style="1" customWidth="1"/>
    <col min="15111" max="15111" width="8.5703125" style="1" customWidth="1"/>
    <col min="15112" max="15112" width="5.85546875" style="1" customWidth="1"/>
    <col min="15113" max="15113" width="8.5703125" style="1" customWidth="1"/>
    <col min="15114" max="15114" width="5.7109375" style="1" customWidth="1"/>
    <col min="15115" max="15115" width="8.5703125" style="1" customWidth="1"/>
    <col min="15116" max="15116" width="5.85546875" style="1" customWidth="1"/>
    <col min="15117" max="15117" width="8.5703125" style="1" customWidth="1"/>
    <col min="15118" max="15118" width="5.85546875" style="1" customWidth="1"/>
    <col min="15119" max="15119" width="8.5703125" style="1" customWidth="1"/>
    <col min="15120" max="15120" width="5.85546875" style="1" customWidth="1"/>
    <col min="15121" max="15121" width="8.5703125" style="1" customWidth="1"/>
    <col min="15122" max="15122" width="5.85546875" style="1" customWidth="1"/>
    <col min="15123" max="15123" width="8.5703125" style="1" customWidth="1"/>
    <col min="15124" max="15124" width="5.5703125" style="1" customWidth="1"/>
    <col min="15125" max="15125" width="8.5703125" style="1" customWidth="1"/>
    <col min="15126" max="15126" width="5.85546875" style="1" customWidth="1"/>
    <col min="15127" max="15127" width="8.5703125" style="1" customWidth="1"/>
    <col min="15128" max="15128" width="5.85546875" style="1" customWidth="1"/>
    <col min="15129" max="15129" width="8.5703125" style="1" customWidth="1"/>
    <col min="15130" max="15130" width="6" style="1" customWidth="1"/>
    <col min="15131" max="15131" width="8.5703125" style="1" customWidth="1"/>
    <col min="15132" max="15132" width="5.85546875" style="1" customWidth="1"/>
    <col min="15133" max="15133" width="8.7109375" style="1"/>
    <col min="15134" max="15134" width="5.5703125" style="1" customWidth="1"/>
    <col min="15135" max="15360" width="8.7109375" style="1"/>
    <col min="15361" max="15361" width="16.85546875" style="1" customWidth="1"/>
    <col min="15362" max="15362" width="6.140625" style="1" customWidth="1"/>
    <col min="15363" max="15363" width="8.5703125" style="1" customWidth="1"/>
    <col min="15364" max="15364" width="5.85546875" style="1" customWidth="1"/>
    <col min="15365" max="15365" width="8.5703125" style="1" customWidth="1"/>
    <col min="15366" max="15366" width="5.85546875" style="1" customWidth="1"/>
    <col min="15367" max="15367" width="8.5703125" style="1" customWidth="1"/>
    <col min="15368" max="15368" width="5.85546875" style="1" customWidth="1"/>
    <col min="15369" max="15369" width="8.5703125" style="1" customWidth="1"/>
    <col min="15370" max="15370" width="5.7109375" style="1" customWidth="1"/>
    <col min="15371" max="15371" width="8.5703125" style="1" customWidth="1"/>
    <col min="15372" max="15372" width="5.85546875" style="1" customWidth="1"/>
    <col min="15373" max="15373" width="8.5703125" style="1" customWidth="1"/>
    <col min="15374" max="15374" width="5.85546875" style="1" customWidth="1"/>
    <col min="15375" max="15375" width="8.5703125" style="1" customWidth="1"/>
    <col min="15376" max="15376" width="5.85546875" style="1" customWidth="1"/>
    <col min="15377" max="15377" width="8.5703125" style="1" customWidth="1"/>
    <col min="15378" max="15378" width="5.85546875" style="1" customWidth="1"/>
    <col min="15379" max="15379" width="8.5703125" style="1" customWidth="1"/>
    <col min="15380" max="15380" width="5.5703125" style="1" customWidth="1"/>
    <col min="15381" max="15381" width="8.5703125" style="1" customWidth="1"/>
    <col min="15382" max="15382" width="5.85546875" style="1" customWidth="1"/>
    <col min="15383" max="15383" width="8.5703125" style="1" customWidth="1"/>
    <col min="15384" max="15384" width="5.85546875" style="1" customWidth="1"/>
    <col min="15385" max="15385" width="8.5703125" style="1" customWidth="1"/>
    <col min="15386" max="15386" width="6" style="1" customWidth="1"/>
    <col min="15387" max="15387" width="8.5703125" style="1" customWidth="1"/>
    <col min="15388" max="15388" width="5.85546875" style="1" customWidth="1"/>
    <col min="15389" max="15389" width="8.7109375" style="1"/>
    <col min="15390" max="15390" width="5.5703125" style="1" customWidth="1"/>
    <col min="15391" max="15616" width="8.7109375" style="1"/>
    <col min="15617" max="15617" width="16.85546875" style="1" customWidth="1"/>
    <col min="15618" max="15618" width="6.140625" style="1" customWidth="1"/>
    <col min="15619" max="15619" width="8.5703125" style="1" customWidth="1"/>
    <col min="15620" max="15620" width="5.85546875" style="1" customWidth="1"/>
    <col min="15621" max="15621" width="8.5703125" style="1" customWidth="1"/>
    <col min="15622" max="15622" width="5.85546875" style="1" customWidth="1"/>
    <col min="15623" max="15623" width="8.5703125" style="1" customWidth="1"/>
    <col min="15624" max="15624" width="5.85546875" style="1" customWidth="1"/>
    <col min="15625" max="15625" width="8.5703125" style="1" customWidth="1"/>
    <col min="15626" max="15626" width="5.7109375" style="1" customWidth="1"/>
    <col min="15627" max="15627" width="8.5703125" style="1" customWidth="1"/>
    <col min="15628" max="15628" width="5.85546875" style="1" customWidth="1"/>
    <col min="15629" max="15629" width="8.5703125" style="1" customWidth="1"/>
    <col min="15630" max="15630" width="5.85546875" style="1" customWidth="1"/>
    <col min="15631" max="15631" width="8.5703125" style="1" customWidth="1"/>
    <col min="15632" max="15632" width="5.85546875" style="1" customWidth="1"/>
    <col min="15633" max="15633" width="8.5703125" style="1" customWidth="1"/>
    <col min="15634" max="15634" width="5.85546875" style="1" customWidth="1"/>
    <col min="15635" max="15635" width="8.5703125" style="1" customWidth="1"/>
    <col min="15636" max="15636" width="5.5703125" style="1" customWidth="1"/>
    <col min="15637" max="15637" width="8.5703125" style="1" customWidth="1"/>
    <col min="15638" max="15638" width="5.85546875" style="1" customWidth="1"/>
    <col min="15639" max="15639" width="8.5703125" style="1" customWidth="1"/>
    <col min="15640" max="15640" width="5.85546875" style="1" customWidth="1"/>
    <col min="15641" max="15641" width="8.5703125" style="1" customWidth="1"/>
    <col min="15642" max="15642" width="6" style="1" customWidth="1"/>
    <col min="15643" max="15643" width="8.5703125" style="1" customWidth="1"/>
    <col min="15644" max="15644" width="5.85546875" style="1" customWidth="1"/>
    <col min="15645" max="15645" width="8.7109375" style="1"/>
    <col min="15646" max="15646" width="5.5703125" style="1" customWidth="1"/>
    <col min="15647" max="15872" width="8.7109375" style="1"/>
    <col min="15873" max="15873" width="16.85546875" style="1" customWidth="1"/>
    <col min="15874" max="15874" width="6.140625" style="1" customWidth="1"/>
    <col min="15875" max="15875" width="8.5703125" style="1" customWidth="1"/>
    <col min="15876" max="15876" width="5.85546875" style="1" customWidth="1"/>
    <col min="15877" max="15877" width="8.5703125" style="1" customWidth="1"/>
    <col min="15878" max="15878" width="5.85546875" style="1" customWidth="1"/>
    <col min="15879" max="15879" width="8.5703125" style="1" customWidth="1"/>
    <col min="15880" max="15880" width="5.85546875" style="1" customWidth="1"/>
    <col min="15881" max="15881" width="8.5703125" style="1" customWidth="1"/>
    <col min="15882" max="15882" width="5.7109375" style="1" customWidth="1"/>
    <col min="15883" max="15883" width="8.5703125" style="1" customWidth="1"/>
    <col min="15884" max="15884" width="5.85546875" style="1" customWidth="1"/>
    <col min="15885" max="15885" width="8.5703125" style="1" customWidth="1"/>
    <col min="15886" max="15886" width="5.85546875" style="1" customWidth="1"/>
    <col min="15887" max="15887" width="8.5703125" style="1" customWidth="1"/>
    <col min="15888" max="15888" width="5.85546875" style="1" customWidth="1"/>
    <col min="15889" max="15889" width="8.5703125" style="1" customWidth="1"/>
    <col min="15890" max="15890" width="5.85546875" style="1" customWidth="1"/>
    <col min="15891" max="15891" width="8.5703125" style="1" customWidth="1"/>
    <col min="15892" max="15892" width="5.5703125" style="1" customWidth="1"/>
    <col min="15893" max="15893" width="8.5703125" style="1" customWidth="1"/>
    <col min="15894" max="15894" width="5.85546875" style="1" customWidth="1"/>
    <col min="15895" max="15895" width="8.5703125" style="1" customWidth="1"/>
    <col min="15896" max="15896" width="5.85546875" style="1" customWidth="1"/>
    <col min="15897" max="15897" width="8.5703125" style="1" customWidth="1"/>
    <col min="15898" max="15898" width="6" style="1" customWidth="1"/>
    <col min="15899" max="15899" width="8.5703125" style="1" customWidth="1"/>
    <col min="15900" max="15900" width="5.85546875" style="1" customWidth="1"/>
    <col min="15901" max="15901" width="8.7109375" style="1"/>
    <col min="15902" max="15902" width="5.5703125" style="1" customWidth="1"/>
    <col min="15903" max="16128" width="8.7109375" style="1"/>
    <col min="16129" max="16129" width="16.85546875" style="1" customWidth="1"/>
    <col min="16130" max="16130" width="6.140625" style="1" customWidth="1"/>
    <col min="16131" max="16131" width="8.5703125" style="1" customWidth="1"/>
    <col min="16132" max="16132" width="5.85546875" style="1" customWidth="1"/>
    <col min="16133" max="16133" width="8.5703125" style="1" customWidth="1"/>
    <col min="16134" max="16134" width="5.85546875" style="1" customWidth="1"/>
    <col min="16135" max="16135" width="8.5703125" style="1" customWidth="1"/>
    <col min="16136" max="16136" width="5.85546875" style="1" customWidth="1"/>
    <col min="16137" max="16137" width="8.5703125" style="1" customWidth="1"/>
    <col min="16138" max="16138" width="5.7109375" style="1" customWidth="1"/>
    <col min="16139" max="16139" width="8.5703125" style="1" customWidth="1"/>
    <col min="16140" max="16140" width="5.85546875" style="1" customWidth="1"/>
    <col min="16141" max="16141" width="8.5703125" style="1" customWidth="1"/>
    <col min="16142" max="16142" width="5.85546875" style="1" customWidth="1"/>
    <col min="16143" max="16143" width="8.5703125" style="1" customWidth="1"/>
    <col min="16144" max="16144" width="5.85546875" style="1" customWidth="1"/>
    <col min="16145" max="16145" width="8.5703125" style="1" customWidth="1"/>
    <col min="16146" max="16146" width="5.85546875" style="1" customWidth="1"/>
    <col min="16147" max="16147" width="8.5703125" style="1" customWidth="1"/>
    <col min="16148" max="16148" width="5.5703125" style="1" customWidth="1"/>
    <col min="16149" max="16149" width="8.5703125" style="1" customWidth="1"/>
    <col min="16150" max="16150" width="5.85546875" style="1" customWidth="1"/>
    <col min="16151" max="16151" width="8.5703125" style="1" customWidth="1"/>
    <col min="16152" max="16152" width="5.85546875" style="1" customWidth="1"/>
    <col min="16153" max="16153" width="8.5703125" style="1" customWidth="1"/>
    <col min="16154" max="16154" width="6" style="1" customWidth="1"/>
    <col min="16155" max="16155" width="8.5703125" style="1" customWidth="1"/>
    <col min="16156" max="16156" width="5.85546875" style="1" customWidth="1"/>
    <col min="16157" max="16157" width="8.7109375" style="1"/>
    <col min="16158" max="16158" width="5.5703125" style="1" customWidth="1"/>
    <col min="16159" max="16384" width="8.7109375" style="1"/>
  </cols>
  <sheetData>
    <row r="1" spans="1:31" ht="21.75" customHeight="1" x14ac:dyDescent="0.2">
      <c r="A1" s="463" t="s">
        <v>425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463"/>
      <c r="W1" s="463"/>
      <c r="X1" s="463"/>
      <c r="Y1" s="463"/>
      <c r="Z1" s="463"/>
      <c r="AA1" s="463"/>
    </row>
    <row r="2" spans="1:31" ht="14.25" customHeight="1" x14ac:dyDescent="0.3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</row>
    <row r="3" spans="1:31" ht="23.25" customHeight="1" x14ac:dyDescent="0.2">
      <c r="A3" s="460" t="s">
        <v>426</v>
      </c>
      <c r="B3" s="460" t="s">
        <v>427</v>
      </c>
      <c r="C3" s="460"/>
      <c r="D3" s="460"/>
      <c r="E3" s="460"/>
      <c r="F3" s="460"/>
      <c r="G3" s="460"/>
      <c r="H3" s="460"/>
      <c r="I3" s="460"/>
      <c r="J3" s="460"/>
      <c r="K3" s="460"/>
      <c r="L3" s="460" t="s">
        <v>428</v>
      </c>
      <c r="M3" s="460"/>
      <c r="N3" s="460"/>
      <c r="O3" s="460"/>
      <c r="P3" s="460"/>
      <c r="Q3" s="460"/>
      <c r="R3" s="460"/>
      <c r="S3" s="460"/>
      <c r="T3" s="460"/>
      <c r="U3" s="460"/>
      <c r="V3" s="460" t="s">
        <v>429</v>
      </c>
      <c r="W3" s="460"/>
      <c r="X3" s="460"/>
      <c r="Y3" s="460"/>
      <c r="Z3" s="460"/>
      <c r="AA3" s="460"/>
      <c r="AB3" s="460"/>
      <c r="AC3" s="460"/>
      <c r="AD3" s="460"/>
      <c r="AE3" s="460"/>
    </row>
    <row r="4" spans="1:31" ht="57" x14ac:dyDescent="0.2">
      <c r="A4" s="460"/>
      <c r="B4" s="264" t="s">
        <v>417</v>
      </c>
      <c r="C4" s="264" t="s">
        <v>418</v>
      </c>
      <c r="D4" s="264" t="s">
        <v>417</v>
      </c>
      <c r="E4" s="264" t="s">
        <v>418</v>
      </c>
      <c r="F4" s="264" t="s">
        <v>417</v>
      </c>
      <c r="G4" s="264" t="s">
        <v>418</v>
      </c>
      <c r="H4" s="264" t="s">
        <v>417</v>
      </c>
      <c r="I4" s="264" t="s">
        <v>418</v>
      </c>
      <c r="J4" s="264" t="s">
        <v>417</v>
      </c>
      <c r="K4" s="264" t="s">
        <v>418</v>
      </c>
      <c r="L4" s="264" t="s">
        <v>417</v>
      </c>
      <c r="M4" s="264" t="s">
        <v>418</v>
      </c>
      <c r="N4" s="264" t="s">
        <v>417</v>
      </c>
      <c r="O4" s="264" t="s">
        <v>418</v>
      </c>
      <c r="P4" s="264" t="s">
        <v>417</v>
      </c>
      <c r="Q4" s="264" t="s">
        <v>418</v>
      </c>
      <c r="R4" s="264" t="s">
        <v>417</v>
      </c>
      <c r="S4" s="264" t="s">
        <v>418</v>
      </c>
      <c r="T4" s="264" t="s">
        <v>417</v>
      </c>
      <c r="U4" s="264" t="s">
        <v>418</v>
      </c>
      <c r="V4" s="264" t="s">
        <v>417</v>
      </c>
      <c r="W4" s="264" t="s">
        <v>418</v>
      </c>
      <c r="X4" s="264" t="s">
        <v>417</v>
      </c>
      <c r="Y4" s="264" t="s">
        <v>418</v>
      </c>
      <c r="Z4" s="264" t="s">
        <v>417</v>
      </c>
      <c r="AA4" s="264" t="s">
        <v>418</v>
      </c>
      <c r="AB4" s="264" t="s">
        <v>417</v>
      </c>
      <c r="AC4" s="264" t="s">
        <v>418</v>
      </c>
      <c r="AD4" s="264" t="s">
        <v>417</v>
      </c>
      <c r="AE4" s="264" t="s">
        <v>418</v>
      </c>
    </row>
    <row r="5" spans="1:31" ht="18.75" customHeight="1" x14ac:dyDescent="0.2">
      <c r="A5" s="460"/>
      <c r="B5" s="460">
        <v>2011</v>
      </c>
      <c r="C5" s="460"/>
      <c r="D5" s="460">
        <v>2012</v>
      </c>
      <c r="E5" s="460"/>
      <c r="F5" s="460">
        <v>2013</v>
      </c>
      <c r="G5" s="460"/>
      <c r="H5" s="460">
        <v>2014</v>
      </c>
      <c r="I5" s="460"/>
      <c r="J5" s="460" t="e">
        <f>#REF!</f>
        <v>#REF!</v>
      </c>
      <c r="K5" s="460"/>
      <c r="L5" s="460">
        <v>2011</v>
      </c>
      <c r="M5" s="460"/>
      <c r="N5" s="460">
        <v>2012</v>
      </c>
      <c r="O5" s="460"/>
      <c r="P5" s="460">
        <v>2013</v>
      </c>
      <c r="Q5" s="460"/>
      <c r="R5" s="460">
        <v>2014</v>
      </c>
      <c r="S5" s="460"/>
      <c r="T5" s="460" t="e">
        <f>#REF!</f>
        <v>#REF!</v>
      </c>
      <c r="U5" s="460"/>
      <c r="V5" s="460">
        <v>2011</v>
      </c>
      <c r="W5" s="460"/>
      <c r="X5" s="460">
        <v>2012</v>
      </c>
      <c r="Y5" s="460"/>
      <c r="Z5" s="460">
        <v>2013</v>
      </c>
      <c r="AA5" s="460"/>
      <c r="AB5" s="460">
        <v>2014</v>
      </c>
      <c r="AC5" s="460"/>
      <c r="AD5" s="460" t="e">
        <f>#REF!</f>
        <v>#REF!</v>
      </c>
      <c r="AE5" s="460"/>
    </row>
    <row r="6" spans="1:31" ht="21.75" customHeight="1" x14ac:dyDescent="0.2">
      <c r="A6" s="255" t="s">
        <v>3</v>
      </c>
      <c r="B6" s="254">
        <v>3</v>
      </c>
      <c r="C6" s="248">
        <v>2.0905923344947737</v>
      </c>
      <c r="D6" s="254">
        <v>4</v>
      </c>
      <c r="E6" s="248">
        <v>2.7662517289073305</v>
      </c>
      <c r="F6" s="250">
        <v>4</v>
      </c>
      <c r="G6" s="248">
        <v>2.7118644067796609</v>
      </c>
      <c r="H6" s="250">
        <v>4</v>
      </c>
      <c r="I6" s="248">
        <v>2.6463777704267284</v>
      </c>
      <c r="J6" s="250">
        <v>4</v>
      </c>
      <c r="K6" s="248">
        <v>2.5549310168625445</v>
      </c>
      <c r="L6" s="254">
        <v>9</v>
      </c>
      <c r="M6" s="248">
        <v>13.613674179397973</v>
      </c>
      <c r="N6" s="254">
        <v>11</v>
      </c>
      <c r="O6" s="248">
        <v>16.174092045287459</v>
      </c>
      <c r="P6" s="250">
        <v>13</v>
      </c>
      <c r="Q6" s="248">
        <v>18.343445745731621</v>
      </c>
      <c r="R6" s="250">
        <v>11</v>
      </c>
      <c r="S6" s="248">
        <v>14.945652173913043</v>
      </c>
      <c r="T6" s="250">
        <v>12</v>
      </c>
      <c r="U6" s="248">
        <v>15.368852459016393</v>
      </c>
      <c r="V6" s="254">
        <v>0</v>
      </c>
      <c r="W6" s="248">
        <v>0</v>
      </c>
      <c r="X6" s="254">
        <v>0</v>
      </c>
      <c r="Y6" s="248">
        <v>0</v>
      </c>
      <c r="Z6" s="257">
        <v>0</v>
      </c>
      <c r="AA6" s="248">
        <v>0</v>
      </c>
      <c r="AB6" s="261">
        <v>0</v>
      </c>
      <c r="AC6" s="248">
        <v>0</v>
      </c>
      <c r="AD6" s="250">
        <v>0</v>
      </c>
      <c r="AE6" s="248">
        <v>0</v>
      </c>
    </row>
    <row r="7" spans="1:31" ht="21.75" customHeight="1" x14ac:dyDescent="0.2">
      <c r="A7" s="255" t="s">
        <v>4</v>
      </c>
      <c r="B7" s="254">
        <v>1</v>
      </c>
      <c r="C7" s="248">
        <v>2.3435669088352471</v>
      </c>
      <c r="D7" s="254">
        <v>1</v>
      </c>
      <c r="E7" s="248">
        <v>2.3369946249123625</v>
      </c>
      <c r="F7" s="250">
        <v>1</v>
      </c>
      <c r="G7" s="249">
        <v>2.3261223540358222</v>
      </c>
      <c r="H7" s="250">
        <v>1</v>
      </c>
      <c r="I7" s="248">
        <v>2.3282887077997674</v>
      </c>
      <c r="J7" s="250">
        <v>1</v>
      </c>
      <c r="K7" s="248">
        <v>2.3386342376052385</v>
      </c>
      <c r="L7" s="254">
        <v>4</v>
      </c>
      <c r="M7" s="248">
        <v>18.315018315018314</v>
      </c>
      <c r="N7" s="254">
        <v>4</v>
      </c>
      <c r="O7" s="248">
        <v>17.398869073510223</v>
      </c>
      <c r="P7" s="250">
        <v>4</v>
      </c>
      <c r="Q7" s="249">
        <v>16.806722689075631</v>
      </c>
      <c r="R7" s="251">
        <v>4</v>
      </c>
      <c r="S7" s="248">
        <v>16.494845360824741</v>
      </c>
      <c r="T7" s="250">
        <v>4</v>
      </c>
      <c r="U7" s="248">
        <v>16.33986928104575</v>
      </c>
      <c r="V7" s="254">
        <v>0</v>
      </c>
      <c r="W7" s="248">
        <v>0</v>
      </c>
      <c r="X7" s="254">
        <v>0</v>
      </c>
      <c r="Y7" s="248">
        <v>0</v>
      </c>
      <c r="Z7" s="257">
        <v>0</v>
      </c>
      <c r="AA7" s="248">
        <v>0</v>
      </c>
      <c r="AB7" s="250">
        <v>0</v>
      </c>
      <c r="AC7" s="248">
        <v>0</v>
      </c>
      <c r="AD7" s="250">
        <v>0</v>
      </c>
      <c r="AE7" s="248">
        <v>0</v>
      </c>
    </row>
    <row r="8" spans="1:31" ht="21.75" customHeight="1" x14ac:dyDescent="0.2">
      <c r="A8" s="255" t="s">
        <v>5</v>
      </c>
      <c r="B8" s="254">
        <v>2</v>
      </c>
      <c r="C8" s="248">
        <v>3.0750307503075032</v>
      </c>
      <c r="D8" s="254">
        <v>2</v>
      </c>
      <c r="E8" s="248">
        <v>3.1031807602792862</v>
      </c>
      <c r="F8" s="250">
        <v>1</v>
      </c>
      <c r="G8" s="249">
        <v>1.5463120457708366</v>
      </c>
      <c r="H8" s="250">
        <v>2</v>
      </c>
      <c r="I8" s="248">
        <v>3.1269543464665417</v>
      </c>
      <c r="J8" s="250">
        <v>2</v>
      </c>
      <c r="K8" s="248">
        <v>3.1157501168406294</v>
      </c>
      <c r="L8" s="254">
        <v>4</v>
      </c>
      <c r="M8" s="248">
        <v>11.754334410813987</v>
      </c>
      <c r="N8" s="254">
        <v>4</v>
      </c>
      <c r="O8" s="248">
        <v>11.353959693443088</v>
      </c>
      <c r="P8" s="250">
        <v>5</v>
      </c>
      <c r="Q8" s="249">
        <v>13.598041881968996</v>
      </c>
      <c r="R8" s="251">
        <v>4</v>
      </c>
      <c r="S8" s="248">
        <v>10.790396547073104</v>
      </c>
      <c r="T8" s="250">
        <v>5</v>
      </c>
      <c r="U8" s="248">
        <v>13.248542660307367</v>
      </c>
      <c r="V8" s="254">
        <v>0</v>
      </c>
      <c r="W8" s="248">
        <v>0</v>
      </c>
      <c r="X8" s="254">
        <v>0</v>
      </c>
      <c r="Y8" s="248">
        <v>0</v>
      </c>
      <c r="Z8" s="257">
        <v>0</v>
      </c>
      <c r="AA8" s="248">
        <v>0</v>
      </c>
      <c r="AB8" s="250">
        <v>0</v>
      </c>
      <c r="AC8" s="248">
        <v>0</v>
      </c>
      <c r="AD8" s="250">
        <v>0</v>
      </c>
      <c r="AE8" s="248">
        <v>0</v>
      </c>
    </row>
    <row r="9" spans="1:31" ht="21.75" customHeight="1" x14ac:dyDescent="0.2">
      <c r="A9" s="255" t="s">
        <v>6</v>
      </c>
      <c r="B9" s="254">
        <v>3</v>
      </c>
      <c r="C9" s="248">
        <v>4.1952174521046004</v>
      </c>
      <c r="D9" s="254">
        <v>3</v>
      </c>
      <c r="E9" s="248">
        <v>4.2432814710042432</v>
      </c>
      <c r="F9" s="250">
        <v>3</v>
      </c>
      <c r="G9" s="249">
        <v>4.2229729729729728</v>
      </c>
      <c r="H9" s="250">
        <v>2</v>
      </c>
      <c r="I9" s="248">
        <v>2.8176951253874329</v>
      </c>
      <c r="J9" s="250">
        <v>3</v>
      </c>
      <c r="K9" s="248">
        <v>4.2259473165234542</v>
      </c>
      <c r="L9" s="254">
        <v>4</v>
      </c>
      <c r="M9" s="248">
        <v>10.196278358399184</v>
      </c>
      <c r="N9" s="254">
        <v>3</v>
      </c>
      <c r="O9" s="248">
        <v>7.3099415204678362</v>
      </c>
      <c r="P9" s="250">
        <v>5</v>
      </c>
      <c r="Q9" s="249">
        <v>11.800802454566911</v>
      </c>
      <c r="R9" s="251">
        <v>4</v>
      </c>
      <c r="S9" s="248">
        <v>9.2764378478664185</v>
      </c>
      <c r="T9" s="250">
        <v>3</v>
      </c>
      <c r="U9" s="248">
        <v>6.8571428571428568</v>
      </c>
      <c r="V9" s="254">
        <v>0</v>
      </c>
      <c r="W9" s="248">
        <v>0</v>
      </c>
      <c r="X9" s="254">
        <v>0</v>
      </c>
      <c r="Y9" s="248">
        <v>0</v>
      </c>
      <c r="Z9" s="257">
        <v>0</v>
      </c>
      <c r="AA9" s="248">
        <v>0</v>
      </c>
      <c r="AB9" s="250">
        <v>0</v>
      </c>
      <c r="AC9" s="248">
        <v>0</v>
      </c>
      <c r="AD9" s="250">
        <v>0</v>
      </c>
      <c r="AE9" s="248">
        <v>0</v>
      </c>
    </row>
    <row r="10" spans="1:31" ht="21.75" customHeight="1" x14ac:dyDescent="0.2">
      <c r="A10" s="255" t="s">
        <v>7</v>
      </c>
      <c r="B10" s="254">
        <v>3</v>
      </c>
      <c r="C10" s="248">
        <v>3.8100076200152402</v>
      </c>
      <c r="D10" s="254">
        <v>3</v>
      </c>
      <c r="E10" s="248">
        <v>3.908285565398645</v>
      </c>
      <c r="F10" s="250">
        <v>3</v>
      </c>
      <c r="G10" s="249">
        <v>3.9504872267579669</v>
      </c>
      <c r="H10" s="250">
        <v>3</v>
      </c>
      <c r="I10" s="248">
        <v>3.9562178557299221</v>
      </c>
      <c r="J10" s="250">
        <v>4</v>
      </c>
      <c r="K10" s="248">
        <v>5.2882072977260712</v>
      </c>
      <c r="L10" s="254">
        <v>8</v>
      </c>
      <c r="M10" s="248">
        <v>18.522806205140078</v>
      </c>
      <c r="N10" s="254">
        <v>6</v>
      </c>
      <c r="O10" s="248">
        <v>13.673655423883318</v>
      </c>
      <c r="P10" s="250">
        <v>8</v>
      </c>
      <c r="Q10" s="249">
        <v>17.985611510791365</v>
      </c>
      <c r="R10" s="251">
        <v>9</v>
      </c>
      <c r="S10" s="248">
        <v>19.841269841269842</v>
      </c>
      <c r="T10" s="250">
        <v>9</v>
      </c>
      <c r="U10" s="248">
        <v>19.676432006996066</v>
      </c>
      <c r="V10" s="254">
        <v>0</v>
      </c>
      <c r="W10" s="248">
        <v>0</v>
      </c>
      <c r="X10" s="254">
        <v>0</v>
      </c>
      <c r="Y10" s="248">
        <v>0</v>
      </c>
      <c r="Z10" s="257">
        <v>0</v>
      </c>
      <c r="AA10" s="248">
        <v>0</v>
      </c>
      <c r="AB10" s="250">
        <v>0</v>
      </c>
      <c r="AC10" s="248">
        <v>0</v>
      </c>
      <c r="AD10" s="250">
        <v>0</v>
      </c>
      <c r="AE10" s="248">
        <v>0</v>
      </c>
    </row>
    <row r="11" spans="1:31" ht="21.75" customHeight="1" x14ac:dyDescent="0.2">
      <c r="A11" s="255" t="s">
        <v>8</v>
      </c>
      <c r="B11" s="254">
        <v>3</v>
      </c>
      <c r="C11" s="248">
        <v>5.002501250625313</v>
      </c>
      <c r="D11" s="254">
        <v>3</v>
      </c>
      <c r="E11" s="248">
        <v>5.0310246520207951</v>
      </c>
      <c r="F11" s="250">
        <v>2</v>
      </c>
      <c r="G11" s="249">
        <v>3.318951211417192</v>
      </c>
      <c r="H11" s="250">
        <v>2</v>
      </c>
      <c r="I11" s="248">
        <v>3.3573946617424877</v>
      </c>
      <c r="J11" s="250">
        <v>2</v>
      </c>
      <c r="K11" s="248">
        <v>3.3444816053511706</v>
      </c>
      <c r="L11" s="254">
        <v>5</v>
      </c>
      <c r="M11" s="248">
        <v>12.983640612827838</v>
      </c>
      <c r="N11" s="254">
        <v>4</v>
      </c>
      <c r="O11" s="248">
        <v>9.9825305714998755</v>
      </c>
      <c r="P11" s="250">
        <v>6</v>
      </c>
      <c r="Q11" s="249">
        <v>14.506769825918763</v>
      </c>
      <c r="R11" s="251">
        <v>7</v>
      </c>
      <c r="S11" s="248">
        <v>16.835016835016834</v>
      </c>
      <c r="T11" s="250">
        <v>6</v>
      </c>
      <c r="U11" s="248">
        <v>14.137606032045241</v>
      </c>
      <c r="V11" s="254">
        <v>0</v>
      </c>
      <c r="W11" s="248">
        <v>0</v>
      </c>
      <c r="X11" s="254">
        <v>0</v>
      </c>
      <c r="Y11" s="248">
        <v>0</v>
      </c>
      <c r="Z11" s="257">
        <v>0</v>
      </c>
      <c r="AA11" s="248">
        <v>0</v>
      </c>
      <c r="AB11" s="250">
        <v>0</v>
      </c>
      <c r="AC11" s="248">
        <v>0</v>
      </c>
      <c r="AD11" s="250">
        <v>0</v>
      </c>
      <c r="AE11" s="248">
        <v>0</v>
      </c>
    </row>
    <row r="12" spans="1:31" ht="21.75" customHeight="1" x14ac:dyDescent="0.2">
      <c r="A12" s="255" t="s">
        <v>27</v>
      </c>
      <c r="B12" s="254">
        <v>4</v>
      </c>
      <c r="C12" s="248">
        <v>4.1977122468254802</v>
      </c>
      <c r="D12" s="254">
        <v>4</v>
      </c>
      <c r="E12" s="248">
        <v>4.2593972952827173</v>
      </c>
      <c r="F12" s="250">
        <v>3</v>
      </c>
      <c r="G12" s="249">
        <v>3.2085561497326203</v>
      </c>
      <c r="H12" s="250">
        <v>3</v>
      </c>
      <c r="I12" s="248">
        <v>3.1756113051762465</v>
      </c>
      <c r="J12" s="250">
        <v>3</v>
      </c>
      <c r="K12" s="248">
        <v>3.15059861373661</v>
      </c>
      <c r="L12" s="254">
        <v>10</v>
      </c>
      <c r="M12" s="248">
        <v>14.836795252225519</v>
      </c>
      <c r="N12" s="254">
        <v>10</v>
      </c>
      <c r="O12" s="248">
        <v>14.295925661186562</v>
      </c>
      <c r="P12" s="250">
        <v>11</v>
      </c>
      <c r="Q12" s="249">
        <v>15.292645627693592</v>
      </c>
      <c r="R12" s="251">
        <v>11</v>
      </c>
      <c r="S12" s="248">
        <v>14.846807936293697</v>
      </c>
      <c r="T12" s="250">
        <v>10</v>
      </c>
      <c r="U12" s="248">
        <v>13.173494928204452</v>
      </c>
      <c r="V12" s="254">
        <v>0</v>
      </c>
      <c r="W12" s="248">
        <v>0</v>
      </c>
      <c r="X12" s="254">
        <v>0</v>
      </c>
      <c r="Y12" s="248">
        <v>0</v>
      </c>
      <c r="Z12" s="257">
        <v>1</v>
      </c>
      <c r="AA12" s="248">
        <v>0</v>
      </c>
      <c r="AB12" s="250">
        <v>0</v>
      </c>
      <c r="AC12" s="248">
        <v>0</v>
      </c>
      <c r="AD12" s="250">
        <v>0</v>
      </c>
      <c r="AE12" s="248">
        <v>0</v>
      </c>
    </row>
    <row r="13" spans="1:31" ht="21.75" customHeight="1" x14ac:dyDescent="0.2">
      <c r="A13" s="255" t="s">
        <v>28</v>
      </c>
      <c r="B13" s="254">
        <v>3</v>
      </c>
      <c r="C13" s="248">
        <v>3.8600102933607823</v>
      </c>
      <c r="D13" s="254">
        <v>3</v>
      </c>
      <c r="E13" s="248">
        <v>3.9978678038379529</v>
      </c>
      <c r="F13" s="250">
        <v>3</v>
      </c>
      <c r="G13" s="249">
        <v>4.032258064516129</v>
      </c>
      <c r="H13" s="250">
        <v>3</v>
      </c>
      <c r="I13" s="248">
        <v>4.0123044001604926</v>
      </c>
      <c r="J13" s="250">
        <v>3</v>
      </c>
      <c r="K13" s="248">
        <v>4.029550033579584</v>
      </c>
      <c r="L13" s="254">
        <v>7</v>
      </c>
      <c r="M13" s="248">
        <v>14.653548252041031</v>
      </c>
      <c r="N13" s="254">
        <v>6</v>
      </c>
      <c r="O13" s="248">
        <v>12.244897959183673</v>
      </c>
      <c r="P13" s="250">
        <v>6</v>
      </c>
      <c r="Q13" s="249">
        <v>11.983223487118035</v>
      </c>
      <c r="R13" s="251">
        <v>6</v>
      </c>
      <c r="S13" s="248">
        <v>11.661807580174926</v>
      </c>
      <c r="T13" s="250">
        <v>6</v>
      </c>
      <c r="U13" s="248">
        <v>11.52073732718894</v>
      </c>
      <c r="V13" s="254">
        <v>0</v>
      </c>
      <c r="W13" s="248">
        <v>0</v>
      </c>
      <c r="X13" s="254">
        <v>0</v>
      </c>
      <c r="Y13" s="248">
        <v>0</v>
      </c>
      <c r="Z13" s="257">
        <v>0</v>
      </c>
      <c r="AA13" s="248">
        <v>0</v>
      </c>
      <c r="AB13" s="250">
        <v>0</v>
      </c>
      <c r="AC13" s="248">
        <v>0</v>
      </c>
      <c r="AD13" s="250">
        <v>0</v>
      </c>
      <c r="AE13" s="248">
        <v>0</v>
      </c>
    </row>
    <row r="14" spans="1:31" ht="21.75" customHeight="1" x14ac:dyDescent="0.2">
      <c r="A14" s="255" t="s">
        <v>9</v>
      </c>
      <c r="B14" s="254">
        <v>4</v>
      </c>
      <c r="C14" s="248">
        <v>4.6072333563695</v>
      </c>
      <c r="D14" s="254">
        <v>3</v>
      </c>
      <c r="E14" s="248">
        <v>3.4916201117318435</v>
      </c>
      <c r="F14" s="250">
        <v>2</v>
      </c>
      <c r="G14" s="249">
        <v>2.3419203747072599</v>
      </c>
      <c r="H14" s="250">
        <v>1</v>
      </c>
      <c r="I14" s="248">
        <v>1.1821728336682824</v>
      </c>
      <c r="J14" s="250">
        <v>1</v>
      </c>
      <c r="K14" s="248">
        <v>1.2026458208057726</v>
      </c>
      <c r="L14" s="254">
        <v>4</v>
      </c>
      <c r="M14" s="248">
        <v>8.1933633756657116</v>
      </c>
      <c r="N14" s="254">
        <v>5</v>
      </c>
      <c r="O14" s="248">
        <v>9.8231827111984291</v>
      </c>
      <c r="P14" s="250">
        <v>5</v>
      </c>
      <c r="Q14" s="249">
        <v>9.5510983763132753</v>
      </c>
      <c r="R14" s="251">
        <v>6</v>
      </c>
      <c r="S14" s="248">
        <v>11.359333585762968</v>
      </c>
      <c r="T14" s="250">
        <v>6</v>
      </c>
      <c r="U14" s="248">
        <v>11.359333585762968</v>
      </c>
      <c r="V14" s="254">
        <v>0</v>
      </c>
      <c r="W14" s="248">
        <v>0</v>
      </c>
      <c r="X14" s="254">
        <v>0</v>
      </c>
      <c r="Y14" s="248">
        <v>0</v>
      </c>
      <c r="Z14" s="257">
        <v>0</v>
      </c>
      <c r="AA14" s="248">
        <v>0</v>
      </c>
      <c r="AB14" s="250">
        <v>0</v>
      </c>
      <c r="AC14" s="248">
        <v>0</v>
      </c>
      <c r="AD14" s="250">
        <v>0</v>
      </c>
      <c r="AE14" s="248">
        <v>0</v>
      </c>
    </row>
    <row r="15" spans="1:31" ht="21.75" customHeight="1" x14ac:dyDescent="0.2">
      <c r="A15" s="255" t="s">
        <v>10</v>
      </c>
      <c r="B15" s="254">
        <v>3</v>
      </c>
      <c r="C15" s="248">
        <v>6.053268765133172</v>
      </c>
      <c r="D15" s="254">
        <v>3</v>
      </c>
      <c r="E15" s="248">
        <v>5.9892194050708722</v>
      </c>
      <c r="F15" s="250">
        <v>2</v>
      </c>
      <c r="G15" s="249">
        <v>3.9085401602501464</v>
      </c>
      <c r="H15" s="250">
        <v>3</v>
      </c>
      <c r="I15" s="248">
        <v>5.7770075101097635</v>
      </c>
      <c r="J15" s="250">
        <v>2</v>
      </c>
      <c r="K15" s="248">
        <v>3.8204393505253105</v>
      </c>
      <c r="L15" s="254">
        <v>3</v>
      </c>
      <c r="M15" s="248">
        <v>12.279983626688498</v>
      </c>
      <c r="N15" s="254">
        <v>5</v>
      </c>
      <c r="O15" s="248">
        <v>19.485580670303975</v>
      </c>
      <c r="P15" s="250">
        <v>4</v>
      </c>
      <c r="Q15" s="249">
        <v>14.619883040935672</v>
      </c>
      <c r="R15" s="251">
        <v>4</v>
      </c>
      <c r="S15" s="248">
        <v>14.189428875487762</v>
      </c>
      <c r="T15" s="250">
        <v>4</v>
      </c>
      <c r="U15" s="248">
        <v>13.86001386001386</v>
      </c>
      <c r="V15" s="254">
        <v>0</v>
      </c>
      <c r="W15" s="248">
        <v>0</v>
      </c>
      <c r="X15" s="254">
        <v>0</v>
      </c>
      <c r="Y15" s="248">
        <v>0</v>
      </c>
      <c r="Z15" s="257">
        <v>0</v>
      </c>
      <c r="AA15" s="248">
        <v>0</v>
      </c>
      <c r="AB15" s="250">
        <v>0</v>
      </c>
      <c r="AC15" s="248">
        <v>0</v>
      </c>
      <c r="AD15" s="250">
        <v>0</v>
      </c>
      <c r="AE15" s="248">
        <v>0</v>
      </c>
    </row>
    <row r="16" spans="1:31" ht="21.75" customHeight="1" x14ac:dyDescent="0.2">
      <c r="A16" s="253" t="s">
        <v>380</v>
      </c>
      <c r="B16" s="254">
        <v>29</v>
      </c>
      <c r="C16" s="248">
        <v>3.7622272385252069</v>
      </c>
      <c r="D16" s="254">
        <v>29</v>
      </c>
      <c r="E16" s="248">
        <v>3.7963581143881973</v>
      </c>
      <c r="F16" s="250">
        <v>24</v>
      </c>
      <c r="G16" s="249">
        <v>3.1296047569992305</v>
      </c>
      <c r="H16" s="251">
        <v>24</v>
      </c>
      <c r="I16" s="248">
        <v>3.1160737470786808</v>
      </c>
      <c r="J16" s="251">
        <v>25</v>
      </c>
      <c r="K16" s="248">
        <v>3.2253486601901664</v>
      </c>
      <c r="L16" s="254">
        <v>58</v>
      </c>
      <c r="M16" s="248">
        <v>13.446780887023856</v>
      </c>
      <c r="N16" s="254">
        <v>58</v>
      </c>
      <c r="O16" s="248">
        <v>12.983233720591857</v>
      </c>
      <c r="P16" s="250">
        <v>67</v>
      </c>
      <c r="Q16" s="249">
        <v>14.522281949020288</v>
      </c>
      <c r="R16" s="251">
        <v>68</v>
      </c>
      <c r="S16" s="248">
        <v>14.421139694187008</v>
      </c>
      <c r="T16" s="251">
        <v>66</v>
      </c>
      <c r="U16" s="248">
        <v>13.695787507781697</v>
      </c>
      <c r="V16" s="254">
        <v>0</v>
      </c>
      <c r="W16" s="248">
        <v>0</v>
      </c>
      <c r="X16" s="254">
        <v>0</v>
      </c>
      <c r="Y16" s="248">
        <v>0</v>
      </c>
      <c r="Z16" s="250">
        <v>1</v>
      </c>
      <c r="AA16" s="248">
        <v>0</v>
      </c>
      <c r="AB16" s="251">
        <v>0</v>
      </c>
      <c r="AC16" s="248">
        <v>0</v>
      </c>
      <c r="AD16" s="251">
        <v>0</v>
      </c>
      <c r="AE16" s="248">
        <v>0</v>
      </c>
    </row>
    <row r="17" spans="1:31" ht="21.75" customHeight="1" x14ac:dyDescent="0.2">
      <c r="A17" s="255" t="s">
        <v>96</v>
      </c>
      <c r="B17" s="254">
        <v>33</v>
      </c>
      <c r="C17" s="248">
        <v>10.363996105649948</v>
      </c>
      <c r="D17" s="250">
        <v>33</v>
      </c>
      <c r="E17" s="248">
        <v>9.8675358071943311</v>
      </c>
      <c r="F17" s="250">
        <v>33</v>
      </c>
      <c r="G17" s="249">
        <v>9.6737314220385198</v>
      </c>
      <c r="H17" s="251">
        <v>33</v>
      </c>
      <c r="I17" s="248">
        <v>9.5813251262992853</v>
      </c>
      <c r="J17" s="251">
        <v>32</v>
      </c>
      <c r="K17" s="248">
        <v>9.1630157775677912</v>
      </c>
      <c r="L17" s="254">
        <v>43</v>
      </c>
      <c r="M17" s="248">
        <v>30.877495332471636</v>
      </c>
      <c r="N17" s="250">
        <v>43</v>
      </c>
      <c r="O17" s="248">
        <v>29.823831321958664</v>
      </c>
      <c r="P17" s="250">
        <v>42</v>
      </c>
      <c r="Q17" s="249">
        <v>28.45528455284553</v>
      </c>
      <c r="R17" s="251">
        <v>45</v>
      </c>
      <c r="S17" s="248">
        <v>29.463759575721863</v>
      </c>
      <c r="T17" s="251">
        <v>47</v>
      </c>
      <c r="U17" s="248">
        <v>29.578351164254247</v>
      </c>
      <c r="V17" s="254">
        <v>8</v>
      </c>
      <c r="W17" s="248">
        <v>72.992700729927009</v>
      </c>
      <c r="X17" s="250">
        <v>7</v>
      </c>
      <c r="Y17" s="248">
        <v>63.868613138686129</v>
      </c>
      <c r="Z17" s="250">
        <v>7</v>
      </c>
      <c r="AA17" s="249">
        <v>63.985374771480807</v>
      </c>
      <c r="AB17" s="251">
        <v>9</v>
      </c>
      <c r="AC17" s="252">
        <v>79.928952042628779</v>
      </c>
      <c r="AD17" s="251">
        <v>11</v>
      </c>
      <c r="AE17" s="248">
        <v>101.5697137580794</v>
      </c>
    </row>
    <row r="18" spans="1:31" ht="21.75" customHeight="1" x14ac:dyDescent="0.2">
      <c r="A18" s="253" t="s">
        <v>420</v>
      </c>
      <c r="B18" s="254">
        <v>62</v>
      </c>
      <c r="C18" s="248">
        <v>5.6920944153209145</v>
      </c>
      <c r="D18" s="254">
        <v>62</v>
      </c>
      <c r="E18" s="248">
        <v>5.6449850681040132</v>
      </c>
      <c r="F18" s="250">
        <v>57</v>
      </c>
      <c r="G18" s="249">
        <v>5.1100000000000003</v>
      </c>
      <c r="H18" s="251">
        <v>57</v>
      </c>
      <c r="I18" s="248">
        <v>5.07</v>
      </c>
      <c r="J18" s="251">
        <v>57</v>
      </c>
      <c r="K18" s="248">
        <v>5.0696408559688351</v>
      </c>
      <c r="L18" s="254">
        <v>101</v>
      </c>
      <c r="M18" s="248">
        <v>17.70097618254789</v>
      </c>
      <c r="N18" s="254">
        <v>101</v>
      </c>
      <c r="O18" s="248">
        <v>17.092281396490158</v>
      </c>
      <c r="P18" s="250">
        <v>109</v>
      </c>
      <c r="Q18" s="249">
        <v>17.46</v>
      </c>
      <c r="R18" s="251">
        <v>113</v>
      </c>
      <c r="S18" s="248">
        <v>17.631</v>
      </c>
      <c r="T18" s="251">
        <v>113</v>
      </c>
      <c r="U18" s="248">
        <v>17.634207240948815</v>
      </c>
      <c r="V18" s="254">
        <v>8</v>
      </c>
      <c r="W18" s="248">
        <v>19.399999999999999</v>
      </c>
      <c r="X18" s="254">
        <v>7</v>
      </c>
      <c r="Y18" s="248">
        <v>14.83365119728756</v>
      </c>
      <c r="Z18" s="250">
        <v>8</v>
      </c>
      <c r="AA18" s="249">
        <v>18.21</v>
      </c>
      <c r="AB18" s="261">
        <v>9</v>
      </c>
      <c r="AC18" s="252">
        <v>20.55</v>
      </c>
      <c r="AD18" s="251">
        <v>11</v>
      </c>
      <c r="AE18" s="248">
        <v>25.119890385932862</v>
      </c>
    </row>
    <row r="19" spans="1:31" ht="21.75" customHeight="1" x14ac:dyDescent="0.2">
      <c r="A19" s="253" t="s">
        <v>98</v>
      </c>
      <c r="B19" s="254">
        <v>39.5</v>
      </c>
      <c r="C19" s="254">
        <v>5.14</v>
      </c>
      <c r="D19" s="254">
        <v>38.479999999999997</v>
      </c>
      <c r="E19" s="254">
        <v>5.01</v>
      </c>
      <c r="F19" s="254">
        <v>38.1</v>
      </c>
      <c r="G19" s="248">
        <v>4.9000000000000004</v>
      </c>
      <c r="H19" s="254">
        <v>37.200000000000003</v>
      </c>
      <c r="I19" s="248">
        <v>4.7</v>
      </c>
      <c r="J19" s="254"/>
      <c r="K19" s="254"/>
      <c r="L19" s="256">
        <v>60.1</v>
      </c>
      <c r="M19" s="248">
        <v>22.9</v>
      </c>
      <c r="N19" s="256">
        <v>58</v>
      </c>
      <c r="O19" s="248">
        <v>21.9</v>
      </c>
      <c r="P19" s="254">
        <v>57.1</v>
      </c>
      <c r="Q19" s="248">
        <v>20.9</v>
      </c>
      <c r="R19" s="254">
        <v>54.7</v>
      </c>
      <c r="S19" s="248">
        <v>19.3</v>
      </c>
      <c r="T19" s="254"/>
      <c r="U19" s="254"/>
      <c r="V19" s="256">
        <v>5.8</v>
      </c>
      <c r="W19" s="248">
        <v>35.1</v>
      </c>
      <c r="X19" s="254">
        <v>5.8</v>
      </c>
      <c r="Y19" s="254">
        <v>32.57</v>
      </c>
      <c r="Z19" s="257">
        <v>5.8</v>
      </c>
      <c r="AA19" s="252">
        <v>30.8</v>
      </c>
      <c r="AB19" s="257">
        <v>5.9</v>
      </c>
      <c r="AC19" s="257">
        <v>30.49</v>
      </c>
      <c r="AD19" s="257"/>
      <c r="AE19" s="257"/>
    </row>
    <row r="20" spans="1:31" ht="9.75" customHeight="1" x14ac:dyDescent="0.3">
      <c r="A20" s="412"/>
      <c r="B20" s="412"/>
      <c r="C20" s="412"/>
      <c r="D20" s="412"/>
      <c r="E20" s="412"/>
      <c r="F20" s="412"/>
      <c r="G20" s="412"/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</row>
    <row r="21" spans="1:31" ht="19.5" customHeight="1" x14ac:dyDescent="0.25">
      <c r="A21" s="411" t="s">
        <v>430</v>
      </c>
      <c r="B21" s="411"/>
      <c r="C21" s="411"/>
      <c r="D21" s="411"/>
      <c r="E21" s="411"/>
      <c r="F21" s="411"/>
      <c r="G21" s="411"/>
      <c r="H21" s="411"/>
      <c r="I21" s="411"/>
      <c r="J21" s="411"/>
      <c r="K21" s="411"/>
      <c r="L21" s="411"/>
      <c r="M21" s="411"/>
      <c r="N21" s="411"/>
      <c r="O21" s="411"/>
      <c r="P21" s="411"/>
      <c r="Q21" s="411"/>
      <c r="R21" s="411"/>
      <c r="S21" s="411"/>
      <c r="T21" s="411"/>
      <c r="U21" s="411"/>
      <c r="V21" s="411"/>
      <c r="W21" s="411"/>
      <c r="X21" s="411"/>
      <c r="Y21" s="411"/>
      <c r="Z21" s="411"/>
      <c r="AA21" s="411"/>
    </row>
    <row r="22" spans="1:31" ht="19.5" customHeight="1" x14ac:dyDescent="0.25">
      <c r="A22" s="411" t="s">
        <v>431</v>
      </c>
      <c r="B22" s="411"/>
      <c r="C22" s="411"/>
      <c r="D22" s="411"/>
      <c r="E22" s="411"/>
      <c r="F22" s="411"/>
      <c r="G22" s="411"/>
      <c r="H22" s="411"/>
      <c r="I22" s="411"/>
      <c r="J22" s="411"/>
      <c r="K22" s="411"/>
      <c r="L22" s="411"/>
      <c r="M22" s="411"/>
      <c r="N22" s="411"/>
      <c r="O22" s="411"/>
      <c r="P22" s="411"/>
      <c r="Q22" s="411"/>
      <c r="R22" s="411"/>
      <c r="S22" s="411"/>
      <c r="T22" s="411"/>
      <c r="U22" s="411"/>
      <c r="V22" s="411"/>
      <c r="W22" s="411"/>
      <c r="X22" s="411"/>
      <c r="Y22" s="411"/>
      <c r="Z22" s="411"/>
      <c r="AA22" s="411"/>
    </row>
    <row r="23" spans="1:31" ht="19.5" customHeight="1" x14ac:dyDescent="0.25">
      <c r="A23" s="411" t="s">
        <v>432</v>
      </c>
      <c r="B23" s="411"/>
      <c r="C23" s="411"/>
      <c r="D23" s="411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P23" s="411"/>
      <c r="Q23" s="411"/>
      <c r="R23" s="411"/>
      <c r="S23" s="411"/>
      <c r="T23" s="411"/>
      <c r="U23" s="411"/>
      <c r="V23" s="411"/>
      <c r="W23" s="411"/>
      <c r="X23" s="411"/>
      <c r="Y23" s="411"/>
      <c r="Z23" s="411"/>
      <c r="AA23" s="411"/>
    </row>
    <row r="24" spans="1:31" ht="13.7" customHeight="1" x14ac:dyDescent="0.25">
      <c r="A24" s="411" t="s">
        <v>433</v>
      </c>
      <c r="B24" s="411"/>
      <c r="C24" s="411"/>
      <c r="D24" s="411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411"/>
      <c r="P24" s="411"/>
      <c r="Q24" s="411"/>
      <c r="R24" s="411"/>
      <c r="S24" s="411"/>
      <c r="T24" s="411"/>
      <c r="U24" s="411"/>
      <c r="V24" s="411"/>
      <c r="W24" s="411"/>
      <c r="X24" s="411"/>
      <c r="Y24" s="411"/>
      <c r="Z24" s="411"/>
      <c r="AA24" s="411"/>
    </row>
    <row r="26" spans="1:31" ht="21" customHeight="1" x14ac:dyDescent="0.25"/>
    <row r="27" spans="1:31" ht="21.75" customHeight="1" x14ac:dyDescent="0.25"/>
    <row r="28" spans="1:31" ht="23.25" customHeight="1" x14ac:dyDescent="0.25"/>
    <row r="30" spans="1:31" ht="18.75" customHeight="1" x14ac:dyDescent="0.25"/>
    <row r="31" spans="1:31" ht="19.5" customHeight="1" x14ac:dyDescent="0.25"/>
    <row r="32" spans="1:31" ht="19.5" customHeight="1" x14ac:dyDescent="0.25"/>
    <row r="33" ht="19.5" customHeight="1" x14ac:dyDescent="0.25"/>
    <row r="34" ht="19.5" customHeight="1" x14ac:dyDescent="0.2"/>
    <row r="35" ht="19.5" customHeight="1" x14ac:dyDescent="0.2"/>
    <row r="36" ht="19.5" customHeight="1" x14ac:dyDescent="0.2"/>
    <row r="37" ht="19.5" customHeight="1" x14ac:dyDescent="0.2"/>
    <row r="38" ht="19.5" customHeight="1" x14ac:dyDescent="0.2"/>
    <row r="39" ht="19.5" customHeight="1" x14ac:dyDescent="0.2"/>
    <row r="40" ht="19.5" customHeight="1" x14ac:dyDescent="0.2"/>
    <row r="41" ht="24" customHeight="1" x14ac:dyDescent="0.2"/>
    <row r="42" ht="24" customHeight="1" x14ac:dyDescent="0.2"/>
    <row r="43" ht="24" customHeight="1" x14ac:dyDescent="0.2"/>
    <row r="44" ht="24" customHeight="1" x14ac:dyDescent="0.2"/>
    <row r="53" ht="21.75" customHeight="1" x14ac:dyDescent="0.2"/>
    <row r="54" ht="21" customHeight="1" x14ac:dyDescent="0.2"/>
    <row r="55" ht="23.25" customHeight="1" x14ac:dyDescent="0.2"/>
    <row r="57" ht="20.2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43.5" customHeight="1" x14ac:dyDescent="0.2"/>
    <row r="69" ht="24" customHeight="1" x14ac:dyDescent="0.2"/>
    <row r="70" ht="24" customHeight="1" x14ac:dyDescent="0.2"/>
    <row r="71" ht="24" customHeight="1" x14ac:dyDescent="0.2"/>
    <row r="72" ht="24" customHeight="1" x14ac:dyDescent="0.2"/>
    <row r="74" ht="19.5" customHeight="1" x14ac:dyDescent="0.2"/>
    <row r="77" ht="22.5" customHeight="1" x14ac:dyDescent="0.2"/>
    <row r="79" ht="28.5" customHeight="1" x14ac:dyDescent="0.2"/>
    <row r="81" ht="18.7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45" customHeight="1" x14ac:dyDescent="0.2"/>
    <row r="93" ht="24" customHeight="1" x14ac:dyDescent="0.2"/>
    <row r="94" ht="24" customHeight="1" x14ac:dyDescent="0.2"/>
    <row r="95" ht="24" customHeight="1" x14ac:dyDescent="0.2"/>
    <row r="96" ht="24" customHeight="1" x14ac:dyDescent="0.2"/>
    <row r="98" ht="35.25" customHeight="1" x14ac:dyDescent="0.2"/>
    <row r="102" ht="29.25" customHeight="1" x14ac:dyDescent="0.2"/>
    <row r="103" ht="36" customHeight="1" x14ac:dyDescent="0.2"/>
    <row r="104" ht="16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43.5" customHeight="1" x14ac:dyDescent="0.2"/>
    <row r="121" ht="93" customHeight="1" x14ac:dyDescent="0.2"/>
  </sheetData>
  <sheetProtection selectLockedCells="1" selectUnlockedCells="1"/>
  <mergeCells count="26">
    <mergeCell ref="A21:AA21"/>
    <mergeCell ref="A22:AA22"/>
    <mergeCell ref="A23:AA23"/>
    <mergeCell ref="A24:AA24"/>
    <mergeCell ref="V5:W5"/>
    <mergeCell ref="X5:Y5"/>
    <mergeCell ref="Z5:AA5"/>
    <mergeCell ref="A20:AA20"/>
    <mergeCell ref="J5:K5"/>
    <mergeCell ref="L5:M5"/>
    <mergeCell ref="N5:O5"/>
    <mergeCell ref="P5:Q5"/>
    <mergeCell ref="R5:S5"/>
    <mergeCell ref="T5:U5"/>
    <mergeCell ref="A1:AA1"/>
    <mergeCell ref="A2:AA2"/>
    <mergeCell ref="A3:A5"/>
    <mergeCell ref="B3:K3"/>
    <mergeCell ref="L3:U3"/>
    <mergeCell ref="V3:AE3"/>
    <mergeCell ref="B5:C5"/>
    <mergeCell ref="D5:E5"/>
    <mergeCell ref="F5:G5"/>
    <mergeCell ref="H5:I5"/>
    <mergeCell ref="AB5:AC5"/>
    <mergeCell ref="AD5:AE5"/>
  </mergeCells>
  <pageMargins left="0.59055118110236227" right="0.39370078740157483" top="0.78740157480314965" bottom="0.78740157480314965" header="0.51181102362204722" footer="0.51181102362204722"/>
  <pageSetup paperSize="9" scale="58" firstPageNumber="0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AE98"/>
  <sheetViews>
    <sheetView view="pageBreakPreview" zoomScale="60" zoomScaleNormal="100" workbookViewId="0">
      <selection activeCell="B6" sqref="B6:AE21"/>
    </sheetView>
  </sheetViews>
  <sheetFormatPr defaultRowHeight="12.75" x14ac:dyDescent="0.2"/>
  <cols>
    <col min="1" max="1" width="17.28515625" style="1" customWidth="1"/>
    <col min="2" max="2" width="5" style="1" customWidth="1"/>
    <col min="3" max="3" width="6.5703125" style="1" customWidth="1"/>
    <col min="4" max="4" width="5.140625" style="1" customWidth="1"/>
    <col min="5" max="5" width="6.42578125" style="1" customWidth="1"/>
    <col min="6" max="6" width="5.140625" style="1" customWidth="1"/>
    <col min="7" max="7" width="6.5703125" style="1" customWidth="1"/>
    <col min="8" max="8" width="4.5703125" style="1" customWidth="1"/>
    <col min="9" max="11" width="6.5703125" style="1" customWidth="1"/>
    <col min="12" max="12" width="5.42578125" style="1" customWidth="1"/>
    <col min="13" max="13" width="6.85546875" style="1" customWidth="1"/>
    <col min="14" max="14" width="5.42578125" style="1" customWidth="1"/>
    <col min="15" max="15" width="6.85546875" style="1" customWidth="1"/>
    <col min="16" max="16" width="4.5703125" style="1" customWidth="1"/>
    <col min="17" max="17" width="6.42578125" style="1" customWidth="1"/>
    <col min="18" max="18" width="4.42578125" style="1" customWidth="1"/>
    <col min="19" max="21" width="6.42578125" style="1" customWidth="1"/>
    <col min="22" max="22" width="4.85546875" style="1" customWidth="1"/>
    <col min="23" max="23" width="6.42578125" style="1" customWidth="1"/>
    <col min="24" max="24" width="4.5703125" style="1" customWidth="1"/>
    <col min="25" max="25" width="6.42578125" style="1" customWidth="1"/>
    <col min="26" max="26" width="4.85546875" style="1" customWidth="1"/>
    <col min="27" max="27" width="6.5703125" style="1" customWidth="1"/>
    <col min="28" max="28" width="4.5703125" style="1" customWidth="1"/>
    <col min="29" max="29" width="6.5703125" style="1" customWidth="1"/>
    <col min="30" max="30" width="4.85546875" style="1" customWidth="1"/>
    <col min="31" max="31" width="6.42578125" style="1" customWidth="1"/>
    <col min="32" max="256" width="8.7109375" style="1"/>
    <col min="257" max="257" width="16.140625" style="1" customWidth="1"/>
    <col min="258" max="258" width="5" style="1" customWidth="1"/>
    <col min="259" max="259" width="6.5703125" style="1" customWidth="1"/>
    <col min="260" max="260" width="5.140625" style="1" customWidth="1"/>
    <col min="261" max="261" width="6.42578125" style="1" customWidth="1"/>
    <col min="262" max="262" width="5.140625" style="1" customWidth="1"/>
    <col min="263" max="263" width="6.5703125" style="1" customWidth="1"/>
    <col min="264" max="264" width="4.5703125" style="1" customWidth="1"/>
    <col min="265" max="267" width="6.5703125" style="1" customWidth="1"/>
    <col min="268" max="268" width="5.42578125" style="1" customWidth="1"/>
    <col min="269" max="269" width="6.85546875" style="1" customWidth="1"/>
    <col min="270" max="270" width="5.42578125" style="1" customWidth="1"/>
    <col min="271" max="271" width="6.85546875" style="1" customWidth="1"/>
    <col min="272" max="272" width="4.5703125" style="1" customWidth="1"/>
    <col min="273" max="273" width="6.42578125" style="1" customWidth="1"/>
    <col min="274" max="274" width="4.42578125" style="1" customWidth="1"/>
    <col min="275" max="277" width="6.42578125" style="1" customWidth="1"/>
    <col min="278" max="278" width="4.85546875" style="1" customWidth="1"/>
    <col min="279" max="279" width="6.42578125" style="1" customWidth="1"/>
    <col min="280" max="280" width="4.5703125" style="1" customWidth="1"/>
    <col min="281" max="281" width="6.42578125" style="1" customWidth="1"/>
    <col min="282" max="282" width="4.85546875" style="1" customWidth="1"/>
    <col min="283" max="283" width="6.5703125" style="1" customWidth="1"/>
    <col min="284" max="284" width="4.5703125" style="1" customWidth="1"/>
    <col min="285" max="285" width="6.5703125" style="1" customWidth="1"/>
    <col min="286" max="286" width="4.85546875" style="1" customWidth="1"/>
    <col min="287" max="287" width="6.42578125" style="1" customWidth="1"/>
    <col min="288" max="512" width="8.7109375" style="1"/>
    <col min="513" max="513" width="16.140625" style="1" customWidth="1"/>
    <col min="514" max="514" width="5" style="1" customWidth="1"/>
    <col min="515" max="515" width="6.5703125" style="1" customWidth="1"/>
    <col min="516" max="516" width="5.140625" style="1" customWidth="1"/>
    <col min="517" max="517" width="6.42578125" style="1" customWidth="1"/>
    <col min="518" max="518" width="5.140625" style="1" customWidth="1"/>
    <col min="519" max="519" width="6.5703125" style="1" customWidth="1"/>
    <col min="520" max="520" width="4.5703125" style="1" customWidth="1"/>
    <col min="521" max="523" width="6.5703125" style="1" customWidth="1"/>
    <col min="524" max="524" width="5.42578125" style="1" customWidth="1"/>
    <col min="525" max="525" width="6.85546875" style="1" customWidth="1"/>
    <col min="526" max="526" width="5.42578125" style="1" customWidth="1"/>
    <col min="527" max="527" width="6.85546875" style="1" customWidth="1"/>
    <col min="528" max="528" width="4.5703125" style="1" customWidth="1"/>
    <col min="529" max="529" width="6.42578125" style="1" customWidth="1"/>
    <col min="530" max="530" width="4.42578125" style="1" customWidth="1"/>
    <col min="531" max="533" width="6.42578125" style="1" customWidth="1"/>
    <col min="534" max="534" width="4.85546875" style="1" customWidth="1"/>
    <col min="535" max="535" width="6.42578125" style="1" customWidth="1"/>
    <col min="536" max="536" width="4.5703125" style="1" customWidth="1"/>
    <col min="537" max="537" width="6.42578125" style="1" customWidth="1"/>
    <col min="538" max="538" width="4.85546875" style="1" customWidth="1"/>
    <col min="539" max="539" width="6.5703125" style="1" customWidth="1"/>
    <col min="540" max="540" width="4.5703125" style="1" customWidth="1"/>
    <col min="541" max="541" width="6.5703125" style="1" customWidth="1"/>
    <col min="542" max="542" width="4.85546875" style="1" customWidth="1"/>
    <col min="543" max="543" width="6.42578125" style="1" customWidth="1"/>
    <col min="544" max="768" width="8.7109375" style="1"/>
    <col min="769" max="769" width="16.140625" style="1" customWidth="1"/>
    <col min="770" max="770" width="5" style="1" customWidth="1"/>
    <col min="771" max="771" width="6.5703125" style="1" customWidth="1"/>
    <col min="772" max="772" width="5.140625" style="1" customWidth="1"/>
    <col min="773" max="773" width="6.42578125" style="1" customWidth="1"/>
    <col min="774" max="774" width="5.140625" style="1" customWidth="1"/>
    <col min="775" max="775" width="6.5703125" style="1" customWidth="1"/>
    <col min="776" max="776" width="4.5703125" style="1" customWidth="1"/>
    <col min="777" max="779" width="6.5703125" style="1" customWidth="1"/>
    <col min="780" max="780" width="5.42578125" style="1" customWidth="1"/>
    <col min="781" max="781" width="6.85546875" style="1" customWidth="1"/>
    <col min="782" max="782" width="5.42578125" style="1" customWidth="1"/>
    <col min="783" max="783" width="6.85546875" style="1" customWidth="1"/>
    <col min="784" max="784" width="4.5703125" style="1" customWidth="1"/>
    <col min="785" max="785" width="6.42578125" style="1" customWidth="1"/>
    <col min="786" max="786" width="4.42578125" style="1" customWidth="1"/>
    <col min="787" max="789" width="6.42578125" style="1" customWidth="1"/>
    <col min="790" max="790" width="4.85546875" style="1" customWidth="1"/>
    <col min="791" max="791" width="6.42578125" style="1" customWidth="1"/>
    <col min="792" max="792" width="4.5703125" style="1" customWidth="1"/>
    <col min="793" max="793" width="6.42578125" style="1" customWidth="1"/>
    <col min="794" max="794" width="4.85546875" style="1" customWidth="1"/>
    <col min="795" max="795" width="6.5703125" style="1" customWidth="1"/>
    <col min="796" max="796" width="4.5703125" style="1" customWidth="1"/>
    <col min="797" max="797" width="6.5703125" style="1" customWidth="1"/>
    <col min="798" max="798" width="4.85546875" style="1" customWidth="1"/>
    <col min="799" max="799" width="6.42578125" style="1" customWidth="1"/>
    <col min="800" max="1024" width="8.7109375" style="1"/>
    <col min="1025" max="1025" width="16.140625" style="1" customWidth="1"/>
    <col min="1026" max="1026" width="5" style="1" customWidth="1"/>
    <col min="1027" max="1027" width="6.5703125" style="1" customWidth="1"/>
    <col min="1028" max="1028" width="5.140625" style="1" customWidth="1"/>
    <col min="1029" max="1029" width="6.42578125" style="1" customWidth="1"/>
    <col min="1030" max="1030" width="5.140625" style="1" customWidth="1"/>
    <col min="1031" max="1031" width="6.5703125" style="1" customWidth="1"/>
    <col min="1032" max="1032" width="4.5703125" style="1" customWidth="1"/>
    <col min="1033" max="1035" width="6.5703125" style="1" customWidth="1"/>
    <col min="1036" max="1036" width="5.42578125" style="1" customWidth="1"/>
    <col min="1037" max="1037" width="6.85546875" style="1" customWidth="1"/>
    <col min="1038" max="1038" width="5.42578125" style="1" customWidth="1"/>
    <col min="1039" max="1039" width="6.85546875" style="1" customWidth="1"/>
    <col min="1040" max="1040" width="4.5703125" style="1" customWidth="1"/>
    <col min="1041" max="1041" width="6.42578125" style="1" customWidth="1"/>
    <col min="1042" max="1042" width="4.42578125" style="1" customWidth="1"/>
    <col min="1043" max="1045" width="6.42578125" style="1" customWidth="1"/>
    <col min="1046" max="1046" width="4.85546875" style="1" customWidth="1"/>
    <col min="1047" max="1047" width="6.42578125" style="1" customWidth="1"/>
    <col min="1048" max="1048" width="4.5703125" style="1" customWidth="1"/>
    <col min="1049" max="1049" width="6.42578125" style="1" customWidth="1"/>
    <col min="1050" max="1050" width="4.85546875" style="1" customWidth="1"/>
    <col min="1051" max="1051" width="6.5703125" style="1" customWidth="1"/>
    <col min="1052" max="1052" width="4.5703125" style="1" customWidth="1"/>
    <col min="1053" max="1053" width="6.5703125" style="1" customWidth="1"/>
    <col min="1054" max="1054" width="4.85546875" style="1" customWidth="1"/>
    <col min="1055" max="1055" width="6.42578125" style="1" customWidth="1"/>
    <col min="1056" max="1280" width="8.7109375" style="1"/>
    <col min="1281" max="1281" width="16.140625" style="1" customWidth="1"/>
    <col min="1282" max="1282" width="5" style="1" customWidth="1"/>
    <col min="1283" max="1283" width="6.5703125" style="1" customWidth="1"/>
    <col min="1284" max="1284" width="5.140625" style="1" customWidth="1"/>
    <col min="1285" max="1285" width="6.42578125" style="1" customWidth="1"/>
    <col min="1286" max="1286" width="5.140625" style="1" customWidth="1"/>
    <col min="1287" max="1287" width="6.5703125" style="1" customWidth="1"/>
    <col min="1288" max="1288" width="4.5703125" style="1" customWidth="1"/>
    <col min="1289" max="1291" width="6.5703125" style="1" customWidth="1"/>
    <col min="1292" max="1292" width="5.42578125" style="1" customWidth="1"/>
    <col min="1293" max="1293" width="6.85546875" style="1" customWidth="1"/>
    <col min="1294" max="1294" width="5.42578125" style="1" customWidth="1"/>
    <col min="1295" max="1295" width="6.85546875" style="1" customWidth="1"/>
    <col min="1296" max="1296" width="4.5703125" style="1" customWidth="1"/>
    <col min="1297" max="1297" width="6.42578125" style="1" customWidth="1"/>
    <col min="1298" max="1298" width="4.42578125" style="1" customWidth="1"/>
    <col min="1299" max="1301" width="6.42578125" style="1" customWidth="1"/>
    <col min="1302" max="1302" width="4.85546875" style="1" customWidth="1"/>
    <col min="1303" max="1303" width="6.42578125" style="1" customWidth="1"/>
    <col min="1304" max="1304" width="4.5703125" style="1" customWidth="1"/>
    <col min="1305" max="1305" width="6.42578125" style="1" customWidth="1"/>
    <col min="1306" max="1306" width="4.85546875" style="1" customWidth="1"/>
    <col min="1307" max="1307" width="6.5703125" style="1" customWidth="1"/>
    <col min="1308" max="1308" width="4.5703125" style="1" customWidth="1"/>
    <col min="1309" max="1309" width="6.5703125" style="1" customWidth="1"/>
    <col min="1310" max="1310" width="4.85546875" style="1" customWidth="1"/>
    <col min="1311" max="1311" width="6.42578125" style="1" customWidth="1"/>
    <col min="1312" max="1536" width="8.7109375" style="1"/>
    <col min="1537" max="1537" width="16.140625" style="1" customWidth="1"/>
    <col min="1538" max="1538" width="5" style="1" customWidth="1"/>
    <col min="1539" max="1539" width="6.5703125" style="1" customWidth="1"/>
    <col min="1540" max="1540" width="5.140625" style="1" customWidth="1"/>
    <col min="1541" max="1541" width="6.42578125" style="1" customWidth="1"/>
    <col min="1542" max="1542" width="5.140625" style="1" customWidth="1"/>
    <col min="1543" max="1543" width="6.5703125" style="1" customWidth="1"/>
    <col min="1544" max="1544" width="4.5703125" style="1" customWidth="1"/>
    <col min="1545" max="1547" width="6.5703125" style="1" customWidth="1"/>
    <col min="1548" max="1548" width="5.42578125" style="1" customWidth="1"/>
    <col min="1549" max="1549" width="6.85546875" style="1" customWidth="1"/>
    <col min="1550" max="1550" width="5.42578125" style="1" customWidth="1"/>
    <col min="1551" max="1551" width="6.85546875" style="1" customWidth="1"/>
    <col min="1552" max="1552" width="4.5703125" style="1" customWidth="1"/>
    <col min="1553" max="1553" width="6.42578125" style="1" customWidth="1"/>
    <col min="1554" max="1554" width="4.42578125" style="1" customWidth="1"/>
    <col min="1555" max="1557" width="6.42578125" style="1" customWidth="1"/>
    <col min="1558" max="1558" width="4.85546875" style="1" customWidth="1"/>
    <col min="1559" max="1559" width="6.42578125" style="1" customWidth="1"/>
    <col min="1560" max="1560" width="4.5703125" style="1" customWidth="1"/>
    <col min="1561" max="1561" width="6.42578125" style="1" customWidth="1"/>
    <col min="1562" max="1562" width="4.85546875" style="1" customWidth="1"/>
    <col min="1563" max="1563" width="6.5703125" style="1" customWidth="1"/>
    <col min="1564" max="1564" width="4.5703125" style="1" customWidth="1"/>
    <col min="1565" max="1565" width="6.5703125" style="1" customWidth="1"/>
    <col min="1566" max="1566" width="4.85546875" style="1" customWidth="1"/>
    <col min="1567" max="1567" width="6.42578125" style="1" customWidth="1"/>
    <col min="1568" max="1792" width="8.7109375" style="1"/>
    <col min="1793" max="1793" width="16.140625" style="1" customWidth="1"/>
    <col min="1794" max="1794" width="5" style="1" customWidth="1"/>
    <col min="1795" max="1795" width="6.5703125" style="1" customWidth="1"/>
    <col min="1796" max="1796" width="5.140625" style="1" customWidth="1"/>
    <col min="1797" max="1797" width="6.42578125" style="1" customWidth="1"/>
    <col min="1798" max="1798" width="5.140625" style="1" customWidth="1"/>
    <col min="1799" max="1799" width="6.5703125" style="1" customWidth="1"/>
    <col min="1800" max="1800" width="4.5703125" style="1" customWidth="1"/>
    <col min="1801" max="1803" width="6.5703125" style="1" customWidth="1"/>
    <col min="1804" max="1804" width="5.42578125" style="1" customWidth="1"/>
    <col min="1805" max="1805" width="6.85546875" style="1" customWidth="1"/>
    <col min="1806" max="1806" width="5.42578125" style="1" customWidth="1"/>
    <col min="1807" max="1807" width="6.85546875" style="1" customWidth="1"/>
    <col min="1808" max="1808" width="4.5703125" style="1" customWidth="1"/>
    <col min="1809" max="1809" width="6.42578125" style="1" customWidth="1"/>
    <col min="1810" max="1810" width="4.42578125" style="1" customWidth="1"/>
    <col min="1811" max="1813" width="6.42578125" style="1" customWidth="1"/>
    <col min="1814" max="1814" width="4.85546875" style="1" customWidth="1"/>
    <col min="1815" max="1815" width="6.42578125" style="1" customWidth="1"/>
    <col min="1816" max="1816" width="4.5703125" style="1" customWidth="1"/>
    <col min="1817" max="1817" width="6.42578125" style="1" customWidth="1"/>
    <col min="1818" max="1818" width="4.85546875" style="1" customWidth="1"/>
    <col min="1819" max="1819" width="6.5703125" style="1" customWidth="1"/>
    <col min="1820" max="1820" width="4.5703125" style="1" customWidth="1"/>
    <col min="1821" max="1821" width="6.5703125" style="1" customWidth="1"/>
    <col min="1822" max="1822" width="4.85546875" style="1" customWidth="1"/>
    <col min="1823" max="1823" width="6.42578125" style="1" customWidth="1"/>
    <col min="1824" max="2048" width="8.7109375" style="1"/>
    <col min="2049" max="2049" width="16.140625" style="1" customWidth="1"/>
    <col min="2050" max="2050" width="5" style="1" customWidth="1"/>
    <col min="2051" max="2051" width="6.5703125" style="1" customWidth="1"/>
    <col min="2052" max="2052" width="5.140625" style="1" customWidth="1"/>
    <col min="2053" max="2053" width="6.42578125" style="1" customWidth="1"/>
    <col min="2054" max="2054" width="5.140625" style="1" customWidth="1"/>
    <col min="2055" max="2055" width="6.5703125" style="1" customWidth="1"/>
    <col min="2056" max="2056" width="4.5703125" style="1" customWidth="1"/>
    <col min="2057" max="2059" width="6.5703125" style="1" customWidth="1"/>
    <col min="2060" max="2060" width="5.42578125" style="1" customWidth="1"/>
    <col min="2061" max="2061" width="6.85546875" style="1" customWidth="1"/>
    <col min="2062" max="2062" width="5.42578125" style="1" customWidth="1"/>
    <col min="2063" max="2063" width="6.85546875" style="1" customWidth="1"/>
    <col min="2064" max="2064" width="4.5703125" style="1" customWidth="1"/>
    <col min="2065" max="2065" width="6.42578125" style="1" customWidth="1"/>
    <col min="2066" max="2066" width="4.42578125" style="1" customWidth="1"/>
    <col min="2067" max="2069" width="6.42578125" style="1" customWidth="1"/>
    <col min="2070" max="2070" width="4.85546875" style="1" customWidth="1"/>
    <col min="2071" max="2071" width="6.42578125" style="1" customWidth="1"/>
    <col min="2072" max="2072" width="4.5703125" style="1" customWidth="1"/>
    <col min="2073" max="2073" width="6.42578125" style="1" customWidth="1"/>
    <col min="2074" max="2074" width="4.85546875" style="1" customWidth="1"/>
    <col min="2075" max="2075" width="6.5703125" style="1" customWidth="1"/>
    <col min="2076" max="2076" width="4.5703125" style="1" customWidth="1"/>
    <col min="2077" max="2077" width="6.5703125" style="1" customWidth="1"/>
    <col min="2078" max="2078" width="4.85546875" style="1" customWidth="1"/>
    <col min="2079" max="2079" width="6.42578125" style="1" customWidth="1"/>
    <col min="2080" max="2304" width="8.7109375" style="1"/>
    <col min="2305" max="2305" width="16.140625" style="1" customWidth="1"/>
    <col min="2306" max="2306" width="5" style="1" customWidth="1"/>
    <col min="2307" max="2307" width="6.5703125" style="1" customWidth="1"/>
    <col min="2308" max="2308" width="5.140625" style="1" customWidth="1"/>
    <col min="2309" max="2309" width="6.42578125" style="1" customWidth="1"/>
    <col min="2310" max="2310" width="5.140625" style="1" customWidth="1"/>
    <col min="2311" max="2311" width="6.5703125" style="1" customWidth="1"/>
    <col min="2312" max="2312" width="4.5703125" style="1" customWidth="1"/>
    <col min="2313" max="2315" width="6.5703125" style="1" customWidth="1"/>
    <col min="2316" max="2316" width="5.42578125" style="1" customWidth="1"/>
    <col min="2317" max="2317" width="6.85546875" style="1" customWidth="1"/>
    <col min="2318" max="2318" width="5.42578125" style="1" customWidth="1"/>
    <col min="2319" max="2319" width="6.85546875" style="1" customWidth="1"/>
    <col min="2320" max="2320" width="4.5703125" style="1" customWidth="1"/>
    <col min="2321" max="2321" width="6.42578125" style="1" customWidth="1"/>
    <col min="2322" max="2322" width="4.42578125" style="1" customWidth="1"/>
    <col min="2323" max="2325" width="6.42578125" style="1" customWidth="1"/>
    <col min="2326" max="2326" width="4.85546875" style="1" customWidth="1"/>
    <col min="2327" max="2327" width="6.42578125" style="1" customWidth="1"/>
    <col min="2328" max="2328" width="4.5703125" style="1" customWidth="1"/>
    <col min="2329" max="2329" width="6.42578125" style="1" customWidth="1"/>
    <col min="2330" max="2330" width="4.85546875" style="1" customWidth="1"/>
    <col min="2331" max="2331" width="6.5703125" style="1" customWidth="1"/>
    <col min="2332" max="2332" width="4.5703125" style="1" customWidth="1"/>
    <col min="2333" max="2333" width="6.5703125" style="1" customWidth="1"/>
    <col min="2334" max="2334" width="4.85546875" style="1" customWidth="1"/>
    <col min="2335" max="2335" width="6.42578125" style="1" customWidth="1"/>
    <col min="2336" max="2560" width="8.7109375" style="1"/>
    <col min="2561" max="2561" width="16.140625" style="1" customWidth="1"/>
    <col min="2562" max="2562" width="5" style="1" customWidth="1"/>
    <col min="2563" max="2563" width="6.5703125" style="1" customWidth="1"/>
    <col min="2564" max="2564" width="5.140625" style="1" customWidth="1"/>
    <col min="2565" max="2565" width="6.42578125" style="1" customWidth="1"/>
    <col min="2566" max="2566" width="5.140625" style="1" customWidth="1"/>
    <col min="2567" max="2567" width="6.5703125" style="1" customWidth="1"/>
    <col min="2568" max="2568" width="4.5703125" style="1" customWidth="1"/>
    <col min="2569" max="2571" width="6.5703125" style="1" customWidth="1"/>
    <col min="2572" max="2572" width="5.42578125" style="1" customWidth="1"/>
    <col min="2573" max="2573" width="6.85546875" style="1" customWidth="1"/>
    <col min="2574" max="2574" width="5.42578125" style="1" customWidth="1"/>
    <col min="2575" max="2575" width="6.85546875" style="1" customWidth="1"/>
    <col min="2576" max="2576" width="4.5703125" style="1" customWidth="1"/>
    <col min="2577" max="2577" width="6.42578125" style="1" customWidth="1"/>
    <col min="2578" max="2578" width="4.42578125" style="1" customWidth="1"/>
    <col min="2579" max="2581" width="6.42578125" style="1" customWidth="1"/>
    <col min="2582" max="2582" width="4.85546875" style="1" customWidth="1"/>
    <col min="2583" max="2583" width="6.42578125" style="1" customWidth="1"/>
    <col min="2584" max="2584" width="4.5703125" style="1" customWidth="1"/>
    <col min="2585" max="2585" width="6.42578125" style="1" customWidth="1"/>
    <col min="2586" max="2586" width="4.85546875" style="1" customWidth="1"/>
    <col min="2587" max="2587" width="6.5703125" style="1" customWidth="1"/>
    <col min="2588" max="2588" width="4.5703125" style="1" customWidth="1"/>
    <col min="2589" max="2589" width="6.5703125" style="1" customWidth="1"/>
    <col min="2590" max="2590" width="4.85546875" style="1" customWidth="1"/>
    <col min="2591" max="2591" width="6.42578125" style="1" customWidth="1"/>
    <col min="2592" max="2816" width="8.7109375" style="1"/>
    <col min="2817" max="2817" width="16.140625" style="1" customWidth="1"/>
    <col min="2818" max="2818" width="5" style="1" customWidth="1"/>
    <col min="2819" max="2819" width="6.5703125" style="1" customWidth="1"/>
    <col min="2820" max="2820" width="5.140625" style="1" customWidth="1"/>
    <col min="2821" max="2821" width="6.42578125" style="1" customWidth="1"/>
    <col min="2822" max="2822" width="5.140625" style="1" customWidth="1"/>
    <col min="2823" max="2823" width="6.5703125" style="1" customWidth="1"/>
    <col min="2824" max="2824" width="4.5703125" style="1" customWidth="1"/>
    <col min="2825" max="2827" width="6.5703125" style="1" customWidth="1"/>
    <col min="2828" max="2828" width="5.42578125" style="1" customWidth="1"/>
    <col min="2829" max="2829" width="6.85546875" style="1" customWidth="1"/>
    <col min="2830" max="2830" width="5.42578125" style="1" customWidth="1"/>
    <col min="2831" max="2831" width="6.85546875" style="1" customWidth="1"/>
    <col min="2832" max="2832" width="4.5703125" style="1" customWidth="1"/>
    <col min="2833" max="2833" width="6.42578125" style="1" customWidth="1"/>
    <col min="2834" max="2834" width="4.42578125" style="1" customWidth="1"/>
    <col min="2835" max="2837" width="6.42578125" style="1" customWidth="1"/>
    <col min="2838" max="2838" width="4.85546875" style="1" customWidth="1"/>
    <col min="2839" max="2839" width="6.42578125" style="1" customWidth="1"/>
    <col min="2840" max="2840" width="4.5703125" style="1" customWidth="1"/>
    <col min="2841" max="2841" width="6.42578125" style="1" customWidth="1"/>
    <col min="2842" max="2842" width="4.85546875" style="1" customWidth="1"/>
    <col min="2843" max="2843" width="6.5703125" style="1" customWidth="1"/>
    <col min="2844" max="2844" width="4.5703125" style="1" customWidth="1"/>
    <col min="2845" max="2845" width="6.5703125" style="1" customWidth="1"/>
    <col min="2846" max="2846" width="4.85546875" style="1" customWidth="1"/>
    <col min="2847" max="2847" width="6.42578125" style="1" customWidth="1"/>
    <col min="2848" max="3072" width="8.7109375" style="1"/>
    <col min="3073" max="3073" width="16.140625" style="1" customWidth="1"/>
    <col min="3074" max="3074" width="5" style="1" customWidth="1"/>
    <col min="3075" max="3075" width="6.5703125" style="1" customWidth="1"/>
    <col min="3076" max="3076" width="5.140625" style="1" customWidth="1"/>
    <col min="3077" max="3077" width="6.42578125" style="1" customWidth="1"/>
    <col min="3078" max="3078" width="5.140625" style="1" customWidth="1"/>
    <col min="3079" max="3079" width="6.5703125" style="1" customWidth="1"/>
    <col min="3080" max="3080" width="4.5703125" style="1" customWidth="1"/>
    <col min="3081" max="3083" width="6.5703125" style="1" customWidth="1"/>
    <col min="3084" max="3084" width="5.42578125" style="1" customWidth="1"/>
    <col min="3085" max="3085" width="6.85546875" style="1" customWidth="1"/>
    <col min="3086" max="3086" width="5.42578125" style="1" customWidth="1"/>
    <col min="3087" max="3087" width="6.85546875" style="1" customWidth="1"/>
    <col min="3088" max="3088" width="4.5703125" style="1" customWidth="1"/>
    <col min="3089" max="3089" width="6.42578125" style="1" customWidth="1"/>
    <col min="3090" max="3090" width="4.42578125" style="1" customWidth="1"/>
    <col min="3091" max="3093" width="6.42578125" style="1" customWidth="1"/>
    <col min="3094" max="3094" width="4.85546875" style="1" customWidth="1"/>
    <col min="3095" max="3095" width="6.42578125" style="1" customWidth="1"/>
    <col min="3096" max="3096" width="4.5703125" style="1" customWidth="1"/>
    <col min="3097" max="3097" width="6.42578125" style="1" customWidth="1"/>
    <col min="3098" max="3098" width="4.85546875" style="1" customWidth="1"/>
    <col min="3099" max="3099" width="6.5703125" style="1" customWidth="1"/>
    <col min="3100" max="3100" width="4.5703125" style="1" customWidth="1"/>
    <col min="3101" max="3101" width="6.5703125" style="1" customWidth="1"/>
    <col min="3102" max="3102" width="4.85546875" style="1" customWidth="1"/>
    <col min="3103" max="3103" width="6.42578125" style="1" customWidth="1"/>
    <col min="3104" max="3328" width="8.7109375" style="1"/>
    <col min="3329" max="3329" width="16.140625" style="1" customWidth="1"/>
    <col min="3330" max="3330" width="5" style="1" customWidth="1"/>
    <col min="3331" max="3331" width="6.5703125" style="1" customWidth="1"/>
    <col min="3332" max="3332" width="5.140625" style="1" customWidth="1"/>
    <col min="3333" max="3333" width="6.42578125" style="1" customWidth="1"/>
    <col min="3334" max="3334" width="5.140625" style="1" customWidth="1"/>
    <col min="3335" max="3335" width="6.5703125" style="1" customWidth="1"/>
    <col min="3336" max="3336" width="4.5703125" style="1" customWidth="1"/>
    <col min="3337" max="3339" width="6.5703125" style="1" customWidth="1"/>
    <col min="3340" max="3340" width="5.42578125" style="1" customWidth="1"/>
    <col min="3341" max="3341" width="6.85546875" style="1" customWidth="1"/>
    <col min="3342" max="3342" width="5.42578125" style="1" customWidth="1"/>
    <col min="3343" max="3343" width="6.85546875" style="1" customWidth="1"/>
    <col min="3344" max="3344" width="4.5703125" style="1" customWidth="1"/>
    <col min="3345" max="3345" width="6.42578125" style="1" customWidth="1"/>
    <col min="3346" max="3346" width="4.42578125" style="1" customWidth="1"/>
    <col min="3347" max="3349" width="6.42578125" style="1" customWidth="1"/>
    <col min="3350" max="3350" width="4.85546875" style="1" customWidth="1"/>
    <col min="3351" max="3351" width="6.42578125" style="1" customWidth="1"/>
    <col min="3352" max="3352" width="4.5703125" style="1" customWidth="1"/>
    <col min="3353" max="3353" width="6.42578125" style="1" customWidth="1"/>
    <col min="3354" max="3354" width="4.85546875" style="1" customWidth="1"/>
    <col min="3355" max="3355" width="6.5703125" style="1" customWidth="1"/>
    <col min="3356" max="3356" width="4.5703125" style="1" customWidth="1"/>
    <col min="3357" max="3357" width="6.5703125" style="1" customWidth="1"/>
    <col min="3358" max="3358" width="4.85546875" style="1" customWidth="1"/>
    <col min="3359" max="3359" width="6.42578125" style="1" customWidth="1"/>
    <col min="3360" max="3584" width="8.7109375" style="1"/>
    <col min="3585" max="3585" width="16.140625" style="1" customWidth="1"/>
    <col min="3586" max="3586" width="5" style="1" customWidth="1"/>
    <col min="3587" max="3587" width="6.5703125" style="1" customWidth="1"/>
    <col min="3588" max="3588" width="5.140625" style="1" customWidth="1"/>
    <col min="3589" max="3589" width="6.42578125" style="1" customWidth="1"/>
    <col min="3590" max="3590" width="5.140625" style="1" customWidth="1"/>
    <col min="3591" max="3591" width="6.5703125" style="1" customWidth="1"/>
    <col min="3592" max="3592" width="4.5703125" style="1" customWidth="1"/>
    <col min="3593" max="3595" width="6.5703125" style="1" customWidth="1"/>
    <col min="3596" max="3596" width="5.42578125" style="1" customWidth="1"/>
    <col min="3597" max="3597" width="6.85546875" style="1" customWidth="1"/>
    <col min="3598" max="3598" width="5.42578125" style="1" customWidth="1"/>
    <col min="3599" max="3599" width="6.85546875" style="1" customWidth="1"/>
    <col min="3600" max="3600" width="4.5703125" style="1" customWidth="1"/>
    <col min="3601" max="3601" width="6.42578125" style="1" customWidth="1"/>
    <col min="3602" max="3602" width="4.42578125" style="1" customWidth="1"/>
    <col min="3603" max="3605" width="6.42578125" style="1" customWidth="1"/>
    <col min="3606" max="3606" width="4.85546875" style="1" customWidth="1"/>
    <col min="3607" max="3607" width="6.42578125" style="1" customWidth="1"/>
    <col min="3608" max="3608" width="4.5703125" style="1" customWidth="1"/>
    <col min="3609" max="3609" width="6.42578125" style="1" customWidth="1"/>
    <col min="3610" max="3610" width="4.85546875" style="1" customWidth="1"/>
    <col min="3611" max="3611" width="6.5703125" style="1" customWidth="1"/>
    <col min="3612" max="3612" width="4.5703125" style="1" customWidth="1"/>
    <col min="3613" max="3613" width="6.5703125" style="1" customWidth="1"/>
    <col min="3614" max="3614" width="4.85546875" style="1" customWidth="1"/>
    <col min="3615" max="3615" width="6.42578125" style="1" customWidth="1"/>
    <col min="3616" max="3840" width="8.7109375" style="1"/>
    <col min="3841" max="3841" width="16.140625" style="1" customWidth="1"/>
    <col min="3842" max="3842" width="5" style="1" customWidth="1"/>
    <col min="3843" max="3843" width="6.5703125" style="1" customWidth="1"/>
    <col min="3844" max="3844" width="5.140625" style="1" customWidth="1"/>
    <col min="3845" max="3845" width="6.42578125" style="1" customWidth="1"/>
    <col min="3846" max="3846" width="5.140625" style="1" customWidth="1"/>
    <col min="3847" max="3847" width="6.5703125" style="1" customWidth="1"/>
    <col min="3848" max="3848" width="4.5703125" style="1" customWidth="1"/>
    <col min="3849" max="3851" width="6.5703125" style="1" customWidth="1"/>
    <col min="3852" max="3852" width="5.42578125" style="1" customWidth="1"/>
    <col min="3853" max="3853" width="6.85546875" style="1" customWidth="1"/>
    <col min="3854" max="3854" width="5.42578125" style="1" customWidth="1"/>
    <col min="3855" max="3855" width="6.85546875" style="1" customWidth="1"/>
    <col min="3856" max="3856" width="4.5703125" style="1" customWidth="1"/>
    <col min="3857" max="3857" width="6.42578125" style="1" customWidth="1"/>
    <col min="3858" max="3858" width="4.42578125" style="1" customWidth="1"/>
    <col min="3859" max="3861" width="6.42578125" style="1" customWidth="1"/>
    <col min="3862" max="3862" width="4.85546875" style="1" customWidth="1"/>
    <col min="3863" max="3863" width="6.42578125" style="1" customWidth="1"/>
    <col min="3864" max="3864" width="4.5703125" style="1" customWidth="1"/>
    <col min="3865" max="3865" width="6.42578125" style="1" customWidth="1"/>
    <col min="3866" max="3866" width="4.85546875" style="1" customWidth="1"/>
    <col min="3867" max="3867" width="6.5703125" style="1" customWidth="1"/>
    <col min="3868" max="3868" width="4.5703125" style="1" customWidth="1"/>
    <col min="3869" max="3869" width="6.5703125" style="1" customWidth="1"/>
    <col min="3870" max="3870" width="4.85546875" style="1" customWidth="1"/>
    <col min="3871" max="3871" width="6.42578125" style="1" customWidth="1"/>
    <col min="3872" max="4096" width="8.7109375" style="1"/>
    <col min="4097" max="4097" width="16.140625" style="1" customWidth="1"/>
    <col min="4098" max="4098" width="5" style="1" customWidth="1"/>
    <col min="4099" max="4099" width="6.5703125" style="1" customWidth="1"/>
    <col min="4100" max="4100" width="5.140625" style="1" customWidth="1"/>
    <col min="4101" max="4101" width="6.42578125" style="1" customWidth="1"/>
    <col min="4102" max="4102" width="5.140625" style="1" customWidth="1"/>
    <col min="4103" max="4103" width="6.5703125" style="1" customWidth="1"/>
    <col min="4104" max="4104" width="4.5703125" style="1" customWidth="1"/>
    <col min="4105" max="4107" width="6.5703125" style="1" customWidth="1"/>
    <col min="4108" max="4108" width="5.42578125" style="1" customWidth="1"/>
    <col min="4109" max="4109" width="6.85546875" style="1" customWidth="1"/>
    <col min="4110" max="4110" width="5.42578125" style="1" customWidth="1"/>
    <col min="4111" max="4111" width="6.85546875" style="1" customWidth="1"/>
    <col min="4112" max="4112" width="4.5703125" style="1" customWidth="1"/>
    <col min="4113" max="4113" width="6.42578125" style="1" customWidth="1"/>
    <col min="4114" max="4114" width="4.42578125" style="1" customWidth="1"/>
    <col min="4115" max="4117" width="6.42578125" style="1" customWidth="1"/>
    <col min="4118" max="4118" width="4.85546875" style="1" customWidth="1"/>
    <col min="4119" max="4119" width="6.42578125" style="1" customWidth="1"/>
    <col min="4120" max="4120" width="4.5703125" style="1" customWidth="1"/>
    <col min="4121" max="4121" width="6.42578125" style="1" customWidth="1"/>
    <col min="4122" max="4122" width="4.85546875" style="1" customWidth="1"/>
    <col min="4123" max="4123" width="6.5703125" style="1" customWidth="1"/>
    <col min="4124" max="4124" width="4.5703125" style="1" customWidth="1"/>
    <col min="4125" max="4125" width="6.5703125" style="1" customWidth="1"/>
    <col min="4126" max="4126" width="4.85546875" style="1" customWidth="1"/>
    <col min="4127" max="4127" width="6.42578125" style="1" customWidth="1"/>
    <col min="4128" max="4352" width="8.7109375" style="1"/>
    <col min="4353" max="4353" width="16.140625" style="1" customWidth="1"/>
    <col min="4354" max="4354" width="5" style="1" customWidth="1"/>
    <col min="4355" max="4355" width="6.5703125" style="1" customWidth="1"/>
    <col min="4356" max="4356" width="5.140625" style="1" customWidth="1"/>
    <col min="4357" max="4357" width="6.42578125" style="1" customWidth="1"/>
    <col min="4358" max="4358" width="5.140625" style="1" customWidth="1"/>
    <col min="4359" max="4359" width="6.5703125" style="1" customWidth="1"/>
    <col min="4360" max="4360" width="4.5703125" style="1" customWidth="1"/>
    <col min="4361" max="4363" width="6.5703125" style="1" customWidth="1"/>
    <col min="4364" max="4364" width="5.42578125" style="1" customWidth="1"/>
    <col min="4365" max="4365" width="6.85546875" style="1" customWidth="1"/>
    <col min="4366" max="4366" width="5.42578125" style="1" customWidth="1"/>
    <col min="4367" max="4367" width="6.85546875" style="1" customWidth="1"/>
    <col min="4368" max="4368" width="4.5703125" style="1" customWidth="1"/>
    <col min="4369" max="4369" width="6.42578125" style="1" customWidth="1"/>
    <col min="4370" max="4370" width="4.42578125" style="1" customWidth="1"/>
    <col min="4371" max="4373" width="6.42578125" style="1" customWidth="1"/>
    <col min="4374" max="4374" width="4.85546875" style="1" customWidth="1"/>
    <col min="4375" max="4375" width="6.42578125" style="1" customWidth="1"/>
    <col min="4376" max="4376" width="4.5703125" style="1" customWidth="1"/>
    <col min="4377" max="4377" width="6.42578125" style="1" customWidth="1"/>
    <col min="4378" max="4378" width="4.85546875" style="1" customWidth="1"/>
    <col min="4379" max="4379" width="6.5703125" style="1" customWidth="1"/>
    <col min="4380" max="4380" width="4.5703125" style="1" customWidth="1"/>
    <col min="4381" max="4381" width="6.5703125" style="1" customWidth="1"/>
    <col min="4382" max="4382" width="4.85546875" style="1" customWidth="1"/>
    <col min="4383" max="4383" width="6.42578125" style="1" customWidth="1"/>
    <col min="4384" max="4608" width="8.7109375" style="1"/>
    <col min="4609" max="4609" width="16.140625" style="1" customWidth="1"/>
    <col min="4610" max="4610" width="5" style="1" customWidth="1"/>
    <col min="4611" max="4611" width="6.5703125" style="1" customWidth="1"/>
    <col min="4612" max="4612" width="5.140625" style="1" customWidth="1"/>
    <col min="4613" max="4613" width="6.42578125" style="1" customWidth="1"/>
    <col min="4614" max="4614" width="5.140625" style="1" customWidth="1"/>
    <col min="4615" max="4615" width="6.5703125" style="1" customWidth="1"/>
    <col min="4616" max="4616" width="4.5703125" style="1" customWidth="1"/>
    <col min="4617" max="4619" width="6.5703125" style="1" customWidth="1"/>
    <col min="4620" max="4620" width="5.42578125" style="1" customWidth="1"/>
    <col min="4621" max="4621" width="6.85546875" style="1" customWidth="1"/>
    <col min="4622" max="4622" width="5.42578125" style="1" customWidth="1"/>
    <col min="4623" max="4623" width="6.85546875" style="1" customWidth="1"/>
    <col min="4624" max="4624" width="4.5703125" style="1" customWidth="1"/>
    <col min="4625" max="4625" width="6.42578125" style="1" customWidth="1"/>
    <col min="4626" max="4626" width="4.42578125" style="1" customWidth="1"/>
    <col min="4627" max="4629" width="6.42578125" style="1" customWidth="1"/>
    <col min="4630" max="4630" width="4.85546875" style="1" customWidth="1"/>
    <col min="4631" max="4631" width="6.42578125" style="1" customWidth="1"/>
    <col min="4632" max="4632" width="4.5703125" style="1" customWidth="1"/>
    <col min="4633" max="4633" width="6.42578125" style="1" customWidth="1"/>
    <col min="4634" max="4634" width="4.85546875" style="1" customWidth="1"/>
    <col min="4635" max="4635" width="6.5703125" style="1" customWidth="1"/>
    <col min="4636" max="4636" width="4.5703125" style="1" customWidth="1"/>
    <col min="4637" max="4637" width="6.5703125" style="1" customWidth="1"/>
    <col min="4638" max="4638" width="4.85546875" style="1" customWidth="1"/>
    <col min="4639" max="4639" width="6.42578125" style="1" customWidth="1"/>
    <col min="4640" max="4864" width="8.7109375" style="1"/>
    <col min="4865" max="4865" width="16.140625" style="1" customWidth="1"/>
    <col min="4866" max="4866" width="5" style="1" customWidth="1"/>
    <col min="4867" max="4867" width="6.5703125" style="1" customWidth="1"/>
    <col min="4868" max="4868" width="5.140625" style="1" customWidth="1"/>
    <col min="4869" max="4869" width="6.42578125" style="1" customWidth="1"/>
    <col min="4870" max="4870" width="5.140625" style="1" customWidth="1"/>
    <col min="4871" max="4871" width="6.5703125" style="1" customWidth="1"/>
    <col min="4872" max="4872" width="4.5703125" style="1" customWidth="1"/>
    <col min="4873" max="4875" width="6.5703125" style="1" customWidth="1"/>
    <col min="4876" max="4876" width="5.42578125" style="1" customWidth="1"/>
    <col min="4877" max="4877" width="6.85546875" style="1" customWidth="1"/>
    <col min="4878" max="4878" width="5.42578125" style="1" customWidth="1"/>
    <col min="4879" max="4879" width="6.85546875" style="1" customWidth="1"/>
    <col min="4880" max="4880" width="4.5703125" style="1" customWidth="1"/>
    <col min="4881" max="4881" width="6.42578125" style="1" customWidth="1"/>
    <col min="4882" max="4882" width="4.42578125" style="1" customWidth="1"/>
    <col min="4883" max="4885" width="6.42578125" style="1" customWidth="1"/>
    <col min="4886" max="4886" width="4.85546875" style="1" customWidth="1"/>
    <col min="4887" max="4887" width="6.42578125" style="1" customWidth="1"/>
    <col min="4888" max="4888" width="4.5703125" style="1" customWidth="1"/>
    <col min="4889" max="4889" width="6.42578125" style="1" customWidth="1"/>
    <col min="4890" max="4890" width="4.85546875" style="1" customWidth="1"/>
    <col min="4891" max="4891" width="6.5703125" style="1" customWidth="1"/>
    <col min="4892" max="4892" width="4.5703125" style="1" customWidth="1"/>
    <col min="4893" max="4893" width="6.5703125" style="1" customWidth="1"/>
    <col min="4894" max="4894" width="4.85546875" style="1" customWidth="1"/>
    <col min="4895" max="4895" width="6.42578125" style="1" customWidth="1"/>
    <col min="4896" max="5120" width="8.7109375" style="1"/>
    <col min="5121" max="5121" width="16.140625" style="1" customWidth="1"/>
    <col min="5122" max="5122" width="5" style="1" customWidth="1"/>
    <col min="5123" max="5123" width="6.5703125" style="1" customWidth="1"/>
    <col min="5124" max="5124" width="5.140625" style="1" customWidth="1"/>
    <col min="5125" max="5125" width="6.42578125" style="1" customWidth="1"/>
    <col min="5126" max="5126" width="5.140625" style="1" customWidth="1"/>
    <col min="5127" max="5127" width="6.5703125" style="1" customWidth="1"/>
    <col min="5128" max="5128" width="4.5703125" style="1" customWidth="1"/>
    <col min="5129" max="5131" width="6.5703125" style="1" customWidth="1"/>
    <col min="5132" max="5132" width="5.42578125" style="1" customWidth="1"/>
    <col min="5133" max="5133" width="6.85546875" style="1" customWidth="1"/>
    <col min="5134" max="5134" width="5.42578125" style="1" customWidth="1"/>
    <col min="5135" max="5135" width="6.85546875" style="1" customWidth="1"/>
    <col min="5136" max="5136" width="4.5703125" style="1" customWidth="1"/>
    <col min="5137" max="5137" width="6.42578125" style="1" customWidth="1"/>
    <col min="5138" max="5138" width="4.42578125" style="1" customWidth="1"/>
    <col min="5139" max="5141" width="6.42578125" style="1" customWidth="1"/>
    <col min="5142" max="5142" width="4.85546875" style="1" customWidth="1"/>
    <col min="5143" max="5143" width="6.42578125" style="1" customWidth="1"/>
    <col min="5144" max="5144" width="4.5703125" style="1" customWidth="1"/>
    <col min="5145" max="5145" width="6.42578125" style="1" customWidth="1"/>
    <col min="5146" max="5146" width="4.85546875" style="1" customWidth="1"/>
    <col min="5147" max="5147" width="6.5703125" style="1" customWidth="1"/>
    <col min="5148" max="5148" width="4.5703125" style="1" customWidth="1"/>
    <col min="5149" max="5149" width="6.5703125" style="1" customWidth="1"/>
    <col min="5150" max="5150" width="4.85546875" style="1" customWidth="1"/>
    <col min="5151" max="5151" width="6.42578125" style="1" customWidth="1"/>
    <col min="5152" max="5376" width="8.7109375" style="1"/>
    <col min="5377" max="5377" width="16.140625" style="1" customWidth="1"/>
    <col min="5378" max="5378" width="5" style="1" customWidth="1"/>
    <col min="5379" max="5379" width="6.5703125" style="1" customWidth="1"/>
    <col min="5380" max="5380" width="5.140625" style="1" customWidth="1"/>
    <col min="5381" max="5381" width="6.42578125" style="1" customWidth="1"/>
    <col min="5382" max="5382" width="5.140625" style="1" customWidth="1"/>
    <col min="5383" max="5383" width="6.5703125" style="1" customWidth="1"/>
    <col min="5384" max="5384" width="4.5703125" style="1" customWidth="1"/>
    <col min="5385" max="5387" width="6.5703125" style="1" customWidth="1"/>
    <col min="5388" max="5388" width="5.42578125" style="1" customWidth="1"/>
    <col min="5389" max="5389" width="6.85546875" style="1" customWidth="1"/>
    <col min="5390" max="5390" width="5.42578125" style="1" customWidth="1"/>
    <col min="5391" max="5391" width="6.85546875" style="1" customWidth="1"/>
    <col min="5392" max="5392" width="4.5703125" style="1" customWidth="1"/>
    <col min="5393" max="5393" width="6.42578125" style="1" customWidth="1"/>
    <col min="5394" max="5394" width="4.42578125" style="1" customWidth="1"/>
    <col min="5395" max="5397" width="6.42578125" style="1" customWidth="1"/>
    <col min="5398" max="5398" width="4.85546875" style="1" customWidth="1"/>
    <col min="5399" max="5399" width="6.42578125" style="1" customWidth="1"/>
    <col min="5400" max="5400" width="4.5703125" style="1" customWidth="1"/>
    <col min="5401" max="5401" width="6.42578125" style="1" customWidth="1"/>
    <col min="5402" max="5402" width="4.85546875" style="1" customWidth="1"/>
    <col min="5403" max="5403" width="6.5703125" style="1" customWidth="1"/>
    <col min="5404" max="5404" width="4.5703125" style="1" customWidth="1"/>
    <col min="5405" max="5405" width="6.5703125" style="1" customWidth="1"/>
    <col min="5406" max="5406" width="4.85546875" style="1" customWidth="1"/>
    <col min="5407" max="5407" width="6.42578125" style="1" customWidth="1"/>
    <col min="5408" max="5632" width="8.7109375" style="1"/>
    <col min="5633" max="5633" width="16.140625" style="1" customWidth="1"/>
    <col min="5634" max="5634" width="5" style="1" customWidth="1"/>
    <col min="5635" max="5635" width="6.5703125" style="1" customWidth="1"/>
    <col min="5636" max="5636" width="5.140625" style="1" customWidth="1"/>
    <col min="5637" max="5637" width="6.42578125" style="1" customWidth="1"/>
    <col min="5638" max="5638" width="5.140625" style="1" customWidth="1"/>
    <col min="5639" max="5639" width="6.5703125" style="1" customWidth="1"/>
    <col min="5640" max="5640" width="4.5703125" style="1" customWidth="1"/>
    <col min="5641" max="5643" width="6.5703125" style="1" customWidth="1"/>
    <col min="5644" max="5644" width="5.42578125" style="1" customWidth="1"/>
    <col min="5645" max="5645" width="6.85546875" style="1" customWidth="1"/>
    <col min="5646" max="5646" width="5.42578125" style="1" customWidth="1"/>
    <col min="5647" max="5647" width="6.85546875" style="1" customWidth="1"/>
    <col min="5648" max="5648" width="4.5703125" style="1" customWidth="1"/>
    <col min="5649" max="5649" width="6.42578125" style="1" customWidth="1"/>
    <col min="5650" max="5650" width="4.42578125" style="1" customWidth="1"/>
    <col min="5651" max="5653" width="6.42578125" style="1" customWidth="1"/>
    <col min="5654" max="5654" width="4.85546875" style="1" customWidth="1"/>
    <col min="5655" max="5655" width="6.42578125" style="1" customWidth="1"/>
    <col min="5656" max="5656" width="4.5703125" style="1" customWidth="1"/>
    <col min="5657" max="5657" width="6.42578125" style="1" customWidth="1"/>
    <col min="5658" max="5658" width="4.85546875" style="1" customWidth="1"/>
    <col min="5659" max="5659" width="6.5703125" style="1" customWidth="1"/>
    <col min="5660" max="5660" width="4.5703125" style="1" customWidth="1"/>
    <col min="5661" max="5661" width="6.5703125" style="1" customWidth="1"/>
    <col min="5662" max="5662" width="4.85546875" style="1" customWidth="1"/>
    <col min="5663" max="5663" width="6.42578125" style="1" customWidth="1"/>
    <col min="5664" max="5888" width="8.7109375" style="1"/>
    <col min="5889" max="5889" width="16.140625" style="1" customWidth="1"/>
    <col min="5890" max="5890" width="5" style="1" customWidth="1"/>
    <col min="5891" max="5891" width="6.5703125" style="1" customWidth="1"/>
    <col min="5892" max="5892" width="5.140625" style="1" customWidth="1"/>
    <col min="5893" max="5893" width="6.42578125" style="1" customWidth="1"/>
    <col min="5894" max="5894" width="5.140625" style="1" customWidth="1"/>
    <col min="5895" max="5895" width="6.5703125" style="1" customWidth="1"/>
    <col min="5896" max="5896" width="4.5703125" style="1" customWidth="1"/>
    <col min="5897" max="5899" width="6.5703125" style="1" customWidth="1"/>
    <col min="5900" max="5900" width="5.42578125" style="1" customWidth="1"/>
    <col min="5901" max="5901" width="6.85546875" style="1" customWidth="1"/>
    <col min="5902" max="5902" width="5.42578125" style="1" customWidth="1"/>
    <col min="5903" max="5903" width="6.85546875" style="1" customWidth="1"/>
    <col min="5904" max="5904" width="4.5703125" style="1" customWidth="1"/>
    <col min="5905" max="5905" width="6.42578125" style="1" customWidth="1"/>
    <col min="5906" max="5906" width="4.42578125" style="1" customWidth="1"/>
    <col min="5907" max="5909" width="6.42578125" style="1" customWidth="1"/>
    <col min="5910" max="5910" width="4.85546875" style="1" customWidth="1"/>
    <col min="5911" max="5911" width="6.42578125" style="1" customWidth="1"/>
    <col min="5912" max="5912" width="4.5703125" style="1" customWidth="1"/>
    <col min="5913" max="5913" width="6.42578125" style="1" customWidth="1"/>
    <col min="5914" max="5914" width="4.85546875" style="1" customWidth="1"/>
    <col min="5915" max="5915" width="6.5703125" style="1" customWidth="1"/>
    <col min="5916" max="5916" width="4.5703125" style="1" customWidth="1"/>
    <col min="5917" max="5917" width="6.5703125" style="1" customWidth="1"/>
    <col min="5918" max="5918" width="4.85546875" style="1" customWidth="1"/>
    <col min="5919" max="5919" width="6.42578125" style="1" customWidth="1"/>
    <col min="5920" max="6144" width="8.7109375" style="1"/>
    <col min="6145" max="6145" width="16.140625" style="1" customWidth="1"/>
    <col min="6146" max="6146" width="5" style="1" customWidth="1"/>
    <col min="6147" max="6147" width="6.5703125" style="1" customWidth="1"/>
    <col min="6148" max="6148" width="5.140625" style="1" customWidth="1"/>
    <col min="6149" max="6149" width="6.42578125" style="1" customWidth="1"/>
    <col min="6150" max="6150" width="5.140625" style="1" customWidth="1"/>
    <col min="6151" max="6151" width="6.5703125" style="1" customWidth="1"/>
    <col min="6152" max="6152" width="4.5703125" style="1" customWidth="1"/>
    <col min="6153" max="6155" width="6.5703125" style="1" customWidth="1"/>
    <col min="6156" max="6156" width="5.42578125" style="1" customWidth="1"/>
    <col min="6157" max="6157" width="6.85546875" style="1" customWidth="1"/>
    <col min="6158" max="6158" width="5.42578125" style="1" customWidth="1"/>
    <col min="6159" max="6159" width="6.85546875" style="1" customWidth="1"/>
    <col min="6160" max="6160" width="4.5703125" style="1" customWidth="1"/>
    <col min="6161" max="6161" width="6.42578125" style="1" customWidth="1"/>
    <col min="6162" max="6162" width="4.42578125" style="1" customWidth="1"/>
    <col min="6163" max="6165" width="6.42578125" style="1" customWidth="1"/>
    <col min="6166" max="6166" width="4.85546875" style="1" customWidth="1"/>
    <col min="6167" max="6167" width="6.42578125" style="1" customWidth="1"/>
    <col min="6168" max="6168" width="4.5703125" style="1" customWidth="1"/>
    <col min="6169" max="6169" width="6.42578125" style="1" customWidth="1"/>
    <col min="6170" max="6170" width="4.85546875" style="1" customWidth="1"/>
    <col min="6171" max="6171" width="6.5703125" style="1" customWidth="1"/>
    <col min="6172" max="6172" width="4.5703125" style="1" customWidth="1"/>
    <col min="6173" max="6173" width="6.5703125" style="1" customWidth="1"/>
    <col min="6174" max="6174" width="4.85546875" style="1" customWidth="1"/>
    <col min="6175" max="6175" width="6.42578125" style="1" customWidth="1"/>
    <col min="6176" max="6400" width="8.7109375" style="1"/>
    <col min="6401" max="6401" width="16.140625" style="1" customWidth="1"/>
    <col min="6402" max="6402" width="5" style="1" customWidth="1"/>
    <col min="6403" max="6403" width="6.5703125" style="1" customWidth="1"/>
    <col min="6404" max="6404" width="5.140625" style="1" customWidth="1"/>
    <col min="6405" max="6405" width="6.42578125" style="1" customWidth="1"/>
    <col min="6406" max="6406" width="5.140625" style="1" customWidth="1"/>
    <col min="6407" max="6407" width="6.5703125" style="1" customWidth="1"/>
    <col min="6408" max="6408" width="4.5703125" style="1" customWidth="1"/>
    <col min="6409" max="6411" width="6.5703125" style="1" customWidth="1"/>
    <col min="6412" max="6412" width="5.42578125" style="1" customWidth="1"/>
    <col min="6413" max="6413" width="6.85546875" style="1" customWidth="1"/>
    <col min="6414" max="6414" width="5.42578125" style="1" customWidth="1"/>
    <col min="6415" max="6415" width="6.85546875" style="1" customWidth="1"/>
    <col min="6416" max="6416" width="4.5703125" style="1" customWidth="1"/>
    <col min="6417" max="6417" width="6.42578125" style="1" customWidth="1"/>
    <col min="6418" max="6418" width="4.42578125" style="1" customWidth="1"/>
    <col min="6419" max="6421" width="6.42578125" style="1" customWidth="1"/>
    <col min="6422" max="6422" width="4.85546875" style="1" customWidth="1"/>
    <col min="6423" max="6423" width="6.42578125" style="1" customWidth="1"/>
    <col min="6424" max="6424" width="4.5703125" style="1" customWidth="1"/>
    <col min="6425" max="6425" width="6.42578125" style="1" customWidth="1"/>
    <col min="6426" max="6426" width="4.85546875" style="1" customWidth="1"/>
    <col min="6427" max="6427" width="6.5703125" style="1" customWidth="1"/>
    <col min="6428" max="6428" width="4.5703125" style="1" customWidth="1"/>
    <col min="6429" max="6429" width="6.5703125" style="1" customWidth="1"/>
    <col min="6430" max="6430" width="4.85546875" style="1" customWidth="1"/>
    <col min="6431" max="6431" width="6.42578125" style="1" customWidth="1"/>
    <col min="6432" max="6656" width="8.7109375" style="1"/>
    <col min="6657" max="6657" width="16.140625" style="1" customWidth="1"/>
    <col min="6658" max="6658" width="5" style="1" customWidth="1"/>
    <col min="6659" max="6659" width="6.5703125" style="1" customWidth="1"/>
    <col min="6660" max="6660" width="5.140625" style="1" customWidth="1"/>
    <col min="6661" max="6661" width="6.42578125" style="1" customWidth="1"/>
    <col min="6662" max="6662" width="5.140625" style="1" customWidth="1"/>
    <col min="6663" max="6663" width="6.5703125" style="1" customWidth="1"/>
    <col min="6664" max="6664" width="4.5703125" style="1" customWidth="1"/>
    <col min="6665" max="6667" width="6.5703125" style="1" customWidth="1"/>
    <col min="6668" max="6668" width="5.42578125" style="1" customWidth="1"/>
    <col min="6669" max="6669" width="6.85546875" style="1" customWidth="1"/>
    <col min="6670" max="6670" width="5.42578125" style="1" customWidth="1"/>
    <col min="6671" max="6671" width="6.85546875" style="1" customWidth="1"/>
    <col min="6672" max="6672" width="4.5703125" style="1" customWidth="1"/>
    <col min="6673" max="6673" width="6.42578125" style="1" customWidth="1"/>
    <col min="6674" max="6674" width="4.42578125" style="1" customWidth="1"/>
    <col min="6675" max="6677" width="6.42578125" style="1" customWidth="1"/>
    <col min="6678" max="6678" width="4.85546875" style="1" customWidth="1"/>
    <col min="6679" max="6679" width="6.42578125" style="1" customWidth="1"/>
    <col min="6680" max="6680" width="4.5703125" style="1" customWidth="1"/>
    <col min="6681" max="6681" width="6.42578125" style="1" customWidth="1"/>
    <col min="6682" max="6682" width="4.85546875" style="1" customWidth="1"/>
    <col min="6683" max="6683" width="6.5703125" style="1" customWidth="1"/>
    <col min="6684" max="6684" width="4.5703125" style="1" customWidth="1"/>
    <col min="6685" max="6685" width="6.5703125" style="1" customWidth="1"/>
    <col min="6686" max="6686" width="4.85546875" style="1" customWidth="1"/>
    <col min="6687" max="6687" width="6.42578125" style="1" customWidth="1"/>
    <col min="6688" max="6912" width="8.7109375" style="1"/>
    <col min="6913" max="6913" width="16.140625" style="1" customWidth="1"/>
    <col min="6914" max="6914" width="5" style="1" customWidth="1"/>
    <col min="6915" max="6915" width="6.5703125" style="1" customWidth="1"/>
    <col min="6916" max="6916" width="5.140625" style="1" customWidth="1"/>
    <col min="6917" max="6917" width="6.42578125" style="1" customWidth="1"/>
    <col min="6918" max="6918" width="5.140625" style="1" customWidth="1"/>
    <col min="6919" max="6919" width="6.5703125" style="1" customWidth="1"/>
    <col min="6920" max="6920" width="4.5703125" style="1" customWidth="1"/>
    <col min="6921" max="6923" width="6.5703125" style="1" customWidth="1"/>
    <col min="6924" max="6924" width="5.42578125" style="1" customWidth="1"/>
    <col min="6925" max="6925" width="6.85546875" style="1" customWidth="1"/>
    <col min="6926" max="6926" width="5.42578125" style="1" customWidth="1"/>
    <col min="6927" max="6927" width="6.85546875" style="1" customWidth="1"/>
    <col min="6928" max="6928" width="4.5703125" style="1" customWidth="1"/>
    <col min="6929" max="6929" width="6.42578125" style="1" customWidth="1"/>
    <col min="6930" max="6930" width="4.42578125" style="1" customWidth="1"/>
    <col min="6931" max="6933" width="6.42578125" style="1" customWidth="1"/>
    <col min="6934" max="6934" width="4.85546875" style="1" customWidth="1"/>
    <col min="6935" max="6935" width="6.42578125" style="1" customWidth="1"/>
    <col min="6936" max="6936" width="4.5703125" style="1" customWidth="1"/>
    <col min="6937" max="6937" width="6.42578125" style="1" customWidth="1"/>
    <col min="6938" max="6938" width="4.85546875" style="1" customWidth="1"/>
    <col min="6939" max="6939" width="6.5703125" style="1" customWidth="1"/>
    <col min="6940" max="6940" width="4.5703125" style="1" customWidth="1"/>
    <col min="6941" max="6941" width="6.5703125" style="1" customWidth="1"/>
    <col min="6942" max="6942" width="4.85546875" style="1" customWidth="1"/>
    <col min="6943" max="6943" width="6.42578125" style="1" customWidth="1"/>
    <col min="6944" max="7168" width="8.7109375" style="1"/>
    <col min="7169" max="7169" width="16.140625" style="1" customWidth="1"/>
    <col min="7170" max="7170" width="5" style="1" customWidth="1"/>
    <col min="7171" max="7171" width="6.5703125" style="1" customWidth="1"/>
    <col min="7172" max="7172" width="5.140625" style="1" customWidth="1"/>
    <col min="7173" max="7173" width="6.42578125" style="1" customWidth="1"/>
    <col min="7174" max="7174" width="5.140625" style="1" customWidth="1"/>
    <col min="7175" max="7175" width="6.5703125" style="1" customWidth="1"/>
    <col min="7176" max="7176" width="4.5703125" style="1" customWidth="1"/>
    <col min="7177" max="7179" width="6.5703125" style="1" customWidth="1"/>
    <col min="7180" max="7180" width="5.42578125" style="1" customWidth="1"/>
    <col min="7181" max="7181" width="6.85546875" style="1" customWidth="1"/>
    <col min="7182" max="7182" width="5.42578125" style="1" customWidth="1"/>
    <col min="7183" max="7183" width="6.85546875" style="1" customWidth="1"/>
    <col min="7184" max="7184" width="4.5703125" style="1" customWidth="1"/>
    <col min="7185" max="7185" width="6.42578125" style="1" customWidth="1"/>
    <col min="7186" max="7186" width="4.42578125" style="1" customWidth="1"/>
    <col min="7187" max="7189" width="6.42578125" style="1" customWidth="1"/>
    <col min="7190" max="7190" width="4.85546875" style="1" customWidth="1"/>
    <col min="7191" max="7191" width="6.42578125" style="1" customWidth="1"/>
    <col min="7192" max="7192" width="4.5703125" style="1" customWidth="1"/>
    <col min="7193" max="7193" width="6.42578125" style="1" customWidth="1"/>
    <col min="7194" max="7194" width="4.85546875" style="1" customWidth="1"/>
    <col min="7195" max="7195" width="6.5703125" style="1" customWidth="1"/>
    <col min="7196" max="7196" width="4.5703125" style="1" customWidth="1"/>
    <col min="7197" max="7197" width="6.5703125" style="1" customWidth="1"/>
    <col min="7198" max="7198" width="4.85546875" style="1" customWidth="1"/>
    <col min="7199" max="7199" width="6.42578125" style="1" customWidth="1"/>
    <col min="7200" max="7424" width="8.7109375" style="1"/>
    <col min="7425" max="7425" width="16.140625" style="1" customWidth="1"/>
    <col min="7426" max="7426" width="5" style="1" customWidth="1"/>
    <col min="7427" max="7427" width="6.5703125" style="1" customWidth="1"/>
    <col min="7428" max="7428" width="5.140625" style="1" customWidth="1"/>
    <col min="7429" max="7429" width="6.42578125" style="1" customWidth="1"/>
    <col min="7430" max="7430" width="5.140625" style="1" customWidth="1"/>
    <col min="7431" max="7431" width="6.5703125" style="1" customWidth="1"/>
    <col min="7432" max="7432" width="4.5703125" style="1" customWidth="1"/>
    <col min="7433" max="7435" width="6.5703125" style="1" customWidth="1"/>
    <col min="7436" max="7436" width="5.42578125" style="1" customWidth="1"/>
    <col min="7437" max="7437" width="6.85546875" style="1" customWidth="1"/>
    <col min="7438" max="7438" width="5.42578125" style="1" customWidth="1"/>
    <col min="7439" max="7439" width="6.85546875" style="1" customWidth="1"/>
    <col min="7440" max="7440" width="4.5703125" style="1" customWidth="1"/>
    <col min="7441" max="7441" width="6.42578125" style="1" customWidth="1"/>
    <col min="7442" max="7442" width="4.42578125" style="1" customWidth="1"/>
    <col min="7443" max="7445" width="6.42578125" style="1" customWidth="1"/>
    <col min="7446" max="7446" width="4.85546875" style="1" customWidth="1"/>
    <col min="7447" max="7447" width="6.42578125" style="1" customWidth="1"/>
    <col min="7448" max="7448" width="4.5703125" style="1" customWidth="1"/>
    <col min="7449" max="7449" width="6.42578125" style="1" customWidth="1"/>
    <col min="7450" max="7450" width="4.85546875" style="1" customWidth="1"/>
    <col min="7451" max="7451" width="6.5703125" style="1" customWidth="1"/>
    <col min="7452" max="7452" width="4.5703125" style="1" customWidth="1"/>
    <col min="7453" max="7453" width="6.5703125" style="1" customWidth="1"/>
    <col min="7454" max="7454" width="4.85546875" style="1" customWidth="1"/>
    <col min="7455" max="7455" width="6.42578125" style="1" customWidth="1"/>
    <col min="7456" max="7680" width="8.7109375" style="1"/>
    <col min="7681" max="7681" width="16.140625" style="1" customWidth="1"/>
    <col min="7682" max="7682" width="5" style="1" customWidth="1"/>
    <col min="7683" max="7683" width="6.5703125" style="1" customWidth="1"/>
    <col min="7684" max="7684" width="5.140625" style="1" customWidth="1"/>
    <col min="7685" max="7685" width="6.42578125" style="1" customWidth="1"/>
    <col min="7686" max="7686" width="5.140625" style="1" customWidth="1"/>
    <col min="7687" max="7687" width="6.5703125" style="1" customWidth="1"/>
    <col min="7688" max="7688" width="4.5703125" style="1" customWidth="1"/>
    <col min="7689" max="7691" width="6.5703125" style="1" customWidth="1"/>
    <col min="7692" max="7692" width="5.42578125" style="1" customWidth="1"/>
    <col min="7693" max="7693" width="6.85546875" style="1" customWidth="1"/>
    <col min="7694" max="7694" width="5.42578125" style="1" customWidth="1"/>
    <col min="7695" max="7695" width="6.85546875" style="1" customWidth="1"/>
    <col min="7696" max="7696" width="4.5703125" style="1" customWidth="1"/>
    <col min="7697" max="7697" width="6.42578125" style="1" customWidth="1"/>
    <col min="7698" max="7698" width="4.42578125" style="1" customWidth="1"/>
    <col min="7699" max="7701" width="6.42578125" style="1" customWidth="1"/>
    <col min="7702" max="7702" width="4.85546875" style="1" customWidth="1"/>
    <col min="7703" max="7703" width="6.42578125" style="1" customWidth="1"/>
    <col min="7704" max="7704" width="4.5703125" style="1" customWidth="1"/>
    <col min="7705" max="7705" width="6.42578125" style="1" customWidth="1"/>
    <col min="7706" max="7706" width="4.85546875" style="1" customWidth="1"/>
    <col min="7707" max="7707" width="6.5703125" style="1" customWidth="1"/>
    <col min="7708" max="7708" width="4.5703125" style="1" customWidth="1"/>
    <col min="7709" max="7709" width="6.5703125" style="1" customWidth="1"/>
    <col min="7710" max="7710" width="4.85546875" style="1" customWidth="1"/>
    <col min="7711" max="7711" width="6.42578125" style="1" customWidth="1"/>
    <col min="7712" max="7936" width="8.7109375" style="1"/>
    <col min="7937" max="7937" width="16.140625" style="1" customWidth="1"/>
    <col min="7938" max="7938" width="5" style="1" customWidth="1"/>
    <col min="7939" max="7939" width="6.5703125" style="1" customWidth="1"/>
    <col min="7940" max="7940" width="5.140625" style="1" customWidth="1"/>
    <col min="7941" max="7941" width="6.42578125" style="1" customWidth="1"/>
    <col min="7942" max="7942" width="5.140625" style="1" customWidth="1"/>
    <col min="7943" max="7943" width="6.5703125" style="1" customWidth="1"/>
    <col min="7944" max="7944" width="4.5703125" style="1" customWidth="1"/>
    <col min="7945" max="7947" width="6.5703125" style="1" customWidth="1"/>
    <col min="7948" max="7948" width="5.42578125" style="1" customWidth="1"/>
    <col min="7949" max="7949" width="6.85546875" style="1" customWidth="1"/>
    <col min="7950" max="7950" width="5.42578125" style="1" customWidth="1"/>
    <col min="7951" max="7951" width="6.85546875" style="1" customWidth="1"/>
    <col min="7952" max="7952" width="4.5703125" style="1" customWidth="1"/>
    <col min="7953" max="7953" width="6.42578125" style="1" customWidth="1"/>
    <col min="7954" max="7954" width="4.42578125" style="1" customWidth="1"/>
    <col min="7955" max="7957" width="6.42578125" style="1" customWidth="1"/>
    <col min="7958" max="7958" width="4.85546875" style="1" customWidth="1"/>
    <col min="7959" max="7959" width="6.42578125" style="1" customWidth="1"/>
    <col min="7960" max="7960" width="4.5703125" style="1" customWidth="1"/>
    <col min="7961" max="7961" width="6.42578125" style="1" customWidth="1"/>
    <col min="7962" max="7962" width="4.85546875" style="1" customWidth="1"/>
    <col min="7963" max="7963" width="6.5703125" style="1" customWidth="1"/>
    <col min="7964" max="7964" width="4.5703125" style="1" customWidth="1"/>
    <col min="7965" max="7965" width="6.5703125" style="1" customWidth="1"/>
    <col min="7966" max="7966" width="4.85546875" style="1" customWidth="1"/>
    <col min="7967" max="7967" width="6.42578125" style="1" customWidth="1"/>
    <col min="7968" max="8192" width="8.7109375" style="1"/>
    <col min="8193" max="8193" width="16.140625" style="1" customWidth="1"/>
    <col min="8194" max="8194" width="5" style="1" customWidth="1"/>
    <col min="8195" max="8195" width="6.5703125" style="1" customWidth="1"/>
    <col min="8196" max="8196" width="5.140625" style="1" customWidth="1"/>
    <col min="8197" max="8197" width="6.42578125" style="1" customWidth="1"/>
    <col min="8198" max="8198" width="5.140625" style="1" customWidth="1"/>
    <col min="8199" max="8199" width="6.5703125" style="1" customWidth="1"/>
    <col min="8200" max="8200" width="4.5703125" style="1" customWidth="1"/>
    <col min="8201" max="8203" width="6.5703125" style="1" customWidth="1"/>
    <col min="8204" max="8204" width="5.42578125" style="1" customWidth="1"/>
    <col min="8205" max="8205" width="6.85546875" style="1" customWidth="1"/>
    <col min="8206" max="8206" width="5.42578125" style="1" customWidth="1"/>
    <col min="8207" max="8207" width="6.85546875" style="1" customWidth="1"/>
    <col min="8208" max="8208" width="4.5703125" style="1" customWidth="1"/>
    <col min="8209" max="8209" width="6.42578125" style="1" customWidth="1"/>
    <col min="8210" max="8210" width="4.42578125" style="1" customWidth="1"/>
    <col min="8211" max="8213" width="6.42578125" style="1" customWidth="1"/>
    <col min="8214" max="8214" width="4.85546875" style="1" customWidth="1"/>
    <col min="8215" max="8215" width="6.42578125" style="1" customWidth="1"/>
    <col min="8216" max="8216" width="4.5703125" style="1" customWidth="1"/>
    <col min="8217" max="8217" width="6.42578125" style="1" customWidth="1"/>
    <col min="8218" max="8218" width="4.85546875" style="1" customWidth="1"/>
    <col min="8219" max="8219" width="6.5703125" style="1" customWidth="1"/>
    <col min="8220" max="8220" width="4.5703125" style="1" customWidth="1"/>
    <col min="8221" max="8221" width="6.5703125" style="1" customWidth="1"/>
    <col min="8222" max="8222" width="4.85546875" style="1" customWidth="1"/>
    <col min="8223" max="8223" width="6.42578125" style="1" customWidth="1"/>
    <col min="8224" max="8448" width="8.7109375" style="1"/>
    <col min="8449" max="8449" width="16.140625" style="1" customWidth="1"/>
    <col min="8450" max="8450" width="5" style="1" customWidth="1"/>
    <col min="8451" max="8451" width="6.5703125" style="1" customWidth="1"/>
    <col min="8452" max="8452" width="5.140625" style="1" customWidth="1"/>
    <col min="8453" max="8453" width="6.42578125" style="1" customWidth="1"/>
    <col min="8454" max="8454" width="5.140625" style="1" customWidth="1"/>
    <col min="8455" max="8455" width="6.5703125" style="1" customWidth="1"/>
    <col min="8456" max="8456" width="4.5703125" style="1" customWidth="1"/>
    <col min="8457" max="8459" width="6.5703125" style="1" customWidth="1"/>
    <col min="8460" max="8460" width="5.42578125" style="1" customWidth="1"/>
    <col min="8461" max="8461" width="6.85546875" style="1" customWidth="1"/>
    <col min="8462" max="8462" width="5.42578125" style="1" customWidth="1"/>
    <col min="8463" max="8463" width="6.85546875" style="1" customWidth="1"/>
    <col min="8464" max="8464" width="4.5703125" style="1" customWidth="1"/>
    <col min="8465" max="8465" width="6.42578125" style="1" customWidth="1"/>
    <col min="8466" max="8466" width="4.42578125" style="1" customWidth="1"/>
    <col min="8467" max="8469" width="6.42578125" style="1" customWidth="1"/>
    <col min="8470" max="8470" width="4.85546875" style="1" customWidth="1"/>
    <col min="8471" max="8471" width="6.42578125" style="1" customWidth="1"/>
    <col min="8472" max="8472" width="4.5703125" style="1" customWidth="1"/>
    <col min="8473" max="8473" width="6.42578125" style="1" customWidth="1"/>
    <col min="8474" max="8474" width="4.85546875" style="1" customWidth="1"/>
    <col min="8475" max="8475" width="6.5703125" style="1" customWidth="1"/>
    <col min="8476" max="8476" width="4.5703125" style="1" customWidth="1"/>
    <col min="8477" max="8477" width="6.5703125" style="1" customWidth="1"/>
    <col min="8478" max="8478" width="4.85546875" style="1" customWidth="1"/>
    <col min="8479" max="8479" width="6.42578125" style="1" customWidth="1"/>
    <col min="8480" max="8704" width="8.7109375" style="1"/>
    <col min="8705" max="8705" width="16.140625" style="1" customWidth="1"/>
    <col min="8706" max="8706" width="5" style="1" customWidth="1"/>
    <col min="8707" max="8707" width="6.5703125" style="1" customWidth="1"/>
    <col min="8708" max="8708" width="5.140625" style="1" customWidth="1"/>
    <col min="8709" max="8709" width="6.42578125" style="1" customWidth="1"/>
    <col min="8710" max="8710" width="5.140625" style="1" customWidth="1"/>
    <col min="8711" max="8711" width="6.5703125" style="1" customWidth="1"/>
    <col min="8712" max="8712" width="4.5703125" style="1" customWidth="1"/>
    <col min="8713" max="8715" width="6.5703125" style="1" customWidth="1"/>
    <col min="8716" max="8716" width="5.42578125" style="1" customWidth="1"/>
    <col min="8717" max="8717" width="6.85546875" style="1" customWidth="1"/>
    <col min="8718" max="8718" width="5.42578125" style="1" customWidth="1"/>
    <col min="8719" max="8719" width="6.85546875" style="1" customWidth="1"/>
    <col min="8720" max="8720" width="4.5703125" style="1" customWidth="1"/>
    <col min="8721" max="8721" width="6.42578125" style="1" customWidth="1"/>
    <col min="8722" max="8722" width="4.42578125" style="1" customWidth="1"/>
    <col min="8723" max="8725" width="6.42578125" style="1" customWidth="1"/>
    <col min="8726" max="8726" width="4.85546875" style="1" customWidth="1"/>
    <col min="8727" max="8727" width="6.42578125" style="1" customWidth="1"/>
    <col min="8728" max="8728" width="4.5703125" style="1" customWidth="1"/>
    <col min="8729" max="8729" width="6.42578125" style="1" customWidth="1"/>
    <col min="8730" max="8730" width="4.85546875" style="1" customWidth="1"/>
    <col min="8731" max="8731" width="6.5703125" style="1" customWidth="1"/>
    <col min="8732" max="8732" width="4.5703125" style="1" customWidth="1"/>
    <col min="8733" max="8733" width="6.5703125" style="1" customWidth="1"/>
    <col min="8734" max="8734" width="4.85546875" style="1" customWidth="1"/>
    <col min="8735" max="8735" width="6.42578125" style="1" customWidth="1"/>
    <col min="8736" max="8960" width="8.7109375" style="1"/>
    <col min="8961" max="8961" width="16.140625" style="1" customWidth="1"/>
    <col min="8962" max="8962" width="5" style="1" customWidth="1"/>
    <col min="8963" max="8963" width="6.5703125" style="1" customWidth="1"/>
    <col min="8964" max="8964" width="5.140625" style="1" customWidth="1"/>
    <col min="8965" max="8965" width="6.42578125" style="1" customWidth="1"/>
    <col min="8966" max="8966" width="5.140625" style="1" customWidth="1"/>
    <col min="8967" max="8967" width="6.5703125" style="1" customWidth="1"/>
    <col min="8968" max="8968" width="4.5703125" style="1" customWidth="1"/>
    <col min="8969" max="8971" width="6.5703125" style="1" customWidth="1"/>
    <col min="8972" max="8972" width="5.42578125" style="1" customWidth="1"/>
    <col min="8973" max="8973" width="6.85546875" style="1" customWidth="1"/>
    <col min="8974" max="8974" width="5.42578125" style="1" customWidth="1"/>
    <col min="8975" max="8975" width="6.85546875" style="1" customWidth="1"/>
    <col min="8976" max="8976" width="4.5703125" style="1" customWidth="1"/>
    <col min="8977" max="8977" width="6.42578125" style="1" customWidth="1"/>
    <col min="8978" max="8978" width="4.42578125" style="1" customWidth="1"/>
    <col min="8979" max="8981" width="6.42578125" style="1" customWidth="1"/>
    <col min="8982" max="8982" width="4.85546875" style="1" customWidth="1"/>
    <col min="8983" max="8983" width="6.42578125" style="1" customWidth="1"/>
    <col min="8984" max="8984" width="4.5703125" style="1" customWidth="1"/>
    <col min="8985" max="8985" width="6.42578125" style="1" customWidth="1"/>
    <col min="8986" max="8986" width="4.85546875" style="1" customWidth="1"/>
    <col min="8987" max="8987" width="6.5703125" style="1" customWidth="1"/>
    <col min="8988" max="8988" width="4.5703125" style="1" customWidth="1"/>
    <col min="8989" max="8989" width="6.5703125" style="1" customWidth="1"/>
    <col min="8990" max="8990" width="4.85546875" style="1" customWidth="1"/>
    <col min="8991" max="8991" width="6.42578125" style="1" customWidth="1"/>
    <col min="8992" max="9216" width="8.7109375" style="1"/>
    <col min="9217" max="9217" width="16.140625" style="1" customWidth="1"/>
    <col min="9218" max="9218" width="5" style="1" customWidth="1"/>
    <col min="9219" max="9219" width="6.5703125" style="1" customWidth="1"/>
    <col min="9220" max="9220" width="5.140625" style="1" customWidth="1"/>
    <col min="9221" max="9221" width="6.42578125" style="1" customWidth="1"/>
    <col min="9222" max="9222" width="5.140625" style="1" customWidth="1"/>
    <col min="9223" max="9223" width="6.5703125" style="1" customWidth="1"/>
    <col min="9224" max="9224" width="4.5703125" style="1" customWidth="1"/>
    <col min="9225" max="9227" width="6.5703125" style="1" customWidth="1"/>
    <col min="9228" max="9228" width="5.42578125" style="1" customWidth="1"/>
    <col min="9229" max="9229" width="6.85546875" style="1" customWidth="1"/>
    <col min="9230" max="9230" width="5.42578125" style="1" customWidth="1"/>
    <col min="9231" max="9231" width="6.85546875" style="1" customWidth="1"/>
    <col min="9232" max="9232" width="4.5703125" style="1" customWidth="1"/>
    <col min="9233" max="9233" width="6.42578125" style="1" customWidth="1"/>
    <col min="9234" max="9234" width="4.42578125" style="1" customWidth="1"/>
    <col min="9235" max="9237" width="6.42578125" style="1" customWidth="1"/>
    <col min="9238" max="9238" width="4.85546875" style="1" customWidth="1"/>
    <col min="9239" max="9239" width="6.42578125" style="1" customWidth="1"/>
    <col min="9240" max="9240" width="4.5703125" style="1" customWidth="1"/>
    <col min="9241" max="9241" width="6.42578125" style="1" customWidth="1"/>
    <col min="9242" max="9242" width="4.85546875" style="1" customWidth="1"/>
    <col min="9243" max="9243" width="6.5703125" style="1" customWidth="1"/>
    <col min="9244" max="9244" width="4.5703125" style="1" customWidth="1"/>
    <col min="9245" max="9245" width="6.5703125" style="1" customWidth="1"/>
    <col min="9246" max="9246" width="4.85546875" style="1" customWidth="1"/>
    <col min="9247" max="9247" width="6.42578125" style="1" customWidth="1"/>
    <col min="9248" max="9472" width="8.7109375" style="1"/>
    <col min="9473" max="9473" width="16.140625" style="1" customWidth="1"/>
    <col min="9474" max="9474" width="5" style="1" customWidth="1"/>
    <col min="9475" max="9475" width="6.5703125" style="1" customWidth="1"/>
    <col min="9476" max="9476" width="5.140625" style="1" customWidth="1"/>
    <col min="9477" max="9477" width="6.42578125" style="1" customWidth="1"/>
    <col min="9478" max="9478" width="5.140625" style="1" customWidth="1"/>
    <col min="9479" max="9479" width="6.5703125" style="1" customWidth="1"/>
    <col min="9480" max="9480" width="4.5703125" style="1" customWidth="1"/>
    <col min="9481" max="9483" width="6.5703125" style="1" customWidth="1"/>
    <col min="9484" max="9484" width="5.42578125" style="1" customWidth="1"/>
    <col min="9485" max="9485" width="6.85546875" style="1" customWidth="1"/>
    <col min="9486" max="9486" width="5.42578125" style="1" customWidth="1"/>
    <col min="9487" max="9487" width="6.85546875" style="1" customWidth="1"/>
    <col min="9488" max="9488" width="4.5703125" style="1" customWidth="1"/>
    <col min="9489" max="9489" width="6.42578125" style="1" customWidth="1"/>
    <col min="9490" max="9490" width="4.42578125" style="1" customWidth="1"/>
    <col min="9491" max="9493" width="6.42578125" style="1" customWidth="1"/>
    <col min="9494" max="9494" width="4.85546875" style="1" customWidth="1"/>
    <col min="9495" max="9495" width="6.42578125" style="1" customWidth="1"/>
    <col min="9496" max="9496" width="4.5703125" style="1" customWidth="1"/>
    <col min="9497" max="9497" width="6.42578125" style="1" customWidth="1"/>
    <col min="9498" max="9498" width="4.85546875" style="1" customWidth="1"/>
    <col min="9499" max="9499" width="6.5703125" style="1" customWidth="1"/>
    <col min="9500" max="9500" width="4.5703125" style="1" customWidth="1"/>
    <col min="9501" max="9501" width="6.5703125" style="1" customWidth="1"/>
    <col min="9502" max="9502" width="4.85546875" style="1" customWidth="1"/>
    <col min="9503" max="9503" width="6.42578125" style="1" customWidth="1"/>
    <col min="9504" max="9728" width="8.7109375" style="1"/>
    <col min="9729" max="9729" width="16.140625" style="1" customWidth="1"/>
    <col min="9730" max="9730" width="5" style="1" customWidth="1"/>
    <col min="9731" max="9731" width="6.5703125" style="1" customWidth="1"/>
    <col min="9732" max="9732" width="5.140625" style="1" customWidth="1"/>
    <col min="9733" max="9733" width="6.42578125" style="1" customWidth="1"/>
    <col min="9734" max="9734" width="5.140625" style="1" customWidth="1"/>
    <col min="9735" max="9735" width="6.5703125" style="1" customWidth="1"/>
    <col min="9736" max="9736" width="4.5703125" style="1" customWidth="1"/>
    <col min="9737" max="9739" width="6.5703125" style="1" customWidth="1"/>
    <col min="9740" max="9740" width="5.42578125" style="1" customWidth="1"/>
    <col min="9741" max="9741" width="6.85546875" style="1" customWidth="1"/>
    <col min="9742" max="9742" width="5.42578125" style="1" customWidth="1"/>
    <col min="9743" max="9743" width="6.85546875" style="1" customWidth="1"/>
    <col min="9744" max="9744" width="4.5703125" style="1" customWidth="1"/>
    <col min="9745" max="9745" width="6.42578125" style="1" customWidth="1"/>
    <col min="9746" max="9746" width="4.42578125" style="1" customWidth="1"/>
    <col min="9747" max="9749" width="6.42578125" style="1" customWidth="1"/>
    <col min="9750" max="9750" width="4.85546875" style="1" customWidth="1"/>
    <col min="9751" max="9751" width="6.42578125" style="1" customWidth="1"/>
    <col min="9752" max="9752" width="4.5703125" style="1" customWidth="1"/>
    <col min="9753" max="9753" width="6.42578125" style="1" customWidth="1"/>
    <col min="9754" max="9754" width="4.85546875" style="1" customWidth="1"/>
    <col min="9755" max="9755" width="6.5703125" style="1" customWidth="1"/>
    <col min="9756" max="9756" width="4.5703125" style="1" customWidth="1"/>
    <col min="9757" max="9757" width="6.5703125" style="1" customWidth="1"/>
    <col min="9758" max="9758" width="4.85546875" style="1" customWidth="1"/>
    <col min="9759" max="9759" width="6.42578125" style="1" customWidth="1"/>
    <col min="9760" max="9984" width="8.7109375" style="1"/>
    <col min="9985" max="9985" width="16.140625" style="1" customWidth="1"/>
    <col min="9986" max="9986" width="5" style="1" customWidth="1"/>
    <col min="9987" max="9987" width="6.5703125" style="1" customWidth="1"/>
    <col min="9988" max="9988" width="5.140625" style="1" customWidth="1"/>
    <col min="9989" max="9989" width="6.42578125" style="1" customWidth="1"/>
    <col min="9990" max="9990" width="5.140625" style="1" customWidth="1"/>
    <col min="9991" max="9991" width="6.5703125" style="1" customWidth="1"/>
    <col min="9992" max="9992" width="4.5703125" style="1" customWidth="1"/>
    <col min="9993" max="9995" width="6.5703125" style="1" customWidth="1"/>
    <col min="9996" max="9996" width="5.42578125" style="1" customWidth="1"/>
    <col min="9997" max="9997" width="6.85546875" style="1" customWidth="1"/>
    <col min="9998" max="9998" width="5.42578125" style="1" customWidth="1"/>
    <col min="9999" max="9999" width="6.85546875" style="1" customWidth="1"/>
    <col min="10000" max="10000" width="4.5703125" style="1" customWidth="1"/>
    <col min="10001" max="10001" width="6.42578125" style="1" customWidth="1"/>
    <col min="10002" max="10002" width="4.42578125" style="1" customWidth="1"/>
    <col min="10003" max="10005" width="6.42578125" style="1" customWidth="1"/>
    <col min="10006" max="10006" width="4.85546875" style="1" customWidth="1"/>
    <col min="10007" max="10007" width="6.42578125" style="1" customWidth="1"/>
    <col min="10008" max="10008" width="4.5703125" style="1" customWidth="1"/>
    <col min="10009" max="10009" width="6.42578125" style="1" customWidth="1"/>
    <col min="10010" max="10010" width="4.85546875" style="1" customWidth="1"/>
    <col min="10011" max="10011" width="6.5703125" style="1" customWidth="1"/>
    <col min="10012" max="10012" width="4.5703125" style="1" customWidth="1"/>
    <col min="10013" max="10013" width="6.5703125" style="1" customWidth="1"/>
    <col min="10014" max="10014" width="4.85546875" style="1" customWidth="1"/>
    <col min="10015" max="10015" width="6.42578125" style="1" customWidth="1"/>
    <col min="10016" max="10240" width="8.7109375" style="1"/>
    <col min="10241" max="10241" width="16.140625" style="1" customWidth="1"/>
    <col min="10242" max="10242" width="5" style="1" customWidth="1"/>
    <col min="10243" max="10243" width="6.5703125" style="1" customWidth="1"/>
    <col min="10244" max="10244" width="5.140625" style="1" customWidth="1"/>
    <col min="10245" max="10245" width="6.42578125" style="1" customWidth="1"/>
    <col min="10246" max="10246" width="5.140625" style="1" customWidth="1"/>
    <col min="10247" max="10247" width="6.5703125" style="1" customWidth="1"/>
    <col min="10248" max="10248" width="4.5703125" style="1" customWidth="1"/>
    <col min="10249" max="10251" width="6.5703125" style="1" customWidth="1"/>
    <col min="10252" max="10252" width="5.42578125" style="1" customWidth="1"/>
    <col min="10253" max="10253" width="6.85546875" style="1" customWidth="1"/>
    <col min="10254" max="10254" width="5.42578125" style="1" customWidth="1"/>
    <col min="10255" max="10255" width="6.85546875" style="1" customWidth="1"/>
    <col min="10256" max="10256" width="4.5703125" style="1" customWidth="1"/>
    <col min="10257" max="10257" width="6.42578125" style="1" customWidth="1"/>
    <col min="10258" max="10258" width="4.42578125" style="1" customWidth="1"/>
    <col min="10259" max="10261" width="6.42578125" style="1" customWidth="1"/>
    <col min="10262" max="10262" width="4.85546875" style="1" customWidth="1"/>
    <col min="10263" max="10263" width="6.42578125" style="1" customWidth="1"/>
    <col min="10264" max="10264" width="4.5703125" style="1" customWidth="1"/>
    <col min="10265" max="10265" width="6.42578125" style="1" customWidth="1"/>
    <col min="10266" max="10266" width="4.85546875" style="1" customWidth="1"/>
    <col min="10267" max="10267" width="6.5703125" style="1" customWidth="1"/>
    <col min="10268" max="10268" width="4.5703125" style="1" customWidth="1"/>
    <col min="10269" max="10269" width="6.5703125" style="1" customWidth="1"/>
    <col min="10270" max="10270" width="4.85546875" style="1" customWidth="1"/>
    <col min="10271" max="10271" width="6.42578125" style="1" customWidth="1"/>
    <col min="10272" max="10496" width="8.7109375" style="1"/>
    <col min="10497" max="10497" width="16.140625" style="1" customWidth="1"/>
    <col min="10498" max="10498" width="5" style="1" customWidth="1"/>
    <col min="10499" max="10499" width="6.5703125" style="1" customWidth="1"/>
    <col min="10500" max="10500" width="5.140625" style="1" customWidth="1"/>
    <col min="10501" max="10501" width="6.42578125" style="1" customWidth="1"/>
    <col min="10502" max="10502" width="5.140625" style="1" customWidth="1"/>
    <col min="10503" max="10503" width="6.5703125" style="1" customWidth="1"/>
    <col min="10504" max="10504" width="4.5703125" style="1" customWidth="1"/>
    <col min="10505" max="10507" width="6.5703125" style="1" customWidth="1"/>
    <col min="10508" max="10508" width="5.42578125" style="1" customWidth="1"/>
    <col min="10509" max="10509" width="6.85546875" style="1" customWidth="1"/>
    <col min="10510" max="10510" width="5.42578125" style="1" customWidth="1"/>
    <col min="10511" max="10511" width="6.85546875" style="1" customWidth="1"/>
    <col min="10512" max="10512" width="4.5703125" style="1" customWidth="1"/>
    <col min="10513" max="10513" width="6.42578125" style="1" customWidth="1"/>
    <col min="10514" max="10514" width="4.42578125" style="1" customWidth="1"/>
    <col min="10515" max="10517" width="6.42578125" style="1" customWidth="1"/>
    <col min="10518" max="10518" width="4.85546875" style="1" customWidth="1"/>
    <col min="10519" max="10519" width="6.42578125" style="1" customWidth="1"/>
    <col min="10520" max="10520" width="4.5703125" style="1" customWidth="1"/>
    <col min="10521" max="10521" width="6.42578125" style="1" customWidth="1"/>
    <col min="10522" max="10522" width="4.85546875" style="1" customWidth="1"/>
    <col min="10523" max="10523" width="6.5703125" style="1" customWidth="1"/>
    <col min="10524" max="10524" width="4.5703125" style="1" customWidth="1"/>
    <col min="10525" max="10525" width="6.5703125" style="1" customWidth="1"/>
    <col min="10526" max="10526" width="4.85546875" style="1" customWidth="1"/>
    <col min="10527" max="10527" width="6.42578125" style="1" customWidth="1"/>
    <col min="10528" max="10752" width="8.7109375" style="1"/>
    <col min="10753" max="10753" width="16.140625" style="1" customWidth="1"/>
    <col min="10754" max="10754" width="5" style="1" customWidth="1"/>
    <col min="10755" max="10755" width="6.5703125" style="1" customWidth="1"/>
    <col min="10756" max="10756" width="5.140625" style="1" customWidth="1"/>
    <col min="10757" max="10757" width="6.42578125" style="1" customWidth="1"/>
    <col min="10758" max="10758" width="5.140625" style="1" customWidth="1"/>
    <col min="10759" max="10759" width="6.5703125" style="1" customWidth="1"/>
    <col min="10760" max="10760" width="4.5703125" style="1" customWidth="1"/>
    <col min="10761" max="10763" width="6.5703125" style="1" customWidth="1"/>
    <col min="10764" max="10764" width="5.42578125" style="1" customWidth="1"/>
    <col min="10765" max="10765" width="6.85546875" style="1" customWidth="1"/>
    <col min="10766" max="10766" width="5.42578125" style="1" customWidth="1"/>
    <col min="10767" max="10767" width="6.85546875" style="1" customWidth="1"/>
    <col min="10768" max="10768" width="4.5703125" style="1" customWidth="1"/>
    <col min="10769" max="10769" width="6.42578125" style="1" customWidth="1"/>
    <col min="10770" max="10770" width="4.42578125" style="1" customWidth="1"/>
    <col min="10771" max="10773" width="6.42578125" style="1" customWidth="1"/>
    <col min="10774" max="10774" width="4.85546875" style="1" customWidth="1"/>
    <col min="10775" max="10775" width="6.42578125" style="1" customWidth="1"/>
    <col min="10776" max="10776" width="4.5703125" style="1" customWidth="1"/>
    <col min="10777" max="10777" width="6.42578125" style="1" customWidth="1"/>
    <col min="10778" max="10778" width="4.85546875" style="1" customWidth="1"/>
    <col min="10779" max="10779" width="6.5703125" style="1" customWidth="1"/>
    <col min="10780" max="10780" width="4.5703125" style="1" customWidth="1"/>
    <col min="10781" max="10781" width="6.5703125" style="1" customWidth="1"/>
    <col min="10782" max="10782" width="4.85546875" style="1" customWidth="1"/>
    <col min="10783" max="10783" width="6.42578125" style="1" customWidth="1"/>
    <col min="10784" max="11008" width="8.7109375" style="1"/>
    <col min="11009" max="11009" width="16.140625" style="1" customWidth="1"/>
    <col min="11010" max="11010" width="5" style="1" customWidth="1"/>
    <col min="11011" max="11011" width="6.5703125" style="1" customWidth="1"/>
    <col min="11012" max="11012" width="5.140625" style="1" customWidth="1"/>
    <col min="11013" max="11013" width="6.42578125" style="1" customWidth="1"/>
    <col min="11014" max="11014" width="5.140625" style="1" customWidth="1"/>
    <col min="11015" max="11015" width="6.5703125" style="1" customWidth="1"/>
    <col min="11016" max="11016" width="4.5703125" style="1" customWidth="1"/>
    <col min="11017" max="11019" width="6.5703125" style="1" customWidth="1"/>
    <col min="11020" max="11020" width="5.42578125" style="1" customWidth="1"/>
    <col min="11021" max="11021" width="6.85546875" style="1" customWidth="1"/>
    <col min="11022" max="11022" width="5.42578125" style="1" customWidth="1"/>
    <col min="11023" max="11023" width="6.85546875" style="1" customWidth="1"/>
    <col min="11024" max="11024" width="4.5703125" style="1" customWidth="1"/>
    <col min="11025" max="11025" width="6.42578125" style="1" customWidth="1"/>
    <col min="11026" max="11026" width="4.42578125" style="1" customWidth="1"/>
    <col min="11027" max="11029" width="6.42578125" style="1" customWidth="1"/>
    <col min="11030" max="11030" width="4.85546875" style="1" customWidth="1"/>
    <col min="11031" max="11031" width="6.42578125" style="1" customWidth="1"/>
    <col min="11032" max="11032" width="4.5703125" style="1" customWidth="1"/>
    <col min="11033" max="11033" width="6.42578125" style="1" customWidth="1"/>
    <col min="11034" max="11034" width="4.85546875" style="1" customWidth="1"/>
    <col min="11035" max="11035" width="6.5703125" style="1" customWidth="1"/>
    <col min="11036" max="11036" width="4.5703125" style="1" customWidth="1"/>
    <col min="11037" max="11037" width="6.5703125" style="1" customWidth="1"/>
    <col min="11038" max="11038" width="4.85546875" style="1" customWidth="1"/>
    <col min="11039" max="11039" width="6.42578125" style="1" customWidth="1"/>
    <col min="11040" max="11264" width="8.7109375" style="1"/>
    <col min="11265" max="11265" width="16.140625" style="1" customWidth="1"/>
    <col min="11266" max="11266" width="5" style="1" customWidth="1"/>
    <col min="11267" max="11267" width="6.5703125" style="1" customWidth="1"/>
    <col min="11268" max="11268" width="5.140625" style="1" customWidth="1"/>
    <col min="11269" max="11269" width="6.42578125" style="1" customWidth="1"/>
    <col min="11270" max="11270" width="5.140625" style="1" customWidth="1"/>
    <col min="11271" max="11271" width="6.5703125" style="1" customWidth="1"/>
    <col min="11272" max="11272" width="4.5703125" style="1" customWidth="1"/>
    <col min="11273" max="11275" width="6.5703125" style="1" customWidth="1"/>
    <col min="11276" max="11276" width="5.42578125" style="1" customWidth="1"/>
    <col min="11277" max="11277" width="6.85546875" style="1" customWidth="1"/>
    <col min="11278" max="11278" width="5.42578125" style="1" customWidth="1"/>
    <col min="11279" max="11279" width="6.85546875" style="1" customWidth="1"/>
    <col min="11280" max="11280" width="4.5703125" style="1" customWidth="1"/>
    <col min="11281" max="11281" width="6.42578125" style="1" customWidth="1"/>
    <col min="11282" max="11282" width="4.42578125" style="1" customWidth="1"/>
    <col min="11283" max="11285" width="6.42578125" style="1" customWidth="1"/>
    <col min="11286" max="11286" width="4.85546875" style="1" customWidth="1"/>
    <col min="11287" max="11287" width="6.42578125" style="1" customWidth="1"/>
    <col min="11288" max="11288" width="4.5703125" style="1" customWidth="1"/>
    <col min="11289" max="11289" width="6.42578125" style="1" customWidth="1"/>
    <col min="11290" max="11290" width="4.85546875" style="1" customWidth="1"/>
    <col min="11291" max="11291" width="6.5703125" style="1" customWidth="1"/>
    <col min="11292" max="11292" width="4.5703125" style="1" customWidth="1"/>
    <col min="11293" max="11293" width="6.5703125" style="1" customWidth="1"/>
    <col min="11294" max="11294" width="4.85546875" style="1" customWidth="1"/>
    <col min="11295" max="11295" width="6.42578125" style="1" customWidth="1"/>
    <col min="11296" max="11520" width="8.7109375" style="1"/>
    <col min="11521" max="11521" width="16.140625" style="1" customWidth="1"/>
    <col min="11522" max="11522" width="5" style="1" customWidth="1"/>
    <col min="11523" max="11523" width="6.5703125" style="1" customWidth="1"/>
    <col min="11524" max="11524" width="5.140625" style="1" customWidth="1"/>
    <col min="11525" max="11525" width="6.42578125" style="1" customWidth="1"/>
    <col min="11526" max="11526" width="5.140625" style="1" customWidth="1"/>
    <col min="11527" max="11527" width="6.5703125" style="1" customWidth="1"/>
    <col min="11528" max="11528" width="4.5703125" style="1" customWidth="1"/>
    <col min="11529" max="11531" width="6.5703125" style="1" customWidth="1"/>
    <col min="11532" max="11532" width="5.42578125" style="1" customWidth="1"/>
    <col min="11533" max="11533" width="6.85546875" style="1" customWidth="1"/>
    <col min="11534" max="11534" width="5.42578125" style="1" customWidth="1"/>
    <col min="11535" max="11535" width="6.85546875" style="1" customWidth="1"/>
    <col min="11536" max="11536" width="4.5703125" style="1" customWidth="1"/>
    <col min="11537" max="11537" width="6.42578125" style="1" customWidth="1"/>
    <col min="11538" max="11538" width="4.42578125" style="1" customWidth="1"/>
    <col min="11539" max="11541" width="6.42578125" style="1" customWidth="1"/>
    <col min="11542" max="11542" width="4.85546875" style="1" customWidth="1"/>
    <col min="11543" max="11543" width="6.42578125" style="1" customWidth="1"/>
    <col min="11544" max="11544" width="4.5703125" style="1" customWidth="1"/>
    <col min="11545" max="11545" width="6.42578125" style="1" customWidth="1"/>
    <col min="11546" max="11546" width="4.85546875" style="1" customWidth="1"/>
    <col min="11547" max="11547" width="6.5703125" style="1" customWidth="1"/>
    <col min="11548" max="11548" width="4.5703125" style="1" customWidth="1"/>
    <col min="11549" max="11549" width="6.5703125" style="1" customWidth="1"/>
    <col min="11550" max="11550" width="4.85546875" style="1" customWidth="1"/>
    <col min="11551" max="11551" width="6.42578125" style="1" customWidth="1"/>
    <col min="11552" max="11776" width="8.7109375" style="1"/>
    <col min="11777" max="11777" width="16.140625" style="1" customWidth="1"/>
    <col min="11778" max="11778" width="5" style="1" customWidth="1"/>
    <col min="11779" max="11779" width="6.5703125" style="1" customWidth="1"/>
    <col min="11780" max="11780" width="5.140625" style="1" customWidth="1"/>
    <col min="11781" max="11781" width="6.42578125" style="1" customWidth="1"/>
    <col min="11782" max="11782" width="5.140625" style="1" customWidth="1"/>
    <col min="11783" max="11783" width="6.5703125" style="1" customWidth="1"/>
    <col min="11784" max="11784" width="4.5703125" style="1" customWidth="1"/>
    <col min="11785" max="11787" width="6.5703125" style="1" customWidth="1"/>
    <col min="11788" max="11788" width="5.42578125" style="1" customWidth="1"/>
    <col min="11789" max="11789" width="6.85546875" style="1" customWidth="1"/>
    <col min="11790" max="11790" width="5.42578125" style="1" customWidth="1"/>
    <col min="11791" max="11791" width="6.85546875" style="1" customWidth="1"/>
    <col min="11792" max="11792" width="4.5703125" style="1" customWidth="1"/>
    <col min="11793" max="11793" width="6.42578125" style="1" customWidth="1"/>
    <col min="11794" max="11794" width="4.42578125" style="1" customWidth="1"/>
    <col min="11795" max="11797" width="6.42578125" style="1" customWidth="1"/>
    <col min="11798" max="11798" width="4.85546875" style="1" customWidth="1"/>
    <col min="11799" max="11799" width="6.42578125" style="1" customWidth="1"/>
    <col min="11800" max="11800" width="4.5703125" style="1" customWidth="1"/>
    <col min="11801" max="11801" width="6.42578125" style="1" customWidth="1"/>
    <col min="11802" max="11802" width="4.85546875" style="1" customWidth="1"/>
    <col min="11803" max="11803" width="6.5703125" style="1" customWidth="1"/>
    <col min="11804" max="11804" width="4.5703125" style="1" customWidth="1"/>
    <col min="11805" max="11805" width="6.5703125" style="1" customWidth="1"/>
    <col min="11806" max="11806" width="4.85546875" style="1" customWidth="1"/>
    <col min="11807" max="11807" width="6.42578125" style="1" customWidth="1"/>
    <col min="11808" max="12032" width="8.7109375" style="1"/>
    <col min="12033" max="12033" width="16.140625" style="1" customWidth="1"/>
    <col min="12034" max="12034" width="5" style="1" customWidth="1"/>
    <col min="12035" max="12035" width="6.5703125" style="1" customWidth="1"/>
    <col min="12036" max="12036" width="5.140625" style="1" customWidth="1"/>
    <col min="12037" max="12037" width="6.42578125" style="1" customWidth="1"/>
    <col min="12038" max="12038" width="5.140625" style="1" customWidth="1"/>
    <col min="12039" max="12039" width="6.5703125" style="1" customWidth="1"/>
    <col min="12040" max="12040" width="4.5703125" style="1" customWidth="1"/>
    <col min="12041" max="12043" width="6.5703125" style="1" customWidth="1"/>
    <col min="12044" max="12044" width="5.42578125" style="1" customWidth="1"/>
    <col min="12045" max="12045" width="6.85546875" style="1" customWidth="1"/>
    <col min="12046" max="12046" width="5.42578125" style="1" customWidth="1"/>
    <col min="12047" max="12047" width="6.85546875" style="1" customWidth="1"/>
    <col min="12048" max="12048" width="4.5703125" style="1" customWidth="1"/>
    <col min="12049" max="12049" width="6.42578125" style="1" customWidth="1"/>
    <col min="12050" max="12050" width="4.42578125" style="1" customWidth="1"/>
    <col min="12051" max="12053" width="6.42578125" style="1" customWidth="1"/>
    <col min="12054" max="12054" width="4.85546875" style="1" customWidth="1"/>
    <col min="12055" max="12055" width="6.42578125" style="1" customWidth="1"/>
    <col min="12056" max="12056" width="4.5703125" style="1" customWidth="1"/>
    <col min="12057" max="12057" width="6.42578125" style="1" customWidth="1"/>
    <col min="12058" max="12058" width="4.85546875" style="1" customWidth="1"/>
    <col min="12059" max="12059" width="6.5703125" style="1" customWidth="1"/>
    <col min="12060" max="12060" width="4.5703125" style="1" customWidth="1"/>
    <col min="12061" max="12061" width="6.5703125" style="1" customWidth="1"/>
    <col min="12062" max="12062" width="4.85546875" style="1" customWidth="1"/>
    <col min="12063" max="12063" width="6.42578125" style="1" customWidth="1"/>
    <col min="12064" max="12288" width="8.7109375" style="1"/>
    <col min="12289" max="12289" width="16.140625" style="1" customWidth="1"/>
    <col min="12290" max="12290" width="5" style="1" customWidth="1"/>
    <col min="12291" max="12291" width="6.5703125" style="1" customWidth="1"/>
    <col min="12292" max="12292" width="5.140625" style="1" customWidth="1"/>
    <col min="12293" max="12293" width="6.42578125" style="1" customWidth="1"/>
    <col min="12294" max="12294" width="5.140625" style="1" customWidth="1"/>
    <col min="12295" max="12295" width="6.5703125" style="1" customWidth="1"/>
    <col min="12296" max="12296" width="4.5703125" style="1" customWidth="1"/>
    <col min="12297" max="12299" width="6.5703125" style="1" customWidth="1"/>
    <col min="12300" max="12300" width="5.42578125" style="1" customWidth="1"/>
    <col min="12301" max="12301" width="6.85546875" style="1" customWidth="1"/>
    <col min="12302" max="12302" width="5.42578125" style="1" customWidth="1"/>
    <col min="12303" max="12303" width="6.85546875" style="1" customWidth="1"/>
    <col min="12304" max="12304" width="4.5703125" style="1" customWidth="1"/>
    <col min="12305" max="12305" width="6.42578125" style="1" customWidth="1"/>
    <col min="12306" max="12306" width="4.42578125" style="1" customWidth="1"/>
    <col min="12307" max="12309" width="6.42578125" style="1" customWidth="1"/>
    <col min="12310" max="12310" width="4.85546875" style="1" customWidth="1"/>
    <col min="12311" max="12311" width="6.42578125" style="1" customWidth="1"/>
    <col min="12312" max="12312" width="4.5703125" style="1" customWidth="1"/>
    <col min="12313" max="12313" width="6.42578125" style="1" customWidth="1"/>
    <col min="12314" max="12314" width="4.85546875" style="1" customWidth="1"/>
    <col min="12315" max="12315" width="6.5703125" style="1" customWidth="1"/>
    <col min="12316" max="12316" width="4.5703125" style="1" customWidth="1"/>
    <col min="12317" max="12317" width="6.5703125" style="1" customWidth="1"/>
    <col min="12318" max="12318" width="4.85546875" style="1" customWidth="1"/>
    <col min="12319" max="12319" width="6.42578125" style="1" customWidth="1"/>
    <col min="12320" max="12544" width="8.7109375" style="1"/>
    <col min="12545" max="12545" width="16.140625" style="1" customWidth="1"/>
    <col min="12546" max="12546" width="5" style="1" customWidth="1"/>
    <col min="12547" max="12547" width="6.5703125" style="1" customWidth="1"/>
    <col min="12548" max="12548" width="5.140625" style="1" customWidth="1"/>
    <col min="12549" max="12549" width="6.42578125" style="1" customWidth="1"/>
    <col min="12550" max="12550" width="5.140625" style="1" customWidth="1"/>
    <col min="12551" max="12551" width="6.5703125" style="1" customWidth="1"/>
    <col min="12552" max="12552" width="4.5703125" style="1" customWidth="1"/>
    <col min="12553" max="12555" width="6.5703125" style="1" customWidth="1"/>
    <col min="12556" max="12556" width="5.42578125" style="1" customWidth="1"/>
    <col min="12557" max="12557" width="6.85546875" style="1" customWidth="1"/>
    <col min="12558" max="12558" width="5.42578125" style="1" customWidth="1"/>
    <col min="12559" max="12559" width="6.85546875" style="1" customWidth="1"/>
    <col min="12560" max="12560" width="4.5703125" style="1" customWidth="1"/>
    <col min="12561" max="12561" width="6.42578125" style="1" customWidth="1"/>
    <col min="12562" max="12562" width="4.42578125" style="1" customWidth="1"/>
    <col min="12563" max="12565" width="6.42578125" style="1" customWidth="1"/>
    <col min="12566" max="12566" width="4.85546875" style="1" customWidth="1"/>
    <col min="12567" max="12567" width="6.42578125" style="1" customWidth="1"/>
    <col min="12568" max="12568" width="4.5703125" style="1" customWidth="1"/>
    <col min="12569" max="12569" width="6.42578125" style="1" customWidth="1"/>
    <col min="12570" max="12570" width="4.85546875" style="1" customWidth="1"/>
    <col min="12571" max="12571" width="6.5703125" style="1" customWidth="1"/>
    <col min="12572" max="12572" width="4.5703125" style="1" customWidth="1"/>
    <col min="12573" max="12573" width="6.5703125" style="1" customWidth="1"/>
    <col min="12574" max="12574" width="4.85546875" style="1" customWidth="1"/>
    <col min="12575" max="12575" width="6.42578125" style="1" customWidth="1"/>
    <col min="12576" max="12800" width="8.7109375" style="1"/>
    <col min="12801" max="12801" width="16.140625" style="1" customWidth="1"/>
    <col min="12802" max="12802" width="5" style="1" customWidth="1"/>
    <col min="12803" max="12803" width="6.5703125" style="1" customWidth="1"/>
    <col min="12804" max="12804" width="5.140625" style="1" customWidth="1"/>
    <col min="12805" max="12805" width="6.42578125" style="1" customWidth="1"/>
    <col min="12806" max="12806" width="5.140625" style="1" customWidth="1"/>
    <col min="12807" max="12807" width="6.5703125" style="1" customWidth="1"/>
    <col min="12808" max="12808" width="4.5703125" style="1" customWidth="1"/>
    <col min="12809" max="12811" width="6.5703125" style="1" customWidth="1"/>
    <col min="12812" max="12812" width="5.42578125" style="1" customWidth="1"/>
    <col min="12813" max="12813" width="6.85546875" style="1" customWidth="1"/>
    <col min="12814" max="12814" width="5.42578125" style="1" customWidth="1"/>
    <col min="12815" max="12815" width="6.85546875" style="1" customWidth="1"/>
    <col min="12816" max="12816" width="4.5703125" style="1" customWidth="1"/>
    <col min="12817" max="12817" width="6.42578125" style="1" customWidth="1"/>
    <col min="12818" max="12818" width="4.42578125" style="1" customWidth="1"/>
    <col min="12819" max="12821" width="6.42578125" style="1" customWidth="1"/>
    <col min="12822" max="12822" width="4.85546875" style="1" customWidth="1"/>
    <col min="12823" max="12823" width="6.42578125" style="1" customWidth="1"/>
    <col min="12824" max="12824" width="4.5703125" style="1" customWidth="1"/>
    <col min="12825" max="12825" width="6.42578125" style="1" customWidth="1"/>
    <col min="12826" max="12826" width="4.85546875" style="1" customWidth="1"/>
    <col min="12827" max="12827" width="6.5703125" style="1" customWidth="1"/>
    <col min="12828" max="12828" width="4.5703125" style="1" customWidth="1"/>
    <col min="12829" max="12829" width="6.5703125" style="1" customWidth="1"/>
    <col min="12830" max="12830" width="4.85546875" style="1" customWidth="1"/>
    <col min="12831" max="12831" width="6.42578125" style="1" customWidth="1"/>
    <col min="12832" max="13056" width="8.7109375" style="1"/>
    <col min="13057" max="13057" width="16.140625" style="1" customWidth="1"/>
    <col min="13058" max="13058" width="5" style="1" customWidth="1"/>
    <col min="13059" max="13059" width="6.5703125" style="1" customWidth="1"/>
    <col min="13060" max="13060" width="5.140625" style="1" customWidth="1"/>
    <col min="13061" max="13061" width="6.42578125" style="1" customWidth="1"/>
    <col min="13062" max="13062" width="5.140625" style="1" customWidth="1"/>
    <col min="13063" max="13063" width="6.5703125" style="1" customWidth="1"/>
    <col min="13064" max="13064" width="4.5703125" style="1" customWidth="1"/>
    <col min="13065" max="13067" width="6.5703125" style="1" customWidth="1"/>
    <col min="13068" max="13068" width="5.42578125" style="1" customWidth="1"/>
    <col min="13069" max="13069" width="6.85546875" style="1" customWidth="1"/>
    <col min="13070" max="13070" width="5.42578125" style="1" customWidth="1"/>
    <col min="13071" max="13071" width="6.85546875" style="1" customWidth="1"/>
    <col min="13072" max="13072" width="4.5703125" style="1" customWidth="1"/>
    <col min="13073" max="13073" width="6.42578125" style="1" customWidth="1"/>
    <col min="13074" max="13074" width="4.42578125" style="1" customWidth="1"/>
    <col min="13075" max="13077" width="6.42578125" style="1" customWidth="1"/>
    <col min="13078" max="13078" width="4.85546875" style="1" customWidth="1"/>
    <col min="13079" max="13079" width="6.42578125" style="1" customWidth="1"/>
    <col min="13080" max="13080" width="4.5703125" style="1" customWidth="1"/>
    <col min="13081" max="13081" width="6.42578125" style="1" customWidth="1"/>
    <col min="13082" max="13082" width="4.85546875" style="1" customWidth="1"/>
    <col min="13083" max="13083" width="6.5703125" style="1" customWidth="1"/>
    <col min="13084" max="13084" width="4.5703125" style="1" customWidth="1"/>
    <col min="13085" max="13085" width="6.5703125" style="1" customWidth="1"/>
    <col min="13086" max="13086" width="4.85546875" style="1" customWidth="1"/>
    <col min="13087" max="13087" width="6.42578125" style="1" customWidth="1"/>
    <col min="13088" max="13312" width="8.7109375" style="1"/>
    <col min="13313" max="13313" width="16.140625" style="1" customWidth="1"/>
    <col min="13314" max="13314" width="5" style="1" customWidth="1"/>
    <col min="13315" max="13315" width="6.5703125" style="1" customWidth="1"/>
    <col min="13316" max="13316" width="5.140625" style="1" customWidth="1"/>
    <col min="13317" max="13317" width="6.42578125" style="1" customWidth="1"/>
    <col min="13318" max="13318" width="5.140625" style="1" customWidth="1"/>
    <col min="13319" max="13319" width="6.5703125" style="1" customWidth="1"/>
    <col min="13320" max="13320" width="4.5703125" style="1" customWidth="1"/>
    <col min="13321" max="13323" width="6.5703125" style="1" customWidth="1"/>
    <col min="13324" max="13324" width="5.42578125" style="1" customWidth="1"/>
    <col min="13325" max="13325" width="6.85546875" style="1" customWidth="1"/>
    <col min="13326" max="13326" width="5.42578125" style="1" customWidth="1"/>
    <col min="13327" max="13327" width="6.85546875" style="1" customWidth="1"/>
    <col min="13328" max="13328" width="4.5703125" style="1" customWidth="1"/>
    <col min="13329" max="13329" width="6.42578125" style="1" customWidth="1"/>
    <col min="13330" max="13330" width="4.42578125" style="1" customWidth="1"/>
    <col min="13331" max="13333" width="6.42578125" style="1" customWidth="1"/>
    <col min="13334" max="13334" width="4.85546875" style="1" customWidth="1"/>
    <col min="13335" max="13335" width="6.42578125" style="1" customWidth="1"/>
    <col min="13336" max="13336" width="4.5703125" style="1" customWidth="1"/>
    <col min="13337" max="13337" width="6.42578125" style="1" customWidth="1"/>
    <col min="13338" max="13338" width="4.85546875" style="1" customWidth="1"/>
    <col min="13339" max="13339" width="6.5703125" style="1" customWidth="1"/>
    <col min="13340" max="13340" width="4.5703125" style="1" customWidth="1"/>
    <col min="13341" max="13341" width="6.5703125" style="1" customWidth="1"/>
    <col min="13342" max="13342" width="4.85546875" style="1" customWidth="1"/>
    <col min="13343" max="13343" width="6.42578125" style="1" customWidth="1"/>
    <col min="13344" max="13568" width="8.7109375" style="1"/>
    <col min="13569" max="13569" width="16.140625" style="1" customWidth="1"/>
    <col min="13570" max="13570" width="5" style="1" customWidth="1"/>
    <col min="13571" max="13571" width="6.5703125" style="1" customWidth="1"/>
    <col min="13572" max="13572" width="5.140625" style="1" customWidth="1"/>
    <col min="13573" max="13573" width="6.42578125" style="1" customWidth="1"/>
    <col min="13574" max="13574" width="5.140625" style="1" customWidth="1"/>
    <col min="13575" max="13575" width="6.5703125" style="1" customWidth="1"/>
    <col min="13576" max="13576" width="4.5703125" style="1" customWidth="1"/>
    <col min="13577" max="13579" width="6.5703125" style="1" customWidth="1"/>
    <col min="13580" max="13580" width="5.42578125" style="1" customWidth="1"/>
    <col min="13581" max="13581" width="6.85546875" style="1" customWidth="1"/>
    <col min="13582" max="13582" width="5.42578125" style="1" customWidth="1"/>
    <col min="13583" max="13583" width="6.85546875" style="1" customWidth="1"/>
    <col min="13584" max="13584" width="4.5703125" style="1" customWidth="1"/>
    <col min="13585" max="13585" width="6.42578125" style="1" customWidth="1"/>
    <col min="13586" max="13586" width="4.42578125" style="1" customWidth="1"/>
    <col min="13587" max="13589" width="6.42578125" style="1" customWidth="1"/>
    <col min="13590" max="13590" width="4.85546875" style="1" customWidth="1"/>
    <col min="13591" max="13591" width="6.42578125" style="1" customWidth="1"/>
    <col min="13592" max="13592" width="4.5703125" style="1" customWidth="1"/>
    <col min="13593" max="13593" width="6.42578125" style="1" customWidth="1"/>
    <col min="13594" max="13594" width="4.85546875" style="1" customWidth="1"/>
    <col min="13595" max="13595" width="6.5703125" style="1" customWidth="1"/>
    <col min="13596" max="13596" width="4.5703125" style="1" customWidth="1"/>
    <col min="13597" max="13597" width="6.5703125" style="1" customWidth="1"/>
    <col min="13598" max="13598" width="4.85546875" style="1" customWidth="1"/>
    <col min="13599" max="13599" width="6.42578125" style="1" customWidth="1"/>
    <col min="13600" max="13824" width="8.7109375" style="1"/>
    <col min="13825" max="13825" width="16.140625" style="1" customWidth="1"/>
    <col min="13826" max="13826" width="5" style="1" customWidth="1"/>
    <col min="13827" max="13827" width="6.5703125" style="1" customWidth="1"/>
    <col min="13828" max="13828" width="5.140625" style="1" customWidth="1"/>
    <col min="13829" max="13829" width="6.42578125" style="1" customWidth="1"/>
    <col min="13830" max="13830" width="5.140625" style="1" customWidth="1"/>
    <col min="13831" max="13831" width="6.5703125" style="1" customWidth="1"/>
    <col min="13832" max="13832" width="4.5703125" style="1" customWidth="1"/>
    <col min="13833" max="13835" width="6.5703125" style="1" customWidth="1"/>
    <col min="13836" max="13836" width="5.42578125" style="1" customWidth="1"/>
    <col min="13837" max="13837" width="6.85546875" style="1" customWidth="1"/>
    <col min="13838" max="13838" width="5.42578125" style="1" customWidth="1"/>
    <col min="13839" max="13839" width="6.85546875" style="1" customWidth="1"/>
    <col min="13840" max="13840" width="4.5703125" style="1" customWidth="1"/>
    <col min="13841" max="13841" width="6.42578125" style="1" customWidth="1"/>
    <col min="13842" max="13842" width="4.42578125" style="1" customWidth="1"/>
    <col min="13843" max="13845" width="6.42578125" style="1" customWidth="1"/>
    <col min="13846" max="13846" width="4.85546875" style="1" customWidth="1"/>
    <col min="13847" max="13847" width="6.42578125" style="1" customWidth="1"/>
    <col min="13848" max="13848" width="4.5703125" style="1" customWidth="1"/>
    <col min="13849" max="13849" width="6.42578125" style="1" customWidth="1"/>
    <col min="13850" max="13850" width="4.85546875" style="1" customWidth="1"/>
    <col min="13851" max="13851" width="6.5703125" style="1" customWidth="1"/>
    <col min="13852" max="13852" width="4.5703125" style="1" customWidth="1"/>
    <col min="13853" max="13853" width="6.5703125" style="1" customWidth="1"/>
    <col min="13854" max="13854" width="4.85546875" style="1" customWidth="1"/>
    <col min="13855" max="13855" width="6.42578125" style="1" customWidth="1"/>
    <col min="13856" max="14080" width="8.7109375" style="1"/>
    <col min="14081" max="14081" width="16.140625" style="1" customWidth="1"/>
    <col min="14082" max="14082" width="5" style="1" customWidth="1"/>
    <col min="14083" max="14083" width="6.5703125" style="1" customWidth="1"/>
    <col min="14084" max="14084" width="5.140625" style="1" customWidth="1"/>
    <col min="14085" max="14085" width="6.42578125" style="1" customWidth="1"/>
    <col min="14086" max="14086" width="5.140625" style="1" customWidth="1"/>
    <col min="14087" max="14087" width="6.5703125" style="1" customWidth="1"/>
    <col min="14088" max="14088" width="4.5703125" style="1" customWidth="1"/>
    <col min="14089" max="14091" width="6.5703125" style="1" customWidth="1"/>
    <col min="14092" max="14092" width="5.42578125" style="1" customWidth="1"/>
    <col min="14093" max="14093" width="6.85546875" style="1" customWidth="1"/>
    <col min="14094" max="14094" width="5.42578125" style="1" customWidth="1"/>
    <col min="14095" max="14095" width="6.85546875" style="1" customWidth="1"/>
    <col min="14096" max="14096" width="4.5703125" style="1" customWidth="1"/>
    <col min="14097" max="14097" width="6.42578125" style="1" customWidth="1"/>
    <col min="14098" max="14098" width="4.42578125" style="1" customWidth="1"/>
    <col min="14099" max="14101" width="6.42578125" style="1" customWidth="1"/>
    <col min="14102" max="14102" width="4.85546875" style="1" customWidth="1"/>
    <col min="14103" max="14103" width="6.42578125" style="1" customWidth="1"/>
    <col min="14104" max="14104" width="4.5703125" style="1" customWidth="1"/>
    <col min="14105" max="14105" width="6.42578125" style="1" customWidth="1"/>
    <col min="14106" max="14106" width="4.85546875" style="1" customWidth="1"/>
    <col min="14107" max="14107" width="6.5703125" style="1" customWidth="1"/>
    <col min="14108" max="14108" width="4.5703125" style="1" customWidth="1"/>
    <col min="14109" max="14109" width="6.5703125" style="1" customWidth="1"/>
    <col min="14110" max="14110" width="4.85546875" style="1" customWidth="1"/>
    <col min="14111" max="14111" width="6.42578125" style="1" customWidth="1"/>
    <col min="14112" max="14336" width="8.7109375" style="1"/>
    <col min="14337" max="14337" width="16.140625" style="1" customWidth="1"/>
    <col min="14338" max="14338" width="5" style="1" customWidth="1"/>
    <col min="14339" max="14339" width="6.5703125" style="1" customWidth="1"/>
    <col min="14340" max="14340" width="5.140625" style="1" customWidth="1"/>
    <col min="14341" max="14341" width="6.42578125" style="1" customWidth="1"/>
    <col min="14342" max="14342" width="5.140625" style="1" customWidth="1"/>
    <col min="14343" max="14343" width="6.5703125" style="1" customWidth="1"/>
    <col min="14344" max="14344" width="4.5703125" style="1" customWidth="1"/>
    <col min="14345" max="14347" width="6.5703125" style="1" customWidth="1"/>
    <col min="14348" max="14348" width="5.42578125" style="1" customWidth="1"/>
    <col min="14349" max="14349" width="6.85546875" style="1" customWidth="1"/>
    <col min="14350" max="14350" width="5.42578125" style="1" customWidth="1"/>
    <col min="14351" max="14351" width="6.85546875" style="1" customWidth="1"/>
    <col min="14352" max="14352" width="4.5703125" style="1" customWidth="1"/>
    <col min="14353" max="14353" width="6.42578125" style="1" customWidth="1"/>
    <col min="14354" max="14354" width="4.42578125" style="1" customWidth="1"/>
    <col min="14355" max="14357" width="6.42578125" style="1" customWidth="1"/>
    <col min="14358" max="14358" width="4.85546875" style="1" customWidth="1"/>
    <col min="14359" max="14359" width="6.42578125" style="1" customWidth="1"/>
    <col min="14360" max="14360" width="4.5703125" style="1" customWidth="1"/>
    <col min="14361" max="14361" width="6.42578125" style="1" customWidth="1"/>
    <col min="14362" max="14362" width="4.85546875" style="1" customWidth="1"/>
    <col min="14363" max="14363" width="6.5703125" style="1" customWidth="1"/>
    <col min="14364" max="14364" width="4.5703125" style="1" customWidth="1"/>
    <col min="14365" max="14365" width="6.5703125" style="1" customWidth="1"/>
    <col min="14366" max="14366" width="4.85546875" style="1" customWidth="1"/>
    <col min="14367" max="14367" width="6.42578125" style="1" customWidth="1"/>
    <col min="14368" max="14592" width="8.7109375" style="1"/>
    <col min="14593" max="14593" width="16.140625" style="1" customWidth="1"/>
    <col min="14594" max="14594" width="5" style="1" customWidth="1"/>
    <col min="14595" max="14595" width="6.5703125" style="1" customWidth="1"/>
    <col min="14596" max="14596" width="5.140625" style="1" customWidth="1"/>
    <col min="14597" max="14597" width="6.42578125" style="1" customWidth="1"/>
    <col min="14598" max="14598" width="5.140625" style="1" customWidth="1"/>
    <col min="14599" max="14599" width="6.5703125" style="1" customWidth="1"/>
    <col min="14600" max="14600" width="4.5703125" style="1" customWidth="1"/>
    <col min="14601" max="14603" width="6.5703125" style="1" customWidth="1"/>
    <col min="14604" max="14604" width="5.42578125" style="1" customWidth="1"/>
    <col min="14605" max="14605" width="6.85546875" style="1" customWidth="1"/>
    <col min="14606" max="14606" width="5.42578125" style="1" customWidth="1"/>
    <col min="14607" max="14607" width="6.85546875" style="1" customWidth="1"/>
    <col min="14608" max="14608" width="4.5703125" style="1" customWidth="1"/>
    <col min="14609" max="14609" width="6.42578125" style="1" customWidth="1"/>
    <col min="14610" max="14610" width="4.42578125" style="1" customWidth="1"/>
    <col min="14611" max="14613" width="6.42578125" style="1" customWidth="1"/>
    <col min="14614" max="14614" width="4.85546875" style="1" customWidth="1"/>
    <col min="14615" max="14615" width="6.42578125" style="1" customWidth="1"/>
    <col min="14616" max="14616" width="4.5703125" style="1" customWidth="1"/>
    <col min="14617" max="14617" width="6.42578125" style="1" customWidth="1"/>
    <col min="14618" max="14618" width="4.85546875" style="1" customWidth="1"/>
    <col min="14619" max="14619" width="6.5703125" style="1" customWidth="1"/>
    <col min="14620" max="14620" width="4.5703125" style="1" customWidth="1"/>
    <col min="14621" max="14621" width="6.5703125" style="1" customWidth="1"/>
    <col min="14622" max="14622" width="4.85546875" style="1" customWidth="1"/>
    <col min="14623" max="14623" width="6.42578125" style="1" customWidth="1"/>
    <col min="14624" max="14848" width="8.7109375" style="1"/>
    <col min="14849" max="14849" width="16.140625" style="1" customWidth="1"/>
    <col min="14850" max="14850" width="5" style="1" customWidth="1"/>
    <col min="14851" max="14851" width="6.5703125" style="1" customWidth="1"/>
    <col min="14852" max="14852" width="5.140625" style="1" customWidth="1"/>
    <col min="14853" max="14853" width="6.42578125" style="1" customWidth="1"/>
    <col min="14854" max="14854" width="5.140625" style="1" customWidth="1"/>
    <col min="14855" max="14855" width="6.5703125" style="1" customWidth="1"/>
    <col min="14856" max="14856" width="4.5703125" style="1" customWidth="1"/>
    <col min="14857" max="14859" width="6.5703125" style="1" customWidth="1"/>
    <col min="14860" max="14860" width="5.42578125" style="1" customWidth="1"/>
    <col min="14861" max="14861" width="6.85546875" style="1" customWidth="1"/>
    <col min="14862" max="14862" width="5.42578125" style="1" customWidth="1"/>
    <col min="14863" max="14863" width="6.85546875" style="1" customWidth="1"/>
    <col min="14864" max="14864" width="4.5703125" style="1" customWidth="1"/>
    <col min="14865" max="14865" width="6.42578125" style="1" customWidth="1"/>
    <col min="14866" max="14866" width="4.42578125" style="1" customWidth="1"/>
    <col min="14867" max="14869" width="6.42578125" style="1" customWidth="1"/>
    <col min="14870" max="14870" width="4.85546875" style="1" customWidth="1"/>
    <col min="14871" max="14871" width="6.42578125" style="1" customWidth="1"/>
    <col min="14872" max="14872" width="4.5703125" style="1" customWidth="1"/>
    <col min="14873" max="14873" width="6.42578125" style="1" customWidth="1"/>
    <col min="14874" max="14874" width="4.85546875" style="1" customWidth="1"/>
    <col min="14875" max="14875" width="6.5703125" style="1" customWidth="1"/>
    <col min="14876" max="14876" width="4.5703125" style="1" customWidth="1"/>
    <col min="14877" max="14877" width="6.5703125" style="1" customWidth="1"/>
    <col min="14878" max="14878" width="4.85546875" style="1" customWidth="1"/>
    <col min="14879" max="14879" width="6.42578125" style="1" customWidth="1"/>
    <col min="14880" max="15104" width="8.7109375" style="1"/>
    <col min="15105" max="15105" width="16.140625" style="1" customWidth="1"/>
    <col min="15106" max="15106" width="5" style="1" customWidth="1"/>
    <col min="15107" max="15107" width="6.5703125" style="1" customWidth="1"/>
    <col min="15108" max="15108" width="5.140625" style="1" customWidth="1"/>
    <col min="15109" max="15109" width="6.42578125" style="1" customWidth="1"/>
    <col min="15110" max="15110" width="5.140625" style="1" customWidth="1"/>
    <col min="15111" max="15111" width="6.5703125" style="1" customWidth="1"/>
    <col min="15112" max="15112" width="4.5703125" style="1" customWidth="1"/>
    <col min="15113" max="15115" width="6.5703125" style="1" customWidth="1"/>
    <col min="15116" max="15116" width="5.42578125" style="1" customWidth="1"/>
    <col min="15117" max="15117" width="6.85546875" style="1" customWidth="1"/>
    <col min="15118" max="15118" width="5.42578125" style="1" customWidth="1"/>
    <col min="15119" max="15119" width="6.85546875" style="1" customWidth="1"/>
    <col min="15120" max="15120" width="4.5703125" style="1" customWidth="1"/>
    <col min="15121" max="15121" width="6.42578125" style="1" customWidth="1"/>
    <col min="15122" max="15122" width="4.42578125" style="1" customWidth="1"/>
    <col min="15123" max="15125" width="6.42578125" style="1" customWidth="1"/>
    <col min="15126" max="15126" width="4.85546875" style="1" customWidth="1"/>
    <col min="15127" max="15127" width="6.42578125" style="1" customWidth="1"/>
    <col min="15128" max="15128" width="4.5703125" style="1" customWidth="1"/>
    <col min="15129" max="15129" width="6.42578125" style="1" customWidth="1"/>
    <col min="15130" max="15130" width="4.85546875" style="1" customWidth="1"/>
    <col min="15131" max="15131" width="6.5703125" style="1" customWidth="1"/>
    <col min="15132" max="15132" width="4.5703125" style="1" customWidth="1"/>
    <col min="15133" max="15133" width="6.5703125" style="1" customWidth="1"/>
    <col min="15134" max="15134" width="4.85546875" style="1" customWidth="1"/>
    <col min="15135" max="15135" width="6.42578125" style="1" customWidth="1"/>
    <col min="15136" max="15360" width="8.7109375" style="1"/>
    <col min="15361" max="15361" width="16.140625" style="1" customWidth="1"/>
    <col min="15362" max="15362" width="5" style="1" customWidth="1"/>
    <col min="15363" max="15363" width="6.5703125" style="1" customWidth="1"/>
    <col min="15364" max="15364" width="5.140625" style="1" customWidth="1"/>
    <col min="15365" max="15365" width="6.42578125" style="1" customWidth="1"/>
    <col min="15366" max="15366" width="5.140625" style="1" customWidth="1"/>
    <col min="15367" max="15367" width="6.5703125" style="1" customWidth="1"/>
    <col min="15368" max="15368" width="4.5703125" style="1" customWidth="1"/>
    <col min="15369" max="15371" width="6.5703125" style="1" customWidth="1"/>
    <col min="15372" max="15372" width="5.42578125" style="1" customWidth="1"/>
    <col min="15373" max="15373" width="6.85546875" style="1" customWidth="1"/>
    <col min="15374" max="15374" width="5.42578125" style="1" customWidth="1"/>
    <col min="15375" max="15375" width="6.85546875" style="1" customWidth="1"/>
    <col min="15376" max="15376" width="4.5703125" style="1" customWidth="1"/>
    <col min="15377" max="15377" width="6.42578125" style="1" customWidth="1"/>
    <col min="15378" max="15378" width="4.42578125" style="1" customWidth="1"/>
    <col min="15379" max="15381" width="6.42578125" style="1" customWidth="1"/>
    <col min="15382" max="15382" width="4.85546875" style="1" customWidth="1"/>
    <col min="15383" max="15383" width="6.42578125" style="1" customWidth="1"/>
    <col min="15384" max="15384" width="4.5703125" style="1" customWidth="1"/>
    <col min="15385" max="15385" width="6.42578125" style="1" customWidth="1"/>
    <col min="15386" max="15386" width="4.85546875" style="1" customWidth="1"/>
    <col min="15387" max="15387" width="6.5703125" style="1" customWidth="1"/>
    <col min="15388" max="15388" width="4.5703125" style="1" customWidth="1"/>
    <col min="15389" max="15389" width="6.5703125" style="1" customWidth="1"/>
    <col min="15390" max="15390" width="4.85546875" style="1" customWidth="1"/>
    <col min="15391" max="15391" width="6.42578125" style="1" customWidth="1"/>
    <col min="15392" max="15616" width="8.7109375" style="1"/>
    <col min="15617" max="15617" width="16.140625" style="1" customWidth="1"/>
    <col min="15618" max="15618" width="5" style="1" customWidth="1"/>
    <col min="15619" max="15619" width="6.5703125" style="1" customWidth="1"/>
    <col min="15620" max="15620" width="5.140625" style="1" customWidth="1"/>
    <col min="15621" max="15621" width="6.42578125" style="1" customWidth="1"/>
    <col min="15622" max="15622" width="5.140625" style="1" customWidth="1"/>
    <col min="15623" max="15623" width="6.5703125" style="1" customWidth="1"/>
    <col min="15624" max="15624" width="4.5703125" style="1" customWidth="1"/>
    <col min="15625" max="15627" width="6.5703125" style="1" customWidth="1"/>
    <col min="15628" max="15628" width="5.42578125" style="1" customWidth="1"/>
    <col min="15629" max="15629" width="6.85546875" style="1" customWidth="1"/>
    <col min="15630" max="15630" width="5.42578125" style="1" customWidth="1"/>
    <col min="15631" max="15631" width="6.85546875" style="1" customWidth="1"/>
    <col min="15632" max="15632" width="4.5703125" style="1" customWidth="1"/>
    <col min="15633" max="15633" width="6.42578125" style="1" customWidth="1"/>
    <col min="15634" max="15634" width="4.42578125" style="1" customWidth="1"/>
    <col min="15635" max="15637" width="6.42578125" style="1" customWidth="1"/>
    <col min="15638" max="15638" width="4.85546875" style="1" customWidth="1"/>
    <col min="15639" max="15639" width="6.42578125" style="1" customWidth="1"/>
    <col min="15640" max="15640" width="4.5703125" style="1" customWidth="1"/>
    <col min="15641" max="15641" width="6.42578125" style="1" customWidth="1"/>
    <col min="15642" max="15642" width="4.85546875" style="1" customWidth="1"/>
    <col min="15643" max="15643" width="6.5703125" style="1" customWidth="1"/>
    <col min="15644" max="15644" width="4.5703125" style="1" customWidth="1"/>
    <col min="15645" max="15645" width="6.5703125" style="1" customWidth="1"/>
    <col min="15646" max="15646" width="4.85546875" style="1" customWidth="1"/>
    <col min="15647" max="15647" width="6.42578125" style="1" customWidth="1"/>
    <col min="15648" max="15872" width="8.7109375" style="1"/>
    <col min="15873" max="15873" width="16.140625" style="1" customWidth="1"/>
    <col min="15874" max="15874" width="5" style="1" customWidth="1"/>
    <col min="15875" max="15875" width="6.5703125" style="1" customWidth="1"/>
    <col min="15876" max="15876" width="5.140625" style="1" customWidth="1"/>
    <col min="15877" max="15877" width="6.42578125" style="1" customWidth="1"/>
    <col min="15878" max="15878" width="5.140625" style="1" customWidth="1"/>
    <col min="15879" max="15879" width="6.5703125" style="1" customWidth="1"/>
    <col min="15880" max="15880" width="4.5703125" style="1" customWidth="1"/>
    <col min="15881" max="15883" width="6.5703125" style="1" customWidth="1"/>
    <col min="15884" max="15884" width="5.42578125" style="1" customWidth="1"/>
    <col min="15885" max="15885" width="6.85546875" style="1" customWidth="1"/>
    <col min="15886" max="15886" width="5.42578125" style="1" customWidth="1"/>
    <col min="15887" max="15887" width="6.85546875" style="1" customWidth="1"/>
    <col min="15888" max="15888" width="4.5703125" style="1" customWidth="1"/>
    <col min="15889" max="15889" width="6.42578125" style="1" customWidth="1"/>
    <col min="15890" max="15890" width="4.42578125" style="1" customWidth="1"/>
    <col min="15891" max="15893" width="6.42578125" style="1" customWidth="1"/>
    <col min="15894" max="15894" width="4.85546875" style="1" customWidth="1"/>
    <col min="15895" max="15895" width="6.42578125" style="1" customWidth="1"/>
    <col min="15896" max="15896" width="4.5703125" style="1" customWidth="1"/>
    <col min="15897" max="15897" width="6.42578125" style="1" customWidth="1"/>
    <col min="15898" max="15898" width="4.85546875" style="1" customWidth="1"/>
    <col min="15899" max="15899" width="6.5703125" style="1" customWidth="1"/>
    <col min="15900" max="15900" width="4.5703125" style="1" customWidth="1"/>
    <col min="15901" max="15901" width="6.5703125" style="1" customWidth="1"/>
    <col min="15902" max="15902" width="4.85546875" style="1" customWidth="1"/>
    <col min="15903" max="15903" width="6.42578125" style="1" customWidth="1"/>
    <col min="15904" max="16128" width="8.7109375" style="1"/>
    <col min="16129" max="16129" width="16.140625" style="1" customWidth="1"/>
    <col min="16130" max="16130" width="5" style="1" customWidth="1"/>
    <col min="16131" max="16131" width="6.5703125" style="1" customWidth="1"/>
    <col min="16132" max="16132" width="5.140625" style="1" customWidth="1"/>
    <col min="16133" max="16133" width="6.42578125" style="1" customWidth="1"/>
    <col min="16134" max="16134" width="5.140625" style="1" customWidth="1"/>
    <col min="16135" max="16135" width="6.5703125" style="1" customWidth="1"/>
    <col min="16136" max="16136" width="4.5703125" style="1" customWidth="1"/>
    <col min="16137" max="16139" width="6.5703125" style="1" customWidth="1"/>
    <col min="16140" max="16140" width="5.42578125" style="1" customWidth="1"/>
    <col min="16141" max="16141" width="6.85546875" style="1" customWidth="1"/>
    <col min="16142" max="16142" width="5.42578125" style="1" customWidth="1"/>
    <col min="16143" max="16143" width="6.85546875" style="1" customWidth="1"/>
    <col min="16144" max="16144" width="4.5703125" style="1" customWidth="1"/>
    <col min="16145" max="16145" width="6.42578125" style="1" customWidth="1"/>
    <col min="16146" max="16146" width="4.42578125" style="1" customWidth="1"/>
    <col min="16147" max="16149" width="6.42578125" style="1" customWidth="1"/>
    <col min="16150" max="16150" width="4.85546875" style="1" customWidth="1"/>
    <col min="16151" max="16151" width="6.42578125" style="1" customWidth="1"/>
    <col min="16152" max="16152" width="4.5703125" style="1" customWidth="1"/>
    <col min="16153" max="16153" width="6.42578125" style="1" customWidth="1"/>
    <col min="16154" max="16154" width="4.85546875" style="1" customWidth="1"/>
    <col min="16155" max="16155" width="6.5703125" style="1" customWidth="1"/>
    <col min="16156" max="16156" width="4.5703125" style="1" customWidth="1"/>
    <col min="16157" max="16157" width="6.5703125" style="1" customWidth="1"/>
    <col min="16158" max="16158" width="4.85546875" style="1" customWidth="1"/>
    <col min="16159" max="16159" width="6.42578125" style="1" customWidth="1"/>
    <col min="16160" max="16384" width="8.7109375" style="1"/>
  </cols>
  <sheetData>
    <row r="1" spans="1:31" ht="21" customHeight="1" x14ac:dyDescent="0.2">
      <c r="A1" s="463" t="s">
        <v>434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463"/>
      <c r="W1" s="463"/>
      <c r="X1" s="463"/>
      <c r="Y1" s="463"/>
      <c r="Z1" s="463"/>
      <c r="AA1" s="463"/>
    </row>
    <row r="2" spans="1:31" ht="21.75" customHeight="1" x14ac:dyDescent="0.3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</row>
    <row r="3" spans="1:31" ht="23.25" customHeight="1" x14ac:dyDescent="0.2">
      <c r="A3" s="460" t="s">
        <v>426</v>
      </c>
      <c r="B3" s="460" t="s">
        <v>188</v>
      </c>
      <c r="C3" s="460"/>
      <c r="D3" s="460"/>
      <c r="E3" s="460"/>
      <c r="F3" s="460"/>
      <c r="G3" s="460"/>
      <c r="H3" s="460"/>
      <c r="I3" s="460"/>
      <c r="J3" s="460"/>
      <c r="K3" s="460"/>
      <c r="L3" s="460" t="s">
        <v>435</v>
      </c>
      <c r="M3" s="460"/>
      <c r="N3" s="460"/>
      <c r="O3" s="460"/>
      <c r="P3" s="460"/>
      <c r="Q3" s="460"/>
      <c r="R3" s="460"/>
      <c r="S3" s="460"/>
      <c r="T3" s="460"/>
      <c r="U3" s="460"/>
      <c r="V3" s="460" t="s">
        <v>179</v>
      </c>
      <c r="W3" s="460"/>
      <c r="X3" s="460"/>
      <c r="Y3" s="460"/>
      <c r="Z3" s="460"/>
      <c r="AA3" s="460"/>
      <c r="AB3" s="460"/>
      <c r="AC3" s="460"/>
      <c r="AD3" s="460"/>
      <c r="AE3" s="460"/>
    </row>
    <row r="4" spans="1:31" ht="71.25" x14ac:dyDescent="0.2">
      <c r="A4" s="460"/>
      <c r="B4" s="264" t="s">
        <v>417</v>
      </c>
      <c r="C4" s="264" t="s">
        <v>418</v>
      </c>
      <c r="D4" s="264" t="s">
        <v>417</v>
      </c>
      <c r="E4" s="264" t="s">
        <v>418</v>
      </c>
      <c r="F4" s="264" t="s">
        <v>417</v>
      </c>
      <c r="G4" s="264" t="s">
        <v>418</v>
      </c>
      <c r="H4" s="264" t="s">
        <v>417</v>
      </c>
      <c r="I4" s="264" t="s">
        <v>418</v>
      </c>
      <c r="J4" s="264" t="s">
        <v>417</v>
      </c>
      <c r="K4" s="264" t="s">
        <v>418</v>
      </c>
      <c r="L4" s="264" t="s">
        <v>417</v>
      </c>
      <c r="M4" s="264" t="s">
        <v>418</v>
      </c>
      <c r="N4" s="264" t="s">
        <v>417</v>
      </c>
      <c r="O4" s="264" t="s">
        <v>418</v>
      </c>
      <c r="P4" s="264" t="s">
        <v>417</v>
      </c>
      <c r="Q4" s="264" t="s">
        <v>418</v>
      </c>
      <c r="R4" s="264" t="s">
        <v>417</v>
      </c>
      <c r="S4" s="264" t="s">
        <v>418</v>
      </c>
      <c r="T4" s="264" t="s">
        <v>417</v>
      </c>
      <c r="U4" s="264" t="s">
        <v>418</v>
      </c>
      <c r="V4" s="264" t="s">
        <v>417</v>
      </c>
      <c r="W4" s="264" t="s">
        <v>418</v>
      </c>
      <c r="X4" s="264" t="s">
        <v>417</v>
      </c>
      <c r="Y4" s="264" t="s">
        <v>418</v>
      </c>
      <c r="Z4" s="264" t="s">
        <v>417</v>
      </c>
      <c r="AA4" s="264" t="s">
        <v>418</v>
      </c>
      <c r="AB4" s="264" t="s">
        <v>417</v>
      </c>
      <c r="AC4" s="264" t="s">
        <v>418</v>
      </c>
      <c r="AD4" s="264" t="s">
        <v>417</v>
      </c>
      <c r="AE4" s="264" t="s">
        <v>418</v>
      </c>
    </row>
    <row r="5" spans="1:31" ht="18.75" customHeight="1" x14ac:dyDescent="0.2">
      <c r="A5" s="460"/>
      <c r="B5" s="460">
        <v>2011</v>
      </c>
      <c r="C5" s="460"/>
      <c r="D5" s="460">
        <v>2012</v>
      </c>
      <c r="E5" s="460"/>
      <c r="F5" s="460">
        <v>2013</v>
      </c>
      <c r="G5" s="460"/>
      <c r="H5" s="460">
        <v>2014</v>
      </c>
      <c r="I5" s="460"/>
      <c r="J5" s="460" t="e">
        <f>#REF!</f>
        <v>#REF!</v>
      </c>
      <c r="K5" s="460"/>
      <c r="L5" s="460">
        <v>2011</v>
      </c>
      <c r="M5" s="460"/>
      <c r="N5" s="460">
        <v>2012</v>
      </c>
      <c r="O5" s="460"/>
      <c r="P5" s="460">
        <v>2013</v>
      </c>
      <c r="Q5" s="460"/>
      <c r="R5" s="460">
        <v>2014</v>
      </c>
      <c r="S5" s="460"/>
      <c r="T5" s="460" t="e">
        <f>#REF!</f>
        <v>#REF!</v>
      </c>
      <c r="U5" s="460"/>
      <c r="V5" s="460">
        <v>2011</v>
      </c>
      <c r="W5" s="460"/>
      <c r="X5" s="460">
        <v>2012</v>
      </c>
      <c r="Y5" s="460"/>
      <c r="Z5" s="460">
        <v>2013</v>
      </c>
      <c r="AA5" s="460"/>
      <c r="AB5" s="460">
        <v>2014</v>
      </c>
      <c r="AC5" s="460"/>
      <c r="AD5" s="460" t="e">
        <f>#REF!</f>
        <v>#REF!</v>
      </c>
      <c r="AE5" s="460"/>
    </row>
    <row r="6" spans="1:31" ht="21.75" customHeight="1" x14ac:dyDescent="0.2">
      <c r="A6" s="255" t="s">
        <v>3</v>
      </c>
      <c r="B6" s="254">
        <v>1</v>
      </c>
      <c r="C6" s="248">
        <v>0.34848062447727907</v>
      </c>
      <c r="D6" s="254">
        <v>1</v>
      </c>
      <c r="E6" s="248">
        <v>0.34641632313714621</v>
      </c>
      <c r="F6" s="250">
        <v>1</v>
      </c>
      <c r="G6" s="248">
        <v>0.34017076572439364</v>
      </c>
      <c r="H6" s="250">
        <v>1</v>
      </c>
      <c r="I6" s="248">
        <v>0.33277870216306155</v>
      </c>
      <c r="J6" s="250">
        <v>2</v>
      </c>
      <c r="K6" s="248">
        <v>0.6428181146144698</v>
      </c>
      <c r="L6" s="254">
        <v>1</v>
      </c>
      <c r="M6" s="248">
        <v>0.34848062447727907</v>
      </c>
      <c r="N6" s="254">
        <v>1</v>
      </c>
      <c r="O6" s="248">
        <v>0.34641632313714621</v>
      </c>
      <c r="P6" s="250">
        <v>1</v>
      </c>
      <c r="Q6" s="248">
        <v>0.34017076572439364</v>
      </c>
      <c r="R6" s="250">
        <v>1</v>
      </c>
      <c r="S6" s="248">
        <v>0.33277870216306155</v>
      </c>
      <c r="T6" s="250">
        <v>1</v>
      </c>
      <c r="U6" s="248">
        <v>0.3214090573072349</v>
      </c>
      <c r="V6" s="254">
        <v>2</v>
      </c>
      <c r="W6" s="248">
        <v>0.69696124895455813</v>
      </c>
      <c r="X6" s="254">
        <v>2</v>
      </c>
      <c r="Y6" s="248">
        <v>0.69283264627429242</v>
      </c>
      <c r="Z6" s="265">
        <v>2</v>
      </c>
      <c r="AA6" s="248">
        <v>0.68034153144878728</v>
      </c>
      <c r="AB6" s="261">
        <v>2</v>
      </c>
      <c r="AC6" s="252">
        <v>0.66555740432612309</v>
      </c>
      <c r="AD6" s="250">
        <v>2</v>
      </c>
      <c r="AE6" s="248">
        <v>0.6428181146144698</v>
      </c>
    </row>
    <row r="7" spans="1:31" ht="21.75" customHeight="1" x14ac:dyDescent="0.2">
      <c r="A7" s="255" t="s">
        <v>4</v>
      </c>
      <c r="B7" s="254">
        <v>1</v>
      </c>
      <c r="C7" s="248">
        <v>1.1976047904191616</v>
      </c>
      <c r="D7" s="254">
        <v>1</v>
      </c>
      <c r="E7" s="248">
        <v>1.1943150603129105</v>
      </c>
      <c r="F7" s="250">
        <v>1</v>
      </c>
      <c r="G7" s="249">
        <v>1.1804981702278361</v>
      </c>
      <c r="H7" s="250">
        <v>1</v>
      </c>
      <c r="I7" s="248">
        <v>1.1746740279572419</v>
      </c>
      <c r="J7" s="250">
        <v>1</v>
      </c>
      <c r="K7" s="248">
        <v>1.1730205278592376</v>
      </c>
      <c r="L7" s="254">
        <v>0</v>
      </c>
      <c r="M7" s="248">
        <v>0</v>
      </c>
      <c r="N7" s="254">
        <v>0</v>
      </c>
      <c r="O7" s="248">
        <v>0</v>
      </c>
      <c r="P7" s="250">
        <v>0</v>
      </c>
      <c r="Q7" s="249">
        <v>0</v>
      </c>
      <c r="R7" s="250">
        <v>0</v>
      </c>
      <c r="S7" s="248">
        <v>0</v>
      </c>
      <c r="T7" s="250">
        <v>0</v>
      </c>
      <c r="U7" s="248">
        <v>0</v>
      </c>
      <c r="V7" s="254">
        <v>1</v>
      </c>
      <c r="W7" s="248">
        <v>1.1976047904191616</v>
      </c>
      <c r="X7" s="254">
        <v>1</v>
      </c>
      <c r="Y7" s="248">
        <v>1.1943150603129105</v>
      </c>
      <c r="Z7" s="265">
        <v>1</v>
      </c>
      <c r="AA7" s="249">
        <v>1.1804981702278361</v>
      </c>
      <c r="AB7" s="250">
        <v>1</v>
      </c>
      <c r="AC7" s="252">
        <v>1.1746740279572419</v>
      </c>
      <c r="AD7" s="250">
        <v>0</v>
      </c>
      <c r="AE7" s="248">
        <v>0</v>
      </c>
    </row>
    <row r="8" spans="1:31" ht="21.75" customHeight="1" x14ac:dyDescent="0.2">
      <c r="A8" s="255" t="s">
        <v>5</v>
      </c>
      <c r="B8" s="254">
        <v>1</v>
      </c>
      <c r="C8" s="248">
        <v>0.79961618423156888</v>
      </c>
      <c r="D8" s="254">
        <v>1</v>
      </c>
      <c r="E8" s="248">
        <v>0.8025682182985554</v>
      </c>
      <c r="F8" s="250">
        <v>1</v>
      </c>
      <c r="G8" s="249">
        <v>0.79808459696727851</v>
      </c>
      <c r="H8" s="250">
        <v>1</v>
      </c>
      <c r="I8" s="248">
        <v>0.80965104040158686</v>
      </c>
      <c r="J8" s="250">
        <v>1</v>
      </c>
      <c r="K8" s="248">
        <v>0.80866893093967329</v>
      </c>
      <c r="L8" s="254">
        <v>0</v>
      </c>
      <c r="M8" s="248">
        <v>0</v>
      </c>
      <c r="N8" s="254">
        <v>0</v>
      </c>
      <c r="O8" s="248">
        <v>0</v>
      </c>
      <c r="P8" s="250">
        <v>0</v>
      </c>
      <c r="Q8" s="249">
        <v>0</v>
      </c>
      <c r="R8" s="250">
        <v>0</v>
      </c>
      <c r="S8" s="248">
        <v>0</v>
      </c>
      <c r="T8" s="250">
        <v>0</v>
      </c>
      <c r="U8" s="248">
        <v>0</v>
      </c>
      <c r="V8" s="254">
        <v>1</v>
      </c>
      <c r="W8" s="248">
        <v>0.79961618423156888</v>
      </c>
      <c r="X8" s="254">
        <v>0</v>
      </c>
      <c r="Y8" s="248">
        <v>0</v>
      </c>
      <c r="Z8" s="265">
        <v>0</v>
      </c>
      <c r="AA8" s="249">
        <v>0</v>
      </c>
      <c r="AB8" s="250">
        <v>0</v>
      </c>
      <c r="AC8" s="252">
        <v>0</v>
      </c>
      <c r="AD8" s="250">
        <v>1</v>
      </c>
      <c r="AE8" s="248">
        <v>0.80866893093967329</v>
      </c>
    </row>
    <row r="9" spans="1:31" ht="21.75" customHeight="1" x14ac:dyDescent="0.2">
      <c r="A9" s="255" t="s">
        <v>6</v>
      </c>
      <c r="B9" s="254">
        <v>0</v>
      </c>
      <c r="C9" s="248">
        <v>0</v>
      </c>
      <c r="D9" s="254">
        <v>1</v>
      </c>
      <c r="E9" s="248">
        <v>0.74030204323363935</v>
      </c>
      <c r="F9" s="250">
        <v>1</v>
      </c>
      <c r="G9" s="249">
        <v>0.73784401977421976</v>
      </c>
      <c r="H9" s="250">
        <v>1</v>
      </c>
      <c r="I9" s="248">
        <v>0.735023888276369</v>
      </c>
      <c r="J9" s="250">
        <v>1</v>
      </c>
      <c r="K9" s="248">
        <v>0.73421439060205584</v>
      </c>
      <c r="L9" s="254">
        <v>0</v>
      </c>
      <c r="M9" s="248">
        <v>0</v>
      </c>
      <c r="N9" s="254">
        <v>0</v>
      </c>
      <c r="O9" s="248">
        <v>0</v>
      </c>
      <c r="P9" s="250">
        <v>0</v>
      </c>
      <c r="Q9" s="249">
        <v>0</v>
      </c>
      <c r="R9" s="250">
        <v>0</v>
      </c>
      <c r="S9" s="248">
        <v>0</v>
      </c>
      <c r="T9" s="250">
        <v>0</v>
      </c>
      <c r="U9" s="248">
        <v>0</v>
      </c>
      <c r="V9" s="254">
        <v>0</v>
      </c>
      <c r="W9" s="248">
        <v>0</v>
      </c>
      <c r="X9" s="254">
        <v>0</v>
      </c>
      <c r="Y9" s="248">
        <v>0</v>
      </c>
      <c r="Z9" s="265">
        <v>1</v>
      </c>
      <c r="AA9" s="249">
        <v>0.73784401977421976</v>
      </c>
      <c r="AB9" s="250">
        <v>1</v>
      </c>
      <c r="AC9" s="252">
        <v>0.735023888276369</v>
      </c>
      <c r="AD9" s="250">
        <v>0</v>
      </c>
      <c r="AE9" s="248">
        <v>0</v>
      </c>
    </row>
    <row r="10" spans="1:31" ht="21.75" customHeight="1" x14ac:dyDescent="0.2">
      <c r="A10" s="255" t="s">
        <v>7</v>
      </c>
      <c r="B10" s="254">
        <v>1</v>
      </c>
      <c r="C10" s="248">
        <v>0.66675556740898789</v>
      </c>
      <c r="D10" s="254">
        <v>1</v>
      </c>
      <c r="E10" s="248">
        <v>0.68129172911840852</v>
      </c>
      <c r="F10" s="250">
        <v>1</v>
      </c>
      <c r="G10" s="249">
        <v>0.68903741473161995</v>
      </c>
      <c r="H10" s="250">
        <v>1</v>
      </c>
      <c r="I10" s="248">
        <v>0.6894174422612892</v>
      </c>
      <c r="J10" s="250">
        <v>1</v>
      </c>
      <c r="K10" s="248">
        <v>0.69242487190139868</v>
      </c>
      <c r="L10" s="254">
        <v>0</v>
      </c>
      <c r="M10" s="248">
        <v>0</v>
      </c>
      <c r="N10" s="254">
        <v>0</v>
      </c>
      <c r="O10" s="248">
        <v>0</v>
      </c>
      <c r="P10" s="250">
        <v>0</v>
      </c>
      <c r="Q10" s="249">
        <v>0</v>
      </c>
      <c r="R10" s="250">
        <v>0</v>
      </c>
      <c r="S10" s="248">
        <v>0</v>
      </c>
      <c r="T10" s="250">
        <v>0</v>
      </c>
      <c r="U10" s="248">
        <v>0</v>
      </c>
      <c r="V10" s="254">
        <v>2</v>
      </c>
      <c r="W10" s="248">
        <v>1.3335111348179758</v>
      </c>
      <c r="X10" s="254">
        <v>3</v>
      </c>
      <c r="Y10" s="248">
        <v>2.0438751873552254</v>
      </c>
      <c r="Z10" s="265">
        <v>3</v>
      </c>
      <c r="AA10" s="249">
        <v>2.0671122441948597</v>
      </c>
      <c r="AB10" s="250">
        <v>3</v>
      </c>
      <c r="AC10" s="252">
        <v>2.0682523267838677</v>
      </c>
      <c r="AD10" s="250">
        <v>3</v>
      </c>
      <c r="AE10" s="248">
        <v>2.0772746157041961</v>
      </c>
    </row>
    <row r="11" spans="1:31" ht="21.75" customHeight="1" x14ac:dyDescent="0.2">
      <c r="A11" s="255" t="s">
        <v>8</v>
      </c>
      <c r="B11" s="254">
        <v>1</v>
      </c>
      <c r="C11" s="248">
        <v>0.87703911594457118</v>
      </c>
      <c r="D11" s="254">
        <v>1</v>
      </c>
      <c r="E11" s="248">
        <v>0.87912087912087911</v>
      </c>
      <c r="F11" s="250">
        <v>0</v>
      </c>
      <c r="G11" s="249">
        <v>0</v>
      </c>
      <c r="H11" s="250">
        <v>0</v>
      </c>
      <c r="I11" s="248">
        <v>0</v>
      </c>
      <c r="J11" s="250">
        <v>0</v>
      </c>
      <c r="K11" s="248">
        <v>0</v>
      </c>
      <c r="L11" s="254">
        <v>0</v>
      </c>
      <c r="M11" s="248">
        <v>0</v>
      </c>
      <c r="N11" s="254">
        <v>0</v>
      </c>
      <c r="O11" s="248">
        <v>0</v>
      </c>
      <c r="P11" s="250">
        <v>0</v>
      </c>
      <c r="Q11" s="249">
        <v>0</v>
      </c>
      <c r="R11" s="250">
        <v>0</v>
      </c>
      <c r="S11" s="248">
        <v>0</v>
      </c>
      <c r="T11" s="250">
        <v>0</v>
      </c>
      <c r="U11" s="248">
        <v>0</v>
      </c>
      <c r="V11" s="254">
        <v>1</v>
      </c>
      <c r="W11" s="248">
        <v>0.87703911594457118</v>
      </c>
      <c r="X11" s="254">
        <v>1</v>
      </c>
      <c r="Y11" s="248">
        <v>0.87912087912087911</v>
      </c>
      <c r="Z11" s="265">
        <v>2</v>
      </c>
      <c r="AA11" s="249">
        <v>1.7391304347826086</v>
      </c>
      <c r="AB11" s="250">
        <v>1</v>
      </c>
      <c r="AC11" s="252">
        <v>0.88432967810399721</v>
      </c>
      <c r="AD11" s="250">
        <v>2</v>
      </c>
      <c r="AE11" s="248">
        <v>1.7604084147522225</v>
      </c>
    </row>
    <row r="12" spans="1:31" ht="21.75" customHeight="1" x14ac:dyDescent="0.2">
      <c r="A12" s="255" t="s">
        <v>27</v>
      </c>
      <c r="B12" s="254">
        <v>1</v>
      </c>
      <c r="C12" s="248">
        <v>0.54570259208731242</v>
      </c>
      <c r="D12" s="254">
        <v>0</v>
      </c>
      <c r="E12" s="248">
        <v>0</v>
      </c>
      <c r="F12" s="250">
        <v>1</v>
      </c>
      <c r="G12" s="249">
        <v>0.54591112566874112</v>
      </c>
      <c r="H12" s="250">
        <v>1</v>
      </c>
      <c r="I12" s="248">
        <v>0.53766331523200173</v>
      </c>
      <c r="J12" s="250">
        <v>1</v>
      </c>
      <c r="K12" s="248">
        <v>0.5329070077271516</v>
      </c>
      <c r="L12" s="254">
        <v>1</v>
      </c>
      <c r="M12" s="248">
        <v>0.54570259208731242</v>
      </c>
      <c r="N12" s="254">
        <v>1</v>
      </c>
      <c r="O12" s="248">
        <v>0.54755516618299294</v>
      </c>
      <c r="P12" s="250">
        <v>1</v>
      </c>
      <c r="Q12" s="249">
        <v>0.54591112566874112</v>
      </c>
      <c r="R12" s="250">
        <v>1</v>
      </c>
      <c r="S12" s="248">
        <v>0.53766331523200173</v>
      </c>
      <c r="T12" s="250">
        <v>1</v>
      </c>
      <c r="U12" s="248">
        <v>0.5329070077271516</v>
      </c>
      <c r="V12" s="254">
        <v>1</v>
      </c>
      <c r="W12" s="248">
        <v>0.54570259208731242</v>
      </c>
      <c r="X12" s="254">
        <v>1</v>
      </c>
      <c r="Y12" s="248">
        <v>0.54755516618299294</v>
      </c>
      <c r="Z12" s="265">
        <v>2</v>
      </c>
      <c r="AA12" s="249">
        <v>1.0918222513374822</v>
      </c>
      <c r="AB12" s="250">
        <v>2</v>
      </c>
      <c r="AC12" s="252">
        <v>1.0753266304640035</v>
      </c>
      <c r="AD12" s="250">
        <v>2</v>
      </c>
      <c r="AE12" s="248">
        <v>1.0658140154543032</v>
      </c>
    </row>
    <row r="13" spans="1:31" ht="21.75" customHeight="1" x14ac:dyDescent="0.2">
      <c r="A13" s="255" t="s">
        <v>28</v>
      </c>
      <c r="B13" s="254">
        <v>0</v>
      </c>
      <c r="C13" s="248">
        <v>0</v>
      </c>
      <c r="D13" s="254">
        <v>0</v>
      </c>
      <c r="E13" s="248">
        <v>0</v>
      </c>
      <c r="F13" s="250">
        <v>0</v>
      </c>
      <c r="G13" s="249">
        <v>0</v>
      </c>
      <c r="H13" s="250">
        <v>0</v>
      </c>
      <c r="I13" s="248">
        <v>0</v>
      </c>
      <c r="J13" s="250">
        <v>1</v>
      </c>
      <c r="K13" s="248">
        <v>0.68540095956134339</v>
      </c>
      <c r="L13" s="254">
        <v>0</v>
      </c>
      <c r="M13" s="248">
        <v>0</v>
      </c>
      <c r="N13" s="254">
        <v>0</v>
      </c>
      <c r="O13" s="248">
        <v>0</v>
      </c>
      <c r="P13" s="250">
        <v>0</v>
      </c>
      <c r="Q13" s="249">
        <v>0</v>
      </c>
      <c r="R13" s="250">
        <v>0</v>
      </c>
      <c r="S13" s="248">
        <v>0</v>
      </c>
      <c r="T13" s="250">
        <v>0</v>
      </c>
      <c r="U13" s="248">
        <v>0</v>
      </c>
      <c r="V13" s="254">
        <v>1</v>
      </c>
      <c r="W13" s="248">
        <v>0.667779632721202</v>
      </c>
      <c r="X13" s="254">
        <v>1</v>
      </c>
      <c r="Y13" s="248">
        <v>0.68521310127449642</v>
      </c>
      <c r="Z13" s="265">
        <v>1</v>
      </c>
      <c r="AA13" s="249">
        <v>0.69008350010351249</v>
      </c>
      <c r="AB13" s="250">
        <v>1</v>
      </c>
      <c r="AC13" s="252">
        <v>0.68591810137869536</v>
      </c>
      <c r="AD13" s="250">
        <v>0</v>
      </c>
      <c r="AE13" s="248">
        <v>0</v>
      </c>
    </row>
    <row r="14" spans="1:31" ht="21.75" customHeight="1" x14ac:dyDescent="0.2">
      <c r="A14" s="255" t="s">
        <v>9</v>
      </c>
      <c r="B14" s="254">
        <v>0</v>
      </c>
      <c r="C14" s="248">
        <v>0</v>
      </c>
      <c r="D14" s="254">
        <v>1</v>
      </c>
      <c r="E14" s="248">
        <v>0.58606341206118506</v>
      </c>
      <c r="F14" s="250">
        <v>1</v>
      </c>
      <c r="G14" s="249">
        <v>0.588650812338121</v>
      </c>
      <c r="H14" s="250">
        <v>1</v>
      </c>
      <c r="I14" s="248">
        <v>0.59545075622246035</v>
      </c>
      <c r="J14" s="250">
        <v>1</v>
      </c>
      <c r="K14" s="248">
        <v>0.60295447693699122</v>
      </c>
      <c r="L14" s="254">
        <v>1</v>
      </c>
      <c r="M14" s="248">
        <v>0.58630393996247654</v>
      </c>
      <c r="N14" s="254">
        <v>0</v>
      </c>
      <c r="O14" s="248">
        <v>0</v>
      </c>
      <c r="P14" s="250">
        <v>0</v>
      </c>
      <c r="Q14" s="249">
        <v>0</v>
      </c>
      <c r="R14" s="250">
        <v>0</v>
      </c>
      <c r="S14" s="248">
        <v>0</v>
      </c>
      <c r="T14" s="250">
        <v>0</v>
      </c>
      <c r="U14" s="248">
        <v>0</v>
      </c>
      <c r="V14" s="254">
        <v>0</v>
      </c>
      <c r="W14" s="248">
        <v>0</v>
      </c>
      <c r="X14" s="254">
        <v>1</v>
      </c>
      <c r="Y14" s="248">
        <v>0.58606341206118506</v>
      </c>
      <c r="Z14" s="265">
        <v>1</v>
      </c>
      <c r="AA14" s="249">
        <v>0.588650812338121</v>
      </c>
      <c r="AB14" s="250">
        <v>1</v>
      </c>
      <c r="AC14" s="252">
        <v>0.59545075622246035</v>
      </c>
      <c r="AD14" s="250">
        <v>1</v>
      </c>
      <c r="AE14" s="248">
        <v>0.60295447693699122</v>
      </c>
    </row>
    <row r="15" spans="1:31" ht="21.75" customHeight="1" x14ac:dyDescent="0.2">
      <c r="A15" s="255" t="s">
        <v>10</v>
      </c>
      <c r="B15" s="254">
        <v>0</v>
      </c>
      <c r="C15" s="248">
        <v>0</v>
      </c>
      <c r="D15" s="254">
        <v>0</v>
      </c>
      <c r="E15" s="248">
        <v>0</v>
      </c>
      <c r="F15" s="250">
        <v>0</v>
      </c>
      <c r="G15" s="249">
        <v>0</v>
      </c>
      <c r="H15" s="250">
        <v>0</v>
      </c>
      <c r="I15" s="248">
        <v>0</v>
      </c>
      <c r="J15" s="250">
        <v>1</v>
      </c>
      <c r="K15" s="248">
        <v>0.997307270370001</v>
      </c>
      <c r="L15" s="254">
        <v>0</v>
      </c>
      <c r="M15" s="248">
        <v>0</v>
      </c>
      <c r="N15" s="254">
        <v>1</v>
      </c>
      <c r="O15" s="248">
        <v>1.0499790004199916</v>
      </c>
      <c r="P15" s="250">
        <v>1</v>
      </c>
      <c r="Q15" s="249">
        <v>1.0251153254741159</v>
      </c>
      <c r="R15" s="250">
        <v>1</v>
      </c>
      <c r="S15" s="248">
        <v>1.0079629069650238</v>
      </c>
      <c r="T15" s="250">
        <v>1</v>
      </c>
      <c r="U15" s="248">
        <v>0.997307270370001</v>
      </c>
      <c r="V15" s="254">
        <v>0</v>
      </c>
      <c r="W15" s="248">
        <v>0</v>
      </c>
      <c r="X15" s="254">
        <v>1</v>
      </c>
      <c r="Y15" s="248">
        <v>1.0499790004199916</v>
      </c>
      <c r="Z15" s="265">
        <v>1</v>
      </c>
      <c r="AA15" s="249">
        <v>1.0251153254741159</v>
      </c>
      <c r="AB15" s="250">
        <v>1</v>
      </c>
      <c r="AC15" s="252">
        <v>1.0079629069650238</v>
      </c>
      <c r="AD15" s="250">
        <v>1</v>
      </c>
      <c r="AE15" s="248">
        <v>0.997307270370001</v>
      </c>
    </row>
    <row r="16" spans="1:31" ht="44.1" customHeight="1" x14ac:dyDescent="0.25">
      <c r="A16" s="260" t="s">
        <v>419</v>
      </c>
      <c r="B16" s="254">
        <v>0</v>
      </c>
      <c r="C16" s="248">
        <v>0</v>
      </c>
      <c r="D16" s="254">
        <v>0</v>
      </c>
      <c r="E16" s="248">
        <v>0</v>
      </c>
      <c r="F16" s="250">
        <v>0</v>
      </c>
      <c r="G16" s="249">
        <v>0</v>
      </c>
      <c r="H16" s="250">
        <v>0</v>
      </c>
      <c r="I16" s="248">
        <v>0</v>
      </c>
      <c r="J16" s="250">
        <v>0</v>
      </c>
      <c r="K16" s="248">
        <v>0</v>
      </c>
      <c r="L16" s="254">
        <v>0</v>
      </c>
      <c r="M16" s="248">
        <v>0</v>
      </c>
      <c r="N16" s="254">
        <v>0</v>
      </c>
      <c r="O16" s="248">
        <v>0</v>
      </c>
      <c r="P16" s="250">
        <v>0</v>
      </c>
      <c r="Q16" s="249">
        <v>0</v>
      </c>
      <c r="R16" s="250">
        <v>0</v>
      </c>
      <c r="S16" s="248">
        <v>0</v>
      </c>
      <c r="T16" s="250">
        <v>0</v>
      </c>
      <c r="U16" s="248">
        <v>0</v>
      </c>
      <c r="V16" s="254">
        <v>0</v>
      </c>
      <c r="W16" s="248">
        <v>0</v>
      </c>
      <c r="X16" s="254">
        <v>0</v>
      </c>
      <c r="Y16" s="248">
        <v>0</v>
      </c>
      <c r="Z16" s="265">
        <v>0</v>
      </c>
      <c r="AA16" s="249">
        <v>0</v>
      </c>
      <c r="AB16" s="250">
        <v>0</v>
      </c>
      <c r="AC16" s="252">
        <v>0</v>
      </c>
      <c r="AD16" s="250">
        <v>0</v>
      </c>
      <c r="AE16" s="248">
        <v>0</v>
      </c>
    </row>
    <row r="17" spans="1:31" ht="44.45" customHeight="1" x14ac:dyDescent="0.25">
      <c r="A17" s="260" t="s">
        <v>91</v>
      </c>
      <c r="B17" s="254">
        <v>0</v>
      </c>
      <c r="C17" s="248">
        <v>0</v>
      </c>
      <c r="D17" s="254">
        <v>0</v>
      </c>
      <c r="E17" s="248">
        <v>0</v>
      </c>
      <c r="F17" s="250">
        <v>0</v>
      </c>
      <c r="G17" s="249">
        <v>0</v>
      </c>
      <c r="H17" s="250">
        <v>0</v>
      </c>
      <c r="I17" s="248">
        <v>0</v>
      </c>
      <c r="J17" s="250">
        <v>0</v>
      </c>
      <c r="K17" s="248">
        <v>0</v>
      </c>
      <c r="L17" s="254">
        <v>0</v>
      </c>
      <c r="M17" s="248">
        <v>0</v>
      </c>
      <c r="N17" s="254">
        <v>1</v>
      </c>
      <c r="O17" s="248">
        <v>6.6912906161340394E-2</v>
      </c>
      <c r="P17" s="250">
        <v>1</v>
      </c>
      <c r="Q17" s="248">
        <v>6.7015594528846867E-2</v>
      </c>
      <c r="R17" s="250">
        <v>1</v>
      </c>
      <c r="S17" s="248">
        <v>6.6834644406274443E-2</v>
      </c>
      <c r="T17" s="250">
        <v>0</v>
      </c>
      <c r="U17" s="248">
        <v>0</v>
      </c>
      <c r="V17" s="254">
        <v>0</v>
      </c>
      <c r="W17" s="248">
        <v>0</v>
      </c>
      <c r="X17" s="254">
        <v>0</v>
      </c>
      <c r="Y17" s="248">
        <v>0</v>
      </c>
      <c r="Z17" s="265">
        <v>0</v>
      </c>
      <c r="AA17" s="249">
        <v>0</v>
      </c>
      <c r="AB17" s="250">
        <v>0</v>
      </c>
      <c r="AC17" s="252">
        <v>0</v>
      </c>
      <c r="AD17" s="250">
        <v>0</v>
      </c>
      <c r="AE17" s="248">
        <v>0</v>
      </c>
    </row>
    <row r="18" spans="1:31" ht="21.75" customHeight="1" x14ac:dyDescent="0.2">
      <c r="A18" s="253" t="s">
        <v>380</v>
      </c>
      <c r="B18" s="251">
        <v>6</v>
      </c>
      <c r="C18" s="248">
        <v>0.40171397964649169</v>
      </c>
      <c r="D18" s="251">
        <v>7</v>
      </c>
      <c r="E18" s="248">
        <v>0.47073064120238056</v>
      </c>
      <c r="F18" s="251">
        <v>7</v>
      </c>
      <c r="G18" s="249">
        <v>0.46817731881537761</v>
      </c>
      <c r="H18" s="251">
        <v>7</v>
      </c>
      <c r="I18" s="248">
        <v>0.46596771509402563</v>
      </c>
      <c r="J18" s="251">
        <v>10</v>
      </c>
      <c r="K18" s="248">
        <v>0.66052815831538902</v>
      </c>
      <c r="L18" s="251">
        <v>3</v>
      </c>
      <c r="M18" s="248">
        <v>0.20085698982324585</v>
      </c>
      <c r="N18" s="251">
        <v>4</v>
      </c>
      <c r="O18" s="248">
        <v>0.26752989646593006</v>
      </c>
      <c r="P18" s="251">
        <v>4</v>
      </c>
      <c r="Q18" s="248">
        <v>0.26626726576801463</v>
      </c>
      <c r="R18" s="251">
        <v>4</v>
      </c>
      <c r="S18" s="248">
        <v>0.26626726576801463</v>
      </c>
      <c r="T18" s="251">
        <v>3</v>
      </c>
      <c r="U18" s="248">
        <v>0.1981584474946167</v>
      </c>
      <c r="V18" s="254">
        <v>9</v>
      </c>
      <c r="W18" s="248">
        <v>0.60257096946973754</v>
      </c>
      <c r="X18" s="254">
        <v>11</v>
      </c>
      <c r="Y18" s="248">
        <v>0.73971957903231234</v>
      </c>
      <c r="Z18" s="250">
        <v>14</v>
      </c>
      <c r="AA18" s="249">
        <v>0.93635463763075522</v>
      </c>
      <c r="AB18" s="251">
        <v>14</v>
      </c>
      <c r="AC18" s="252">
        <v>0.93193543018805125</v>
      </c>
      <c r="AD18" s="251">
        <v>13</v>
      </c>
      <c r="AE18" s="248">
        <v>0.85868660581000567</v>
      </c>
    </row>
    <row r="19" spans="1:31" ht="21.75" customHeight="1" x14ac:dyDescent="0.2">
      <c r="A19" s="255" t="s">
        <v>96</v>
      </c>
      <c r="B19" s="254">
        <v>8</v>
      </c>
      <c r="C19" s="248">
        <v>1.3993353157250306</v>
      </c>
      <c r="D19" s="250">
        <v>8</v>
      </c>
      <c r="E19" s="248">
        <v>1.3395847287340925</v>
      </c>
      <c r="F19" s="250">
        <v>8</v>
      </c>
      <c r="G19" s="249">
        <v>1.3151837969356217</v>
      </c>
      <c r="H19" s="251">
        <v>9</v>
      </c>
      <c r="I19" s="248">
        <v>1.4653207424291761</v>
      </c>
      <c r="J19" s="251">
        <v>10</v>
      </c>
      <c r="K19" s="248">
        <v>1.6049045884222184</v>
      </c>
      <c r="L19" s="254">
        <v>6</v>
      </c>
      <c r="M19" s="248">
        <v>1.0495014867937729</v>
      </c>
      <c r="N19" s="250">
        <v>6</v>
      </c>
      <c r="O19" s="248">
        <v>0.98638784770171628</v>
      </c>
      <c r="P19" s="250">
        <v>8</v>
      </c>
      <c r="Q19" s="248">
        <v>1.3025073266037122</v>
      </c>
      <c r="R19" s="251">
        <v>8</v>
      </c>
      <c r="S19" s="248">
        <v>1.3025073266037122</v>
      </c>
      <c r="T19" s="251">
        <v>8</v>
      </c>
      <c r="U19" s="248">
        <v>1.2839236707377746</v>
      </c>
      <c r="V19" s="254">
        <v>14</v>
      </c>
      <c r="W19" s="248">
        <v>2.4488368025188034</v>
      </c>
      <c r="X19" s="250">
        <v>10</v>
      </c>
      <c r="Y19" s="248">
        <v>1.6744809109176155</v>
      </c>
      <c r="Z19" s="250">
        <v>11</v>
      </c>
      <c r="AA19" s="249">
        <v>1.80837772078648</v>
      </c>
      <c r="AB19" s="251">
        <v>10</v>
      </c>
      <c r="AC19" s="252">
        <v>1.6281341582546403</v>
      </c>
      <c r="AD19" s="251">
        <v>12</v>
      </c>
      <c r="AE19" s="248">
        <v>1.925885506106662</v>
      </c>
    </row>
    <row r="20" spans="1:31" ht="21.75" customHeight="1" x14ac:dyDescent="0.2">
      <c r="A20" s="253" t="s">
        <v>420</v>
      </c>
      <c r="B20" s="254">
        <v>14</v>
      </c>
      <c r="C20" s="248">
        <v>0.67786762213721974</v>
      </c>
      <c r="D20" s="254">
        <v>15</v>
      </c>
      <c r="E20" s="248">
        <v>0.7196833393306945</v>
      </c>
      <c r="F20" s="250">
        <v>15</v>
      </c>
      <c r="G20" s="249">
        <v>0.7131175598067927</v>
      </c>
      <c r="H20" s="251">
        <v>16</v>
      </c>
      <c r="I20" s="248">
        <v>0.75</v>
      </c>
      <c r="J20" s="251">
        <v>20</v>
      </c>
      <c r="K20" s="248">
        <v>0.93587829838607783</v>
      </c>
      <c r="L20" s="254">
        <v>9</v>
      </c>
      <c r="M20" s="248">
        <v>0.43577204280249843</v>
      </c>
      <c r="N20" s="254">
        <v>10</v>
      </c>
      <c r="O20" s="248">
        <v>0.47978889288712967</v>
      </c>
      <c r="P20" s="250">
        <v>12</v>
      </c>
      <c r="Q20" s="249">
        <v>0.57049404784543412</v>
      </c>
      <c r="R20" s="251">
        <v>12</v>
      </c>
      <c r="S20" s="248">
        <v>0.55999999999999994</v>
      </c>
      <c r="T20" s="251">
        <v>11</v>
      </c>
      <c r="U20" s="248">
        <v>0.51473306411234288</v>
      </c>
      <c r="V20" s="254">
        <v>23</v>
      </c>
      <c r="W20" s="248">
        <v>1.1136396649397182</v>
      </c>
      <c r="X20" s="254">
        <v>21</v>
      </c>
      <c r="Y20" s="248">
        <v>1.0075566750629723</v>
      </c>
      <c r="Z20" s="250">
        <v>25</v>
      </c>
      <c r="AA20" s="249">
        <v>1.18</v>
      </c>
      <c r="AB20" s="261">
        <v>24</v>
      </c>
      <c r="AC20" s="252">
        <v>1.1200000000000001</v>
      </c>
      <c r="AD20" s="251">
        <v>25</v>
      </c>
      <c r="AE20" s="248">
        <v>1.1698478729825974</v>
      </c>
    </row>
    <row r="21" spans="1:31" ht="21.75" customHeight="1" x14ac:dyDescent="0.2">
      <c r="A21" s="253" t="s">
        <v>98</v>
      </c>
      <c r="B21" s="256">
        <v>14</v>
      </c>
      <c r="C21" s="248">
        <v>1</v>
      </c>
      <c r="D21" s="254">
        <v>13.6</v>
      </c>
      <c r="E21" s="254">
        <v>0.95</v>
      </c>
      <c r="F21" s="256">
        <v>13.7</v>
      </c>
      <c r="G21" s="254">
        <v>0.95</v>
      </c>
      <c r="H21" s="254">
        <v>13.4</v>
      </c>
      <c r="I21" s="254">
        <v>0.92</v>
      </c>
      <c r="J21" s="254"/>
      <c r="K21" s="254"/>
      <c r="L21" s="254">
        <v>10.3</v>
      </c>
      <c r="M21" s="254">
        <v>0.72</v>
      </c>
      <c r="N21" s="254">
        <v>9.9</v>
      </c>
      <c r="O21" s="254">
        <v>0.66</v>
      </c>
      <c r="P21" s="254">
        <v>9.4</v>
      </c>
      <c r="Q21" s="254">
        <v>0.65</v>
      </c>
      <c r="R21" s="254">
        <v>9.1999999999999993</v>
      </c>
      <c r="S21" s="254">
        <v>0.63</v>
      </c>
      <c r="T21" s="254"/>
      <c r="U21" s="254"/>
      <c r="V21" s="250">
        <v>22</v>
      </c>
      <c r="W21" s="254">
        <v>1.54</v>
      </c>
      <c r="X21" s="250">
        <v>21.9</v>
      </c>
      <c r="Y21" s="254">
        <v>1.53</v>
      </c>
      <c r="Z21" s="265">
        <v>22</v>
      </c>
      <c r="AA21" s="265">
        <v>1.53</v>
      </c>
      <c r="AB21" s="266">
        <v>21.9</v>
      </c>
      <c r="AC21" s="257">
        <v>1.5</v>
      </c>
      <c r="AD21" s="267"/>
      <c r="AE21" s="267"/>
    </row>
    <row r="22" spans="1:31" ht="15" x14ac:dyDescent="0.25">
      <c r="A22" s="421" t="s">
        <v>424</v>
      </c>
      <c r="B22" s="421"/>
      <c r="C22" s="421"/>
      <c r="D22" s="421"/>
      <c r="E22" s="421"/>
      <c r="F22" s="421"/>
      <c r="G22" s="421"/>
      <c r="H22" s="421"/>
      <c r="I22" s="421"/>
      <c r="J22" s="421"/>
      <c r="K22" s="421"/>
      <c r="L22" s="421"/>
      <c r="M22" s="421"/>
      <c r="N22" s="421"/>
      <c r="O22" s="421"/>
    </row>
    <row r="23" spans="1:31" ht="15" x14ac:dyDescent="0.25">
      <c r="A23" s="421" t="s">
        <v>103</v>
      </c>
      <c r="B23" s="421"/>
      <c r="C23" s="421"/>
      <c r="D23" s="421"/>
      <c r="E23" s="421"/>
      <c r="F23" s="421"/>
      <c r="G23" s="421"/>
      <c r="H23" s="421"/>
      <c r="I23" s="421"/>
      <c r="J23" s="421"/>
      <c r="K23" s="421"/>
      <c r="L23" s="421"/>
      <c r="M23" s="421"/>
      <c r="N23" s="421"/>
      <c r="O23" s="421"/>
      <c r="P23" s="421"/>
      <c r="Q23" s="421"/>
      <c r="R23" s="421"/>
      <c r="S23" s="421"/>
      <c r="T23" s="421"/>
      <c r="U23" s="421"/>
    </row>
    <row r="30" spans="1:31" ht="21.75" customHeight="1" x14ac:dyDescent="0.25"/>
    <row r="31" spans="1:31" ht="21" customHeight="1" x14ac:dyDescent="0.25"/>
    <row r="32" spans="1:31" ht="23.25" customHeight="1" x14ac:dyDescent="0.25"/>
    <row r="34" ht="20.25" customHeight="1" x14ac:dyDescent="0.2"/>
    <row r="35" ht="19.5" customHeight="1" x14ac:dyDescent="0.2"/>
    <row r="36" ht="19.5" customHeight="1" x14ac:dyDescent="0.2"/>
    <row r="37" ht="19.5" customHeight="1" x14ac:dyDescent="0.2"/>
    <row r="38" ht="19.5" customHeight="1" x14ac:dyDescent="0.2"/>
    <row r="39" ht="19.5" customHeight="1" x14ac:dyDescent="0.2"/>
    <row r="40" ht="19.5" customHeight="1" x14ac:dyDescent="0.2"/>
    <row r="41" ht="19.5" customHeight="1" x14ac:dyDescent="0.2"/>
    <row r="42" ht="19.5" customHeight="1" x14ac:dyDescent="0.2"/>
    <row r="43" ht="19.5" customHeight="1" x14ac:dyDescent="0.2"/>
    <row r="44" ht="19.5" customHeight="1" x14ac:dyDescent="0.2"/>
    <row r="45" ht="43.5" customHeight="1" x14ac:dyDescent="0.2"/>
    <row r="46" ht="24" customHeight="1" x14ac:dyDescent="0.2"/>
    <row r="47" ht="24" customHeight="1" x14ac:dyDescent="0.2"/>
    <row r="48" ht="24" customHeight="1" x14ac:dyDescent="0.2"/>
    <row r="49" ht="24" customHeight="1" x14ac:dyDescent="0.2"/>
    <row r="51" ht="19.5" customHeight="1" x14ac:dyDescent="0.2"/>
    <row r="54" ht="22.5" customHeight="1" x14ac:dyDescent="0.2"/>
    <row r="56" ht="28.5" customHeight="1" x14ac:dyDescent="0.2"/>
    <row r="58" ht="18.7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45" customHeight="1" x14ac:dyDescent="0.2"/>
    <row r="70" ht="24" customHeight="1" x14ac:dyDescent="0.2"/>
    <row r="71" ht="24" customHeight="1" x14ac:dyDescent="0.2"/>
    <row r="72" ht="24" customHeight="1" x14ac:dyDescent="0.2"/>
    <row r="73" ht="24" customHeight="1" x14ac:dyDescent="0.2"/>
    <row r="75" ht="35.25" customHeight="1" x14ac:dyDescent="0.2"/>
    <row r="79" ht="29.25" customHeight="1" x14ac:dyDescent="0.2"/>
    <row r="80" ht="36" customHeight="1" x14ac:dyDescent="0.2"/>
    <row r="81" ht="16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43.5" customHeight="1" x14ac:dyDescent="0.2"/>
    <row r="98" ht="93" customHeight="1" x14ac:dyDescent="0.2"/>
  </sheetData>
  <sheetProtection selectLockedCells="1" selectUnlockedCells="1"/>
  <mergeCells count="23">
    <mergeCell ref="A23:U23"/>
    <mergeCell ref="V5:W5"/>
    <mergeCell ref="X5:Y5"/>
    <mergeCell ref="Z5:AA5"/>
    <mergeCell ref="AB5:AC5"/>
    <mergeCell ref="A22:O22"/>
    <mergeCell ref="J5:K5"/>
    <mergeCell ref="L5:M5"/>
    <mergeCell ref="N5:O5"/>
    <mergeCell ref="P5:Q5"/>
    <mergeCell ref="A1:AA1"/>
    <mergeCell ref="A2:AA2"/>
    <mergeCell ref="A3:A5"/>
    <mergeCell ref="B3:K3"/>
    <mergeCell ref="L3:U3"/>
    <mergeCell ref="V3:AE3"/>
    <mergeCell ref="B5:C5"/>
    <mergeCell ref="D5:E5"/>
    <mergeCell ref="F5:G5"/>
    <mergeCell ref="H5:I5"/>
    <mergeCell ref="AD5:AE5"/>
    <mergeCell ref="R5:S5"/>
    <mergeCell ref="T5:U5"/>
  </mergeCells>
  <pageMargins left="0.59055118110236227" right="0.39370078740157483" top="0.78740157480314965" bottom="0.78740157480314965" header="0.51181102362204722" footer="0.51181102362204722"/>
  <pageSetup paperSize="9" scale="71" firstPageNumber="0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AE70"/>
  <sheetViews>
    <sheetView view="pageBreakPreview" zoomScale="60" zoomScaleNormal="100" workbookViewId="0">
      <selection activeCell="B6" sqref="B6:AE21"/>
    </sheetView>
  </sheetViews>
  <sheetFormatPr defaultRowHeight="12.75" x14ac:dyDescent="0.2"/>
  <cols>
    <col min="1" max="1" width="20.42578125" style="1" customWidth="1"/>
    <col min="2" max="2" width="5.85546875" style="1" customWidth="1"/>
    <col min="3" max="3" width="8.5703125" style="1" customWidth="1"/>
    <col min="4" max="4" width="5.85546875" style="1" customWidth="1"/>
    <col min="5" max="5" width="8.5703125" style="1" customWidth="1"/>
    <col min="6" max="6" width="5.85546875" style="1" customWidth="1"/>
    <col min="7" max="7" width="8.5703125" style="1" customWidth="1"/>
    <col min="8" max="8" width="5.85546875" style="1" customWidth="1"/>
    <col min="9" max="9" width="8.5703125" style="1" customWidth="1"/>
    <col min="10" max="10" width="5.85546875" style="1" customWidth="1"/>
    <col min="11" max="11" width="8.42578125" style="1" customWidth="1"/>
    <col min="12" max="12" width="5.85546875" style="1" customWidth="1"/>
    <col min="13" max="13" width="8.5703125" style="1" customWidth="1"/>
    <col min="14" max="14" width="5.85546875" style="1" customWidth="1"/>
    <col min="15" max="15" width="8.5703125" style="1" customWidth="1"/>
    <col min="16" max="16" width="5.85546875" style="1" customWidth="1"/>
    <col min="17" max="17" width="8.5703125" style="1" customWidth="1"/>
    <col min="18" max="18" width="5.85546875" style="1" customWidth="1"/>
    <col min="19" max="19" width="8.5703125" style="1" customWidth="1"/>
    <col min="20" max="20" width="5.5703125" style="1" customWidth="1"/>
    <col min="21" max="21" width="8.5703125" style="1" customWidth="1"/>
    <col min="22" max="22" width="5.85546875" style="1" customWidth="1"/>
    <col min="23" max="23" width="8.5703125" style="1" customWidth="1"/>
    <col min="24" max="24" width="5.85546875" style="1" customWidth="1"/>
    <col min="25" max="25" width="8.5703125" style="1" customWidth="1"/>
    <col min="26" max="26" width="5.85546875" style="1" customWidth="1"/>
    <col min="27" max="27" width="6.85546875" style="1" customWidth="1"/>
    <col min="28" max="28" width="5.42578125" style="1" customWidth="1"/>
    <col min="29" max="29" width="6.85546875" style="1" customWidth="1"/>
    <col min="30" max="30" width="5.7109375" style="1" customWidth="1"/>
    <col min="31" max="31" width="6.42578125" style="1" customWidth="1"/>
    <col min="32" max="256" width="8.7109375" style="1"/>
    <col min="257" max="257" width="20.42578125" style="1" customWidth="1"/>
    <col min="258" max="258" width="5.85546875" style="1" customWidth="1"/>
    <col min="259" max="259" width="8.5703125" style="1" customWidth="1"/>
    <col min="260" max="260" width="5.85546875" style="1" customWidth="1"/>
    <col min="261" max="261" width="8.5703125" style="1" customWidth="1"/>
    <col min="262" max="262" width="5.85546875" style="1" customWidth="1"/>
    <col min="263" max="263" width="8.5703125" style="1" customWidth="1"/>
    <col min="264" max="264" width="5.85546875" style="1" customWidth="1"/>
    <col min="265" max="265" width="8.5703125" style="1" customWidth="1"/>
    <col min="266" max="266" width="5.85546875" style="1" customWidth="1"/>
    <col min="267" max="267" width="8.42578125" style="1" customWidth="1"/>
    <col min="268" max="268" width="5.85546875" style="1" customWidth="1"/>
    <col min="269" max="269" width="8.5703125" style="1" customWidth="1"/>
    <col min="270" max="270" width="5.85546875" style="1" customWidth="1"/>
    <col min="271" max="271" width="8.5703125" style="1" customWidth="1"/>
    <col min="272" max="272" width="5.85546875" style="1" customWidth="1"/>
    <col min="273" max="273" width="8.5703125" style="1" customWidth="1"/>
    <col min="274" max="274" width="5.85546875" style="1" customWidth="1"/>
    <col min="275" max="275" width="8.5703125" style="1" customWidth="1"/>
    <col min="276" max="276" width="5.5703125" style="1" customWidth="1"/>
    <col min="277" max="277" width="8.5703125" style="1" customWidth="1"/>
    <col min="278" max="278" width="5.85546875" style="1" customWidth="1"/>
    <col min="279" max="279" width="8.5703125" style="1" customWidth="1"/>
    <col min="280" max="280" width="5.85546875" style="1" customWidth="1"/>
    <col min="281" max="281" width="8.5703125" style="1" customWidth="1"/>
    <col min="282" max="282" width="5.85546875" style="1" customWidth="1"/>
    <col min="283" max="283" width="6.85546875" style="1" customWidth="1"/>
    <col min="284" max="284" width="5.42578125" style="1" customWidth="1"/>
    <col min="285" max="285" width="6.85546875" style="1" customWidth="1"/>
    <col min="286" max="286" width="5.7109375" style="1" customWidth="1"/>
    <col min="287" max="287" width="6.42578125" style="1" customWidth="1"/>
    <col min="288" max="512" width="8.7109375" style="1"/>
    <col min="513" max="513" width="20.42578125" style="1" customWidth="1"/>
    <col min="514" max="514" width="5.85546875" style="1" customWidth="1"/>
    <col min="515" max="515" width="8.5703125" style="1" customWidth="1"/>
    <col min="516" max="516" width="5.85546875" style="1" customWidth="1"/>
    <col min="517" max="517" width="8.5703125" style="1" customWidth="1"/>
    <col min="518" max="518" width="5.85546875" style="1" customWidth="1"/>
    <col min="519" max="519" width="8.5703125" style="1" customWidth="1"/>
    <col min="520" max="520" width="5.85546875" style="1" customWidth="1"/>
    <col min="521" max="521" width="8.5703125" style="1" customWidth="1"/>
    <col min="522" max="522" width="5.85546875" style="1" customWidth="1"/>
    <col min="523" max="523" width="8.42578125" style="1" customWidth="1"/>
    <col min="524" max="524" width="5.85546875" style="1" customWidth="1"/>
    <col min="525" max="525" width="8.5703125" style="1" customWidth="1"/>
    <col min="526" max="526" width="5.85546875" style="1" customWidth="1"/>
    <col min="527" max="527" width="8.5703125" style="1" customWidth="1"/>
    <col min="528" max="528" width="5.85546875" style="1" customWidth="1"/>
    <col min="529" max="529" width="8.5703125" style="1" customWidth="1"/>
    <col min="530" max="530" width="5.85546875" style="1" customWidth="1"/>
    <col min="531" max="531" width="8.5703125" style="1" customWidth="1"/>
    <col min="532" max="532" width="5.5703125" style="1" customWidth="1"/>
    <col min="533" max="533" width="8.5703125" style="1" customWidth="1"/>
    <col min="534" max="534" width="5.85546875" style="1" customWidth="1"/>
    <col min="535" max="535" width="8.5703125" style="1" customWidth="1"/>
    <col min="536" max="536" width="5.85546875" style="1" customWidth="1"/>
    <col min="537" max="537" width="8.5703125" style="1" customWidth="1"/>
    <col min="538" max="538" width="5.85546875" style="1" customWidth="1"/>
    <col min="539" max="539" width="6.85546875" style="1" customWidth="1"/>
    <col min="540" max="540" width="5.42578125" style="1" customWidth="1"/>
    <col min="541" max="541" width="6.85546875" style="1" customWidth="1"/>
    <col min="542" max="542" width="5.7109375" style="1" customWidth="1"/>
    <col min="543" max="543" width="6.42578125" style="1" customWidth="1"/>
    <col min="544" max="768" width="8.7109375" style="1"/>
    <col min="769" max="769" width="20.42578125" style="1" customWidth="1"/>
    <col min="770" max="770" width="5.85546875" style="1" customWidth="1"/>
    <col min="771" max="771" width="8.5703125" style="1" customWidth="1"/>
    <col min="772" max="772" width="5.85546875" style="1" customWidth="1"/>
    <col min="773" max="773" width="8.5703125" style="1" customWidth="1"/>
    <col min="774" max="774" width="5.85546875" style="1" customWidth="1"/>
    <col min="775" max="775" width="8.5703125" style="1" customWidth="1"/>
    <col min="776" max="776" width="5.85546875" style="1" customWidth="1"/>
    <col min="777" max="777" width="8.5703125" style="1" customWidth="1"/>
    <col min="778" max="778" width="5.85546875" style="1" customWidth="1"/>
    <col min="779" max="779" width="8.42578125" style="1" customWidth="1"/>
    <col min="780" max="780" width="5.85546875" style="1" customWidth="1"/>
    <col min="781" max="781" width="8.5703125" style="1" customWidth="1"/>
    <col min="782" max="782" width="5.85546875" style="1" customWidth="1"/>
    <col min="783" max="783" width="8.5703125" style="1" customWidth="1"/>
    <col min="784" max="784" width="5.85546875" style="1" customWidth="1"/>
    <col min="785" max="785" width="8.5703125" style="1" customWidth="1"/>
    <col min="786" max="786" width="5.85546875" style="1" customWidth="1"/>
    <col min="787" max="787" width="8.5703125" style="1" customWidth="1"/>
    <col min="788" max="788" width="5.5703125" style="1" customWidth="1"/>
    <col min="789" max="789" width="8.5703125" style="1" customWidth="1"/>
    <col min="790" max="790" width="5.85546875" style="1" customWidth="1"/>
    <col min="791" max="791" width="8.5703125" style="1" customWidth="1"/>
    <col min="792" max="792" width="5.85546875" style="1" customWidth="1"/>
    <col min="793" max="793" width="8.5703125" style="1" customWidth="1"/>
    <col min="794" max="794" width="5.85546875" style="1" customWidth="1"/>
    <col min="795" max="795" width="6.85546875" style="1" customWidth="1"/>
    <col min="796" max="796" width="5.42578125" style="1" customWidth="1"/>
    <col min="797" max="797" width="6.85546875" style="1" customWidth="1"/>
    <col min="798" max="798" width="5.7109375" style="1" customWidth="1"/>
    <col min="799" max="799" width="6.42578125" style="1" customWidth="1"/>
    <col min="800" max="1024" width="8.7109375" style="1"/>
    <col min="1025" max="1025" width="20.42578125" style="1" customWidth="1"/>
    <col min="1026" max="1026" width="5.85546875" style="1" customWidth="1"/>
    <col min="1027" max="1027" width="8.5703125" style="1" customWidth="1"/>
    <col min="1028" max="1028" width="5.85546875" style="1" customWidth="1"/>
    <col min="1029" max="1029" width="8.5703125" style="1" customWidth="1"/>
    <col min="1030" max="1030" width="5.85546875" style="1" customWidth="1"/>
    <col min="1031" max="1031" width="8.5703125" style="1" customWidth="1"/>
    <col min="1032" max="1032" width="5.85546875" style="1" customWidth="1"/>
    <col min="1033" max="1033" width="8.5703125" style="1" customWidth="1"/>
    <col min="1034" max="1034" width="5.85546875" style="1" customWidth="1"/>
    <col min="1035" max="1035" width="8.42578125" style="1" customWidth="1"/>
    <col min="1036" max="1036" width="5.85546875" style="1" customWidth="1"/>
    <col min="1037" max="1037" width="8.5703125" style="1" customWidth="1"/>
    <col min="1038" max="1038" width="5.85546875" style="1" customWidth="1"/>
    <col min="1039" max="1039" width="8.5703125" style="1" customWidth="1"/>
    <col min="1040" max="1040" width="5.85546875" style="1" customWidth="1"/>
    <col min="1041" max="1041" width="8.5703125" style="1" customWidth="1"/>
    <col min="1042" max="1042" width="5.85546875" style="1" customWidth="1"/>
    <col min="1043" max="1043" width="8.5703125" style="1" customWidth="1"/>
    <col min="1044" max="1044" width="5.5703125" style="1" customWidth="1"/>
    <col min="1045" max="1045" width="8.5703125" style="1" customWidth="1"/>
    <col min="1046" max="1046" width="5.85546875" style="1" customWidth="1"/>
    <col min="1047" max="1047" width="8.5703125" style="1" customWidth="1"/>
    <col min="1048" max="1048" width="5.85546875" style="1" customWidth="1"/>
    <col min="1049" max="1049" width="8.5703125" style="1" customWidth="1"/>
    <col min="1050" max="1050" width="5.85546875" style="1" customWidth="1"/>
    <col min="1051" max="1051" width="6.85546875" style="1" customWidth="1"/>
    <col min="1052" max="1052" width="5.42578125" style="1" customWidth="1"/>
    <col min="1053" max="1053" width="6.85546875" style="1" customWidth="1"/>
    <col min="1054" max="1054" width="5.7109375" style="1" customWidth="1"/>
    <col min="1055" max="1055" width="6.42578125" style="1" customWidth="1"/>
    <col min="1056" max="1280" width="8.7109375" style="1"/>
    <col min="1281" max="1281" width="20.42578125" style="1" customWidth="1"/>
    <col min="1282" max="1282" width="5.85546875" style="1" customWidth="1"/>
    <col min="1283" max="1283" width="8.5703125" style="1" customWidth="1"/>
    <col min="1284" max="1284" width="5.85546875" style="1" customWidth="1"/>
    <col min="1285" max="1285" width="8.5703125" style="1" customWidth="1"/>
    <col min="1286" max="1286" width="5.85546875" style="1" customWidth="1"/>
    <col min="1287" max="1287" width="8.5703125" style="1" customWidth="1"/>
    <col min="1288" max="1288" width="5.85546875" style="1" customWidth="1"/>
    <col min="1289" max="1289" width="8.5703125" style="1" customWidth="1"/>
    <col min="1290" max="1290" width="5.85546875" style="1" customWidth="1"/>
    <col min="1291" max="1291" width="8.42578125" style="1" customWidth="1"/>
    <col min="1292" max="1292" width="5.85546875" style="1" customWidth="1"/>
    <col min="1293" max="1293" width="8.5703125" style="1" customWidth="1"/>
    <col min="1294" max="1294" width="5.85546875" style="1" customWidth="1"/>
    <col min="1295" max="1295" width="8.5703125" style="1" customWidth="1"/>
    <col min="1296" max="1296" width="5.85546875" style="1" customWidth="1"/>
    <col min="1297" max="1297" width="8.5703125" style="1" customWidth="1"/>
    <col min="1298" max="1298" width="5.85546875" style="1" customWidth="1"/>
    <col min="1299" max="1299" width="8.5703125" style="1" customWidth="1"/>
    <col min="1300" max="1300" width="5.5703125" style="1" customWidth="1"/>
    <col min="1301" max="1301" width="8.5703125" style="1" customWidth="1"/>
    <col min="1302" max="1302" width="5.85546875" style="1" customWidth="1"/>
    <col min="1303" max="1303" width="8.5703125" style="1" customWidth="1"/>
    <col min="1304" max="1304" width="5.85546875" style="1" customWidth="1"/>
    <col min="1305" max="1305" width="8.5703125" style="1" customWidth="1"/>
    <col min="1306" max="1306" width="5.85546875" style="1" customWidth="1"/>
    <col min="1307" max="1307" width="6.85546875" style="1" customWidth="1"/>
    <col min="1308" max="1308" width="5.42578125" style="1" customWidth="1"/>
    <col min="1309" max="1309" width="6.85546875" style="1" customWidth="1"/>
    <col min="1310" max="1310" width="5.7109375" style="1" customWidth="1"/>
    <col min="1311" max="1311" width="6.42578125" style="1" customWidth="1"/>
    <col min="1312" max="1536" width="8.7109375" style="1"/>
    <col min="1537" max="1537" width="20.42578125" style="1" customWidth="1"/>
    <col min="1538" max="1538" width="5.85546875" style="1" customWidth="1"/>
    <col min="1539" max="1539" width="8.5703125" style="1" customWidth="1"/>
    <col min="1540" max="1540" width="5.85546875" style="1" customWidth="1"/>
    <col min="1541" max="1541" width="8.5703125" style="1" customWidth="1"/>
    <col min="1542" max="1542" width="5.85546875" style="1" customWidth="1"/>
    <col min="1543" max="1543" width="8.5703125" style="1" customWidth="1"/>
    <col min="1544" max="1544" width="5.85546875" style="1" customWidth="1"/>
    <col min="1545" max="1545" width="8.5703125" style="1" customWidth="1"/>
    <col min="1546" max="1546" width="5.85546875" style="1" customWidth="1"/>
    <col min="1547" max="1547" width="8.42578125" style="1" customWidth="1"/>
    <col min="1548" max="1548" width="5.85546875" style="1" customWidth="1"/>
    <col min="1549" max="1549" width="8.5703125" style="1" customWidth="1"/>
    <col min="1550" max="1550" width="5.85546875" style="1" customWidth="1"/>
    <col min="1551" max="1551" width="8.5703125" style="1" customWidth="1"/>
    <col min="1552" max="1552" width="5.85546875" style="1" customWidth="1"/>
    <col min="1553" max="1553" width="8.5703125" style="1" customWidth="1"/>
    <col min="1554" max="1554" width="5.85546875" style="1" customWidth="1"/>
    <col min="1555" max="1555" width="8.5703125" style="1" customWidth="1"/>
    <col min="1556" max="1556" width="5.5703125" style="1" customWidth="1"/>
    <col min="1557" max="1557" width="8.5703125" style="1" customWidth="1"/>
    <col min="1558" max="1558" width="5.85546875" style="1" customWidth="1"/>
    <col min="1559" max="1559" width="8.5703125" style="1" customWidth="1"/>
    <col min="1560" max="1560" width="5.85546875" style="1" customWidth="1"/>
    <col min="1561" max="1561" width="8.5703125" style="1" customWidth="1"/>
    <col min="1562" max="1562" width="5.85546875" style="1" customWidth="1"/>
    <col min="1563" max="1563" width="6.85546875" style="1" customWidth="1"/>
    <col min="1564" max="1564" width="5.42578125" style="1" customWidth="1"/>
    <col min="1565" max="1565" width="6.85546875" style="1" customWidth="1"/>
    <col min="1566" max="1566" width="5.7109375" style="1" customWidth="1"/>
    <col min="1567" max="1567" width="6.42578125" style="1" customWidth="1"/>
    <col min="1568" max="1792" width="8.7109375" style="1"/>
    <col min="1793" max="1793" width="20.42578125" style="1" customWidth="1"/>
    <col min="1794" max="1794" width="5.85546875" style="1" customWidth="1"/>
    <col min="1795" max="1795" width="8.5703125" style="1" customWidth="1"/>
    <col min="1796" max="1796" width="5.85546875" style="1" customWidth="1"/>
    <col min="1797" max="1797" width="8.5703125" style="1" customWidth="1"/>
    <col min="1798" max="1798" width="5.85546875" style="1" customWidth="1"/>
    <col min="1799" max="1799" width="8.5703125" style="1" customWidth="1"/>
    <col min="1800" max="1800" width="5.85546875" style="1" customWidth="1"/>
    <col min="1801" max="1801" width="8.5703125" style="1" customWidth="1"/>
    <col min="1802" max="1802" width="5.85546875" style="1" customWidth="1"/>
    <col min="1803" max="1803" width="8.42578125" style="1" customWidth="1"/>
    <col min="1804" max="1804" width="5.85546875" style="1" customWidth="1"/>
    <col min="1805" max="1805" width="8.5703125" style="1" customWidth="1"/>
    <col min="1806" max="1806" width="5.85546875" style="1" customWidth="1"/>
    <col min="1807" max="1807" width="8.5703125" style="1" customWidth="1"/>
    <col min="1808" max="1808" width="5.85546875" style="1" customWidth="1"/>
    <col min="1809" max="1809" width="8.5703125" style="1" customWidth="1"/>
    <col min="1810" max="1810" width="5.85546875" style="1" customWidth="1"/>
    <col min="1811" max="1811" width="8.5703125" style="1" customWidth="1"/>
    <col min="1812" max="1812" width="5.5703125" style="1" customWidth="1"/>
    <col min="1813" max="1813" width="8.5703125" style="1" customWidth="1"/>
    <col min="1814" max="1814" width="5.85546875" style="1" customWidth="1"/>
    <col min="1815" max="1815" width="8.5703125" style="1" customWidth="1"/>
    <col min="1816" max="1816" width="5.85546875" style="1" customWidth="1"/>
    <col min="1817" max="1817" width="8.5703125" style="1" customWidth="1"/>
    <col min="1818" max="1818" width="5.85546875" style="1" customWidth="1"/>
    <col min="1819" max="1819" width="6.85546875" style="1" customWidth="1"/>
    <col min="1820" max="1820" width="5.42578125" style="1" customWidth="1"/>
    <col min="1821" max="1821" width="6.85546875" style="1" customWidth="1"/>
    <col min="1822" max="1822" width="5.7109375" style="1" customWidth="1"/>
    <col min="1823" max="1823" width="6.42578125" style="1" customWidth="1"/>
    <col min="1824" max="2048" width="8.7109375" style="1"/>
    <col min="2049" max="2049" width="20.42578125" style="1" customWidth="1"/>
    <col min="2050" max="2050" width="5.85546875" style="1" customWidth="1"/>
    <col min="2051" max="2051" width="8.5703125" style="1" customWidth="1"/>
    <col min="2052" max="2052" width="5.85546875" style="1" customWidth="1"/>
    <col min="2053" max="2053" width="8.5703125" style="1" customWidth="1"/>
    <col min="2054" max="2054" width="5.85546875" style="1" customWidth="1"/>
    <col min="2055" max="2055" width="8.5703125" style="1" customWidth="1"/>
    <col min="2056" max="2056" width="5.85546875" style="1" customWidth="1"/>
    <col min="2057" max="2057" width="8.5703125" style="1" customWidth="1"/>
    <col min="2058" max="2058" width="5.85546875" style="1" customWidth="1"/>
    <col min="2059" max="2059" width="8.42578125" style="1" customWidth="1"/>
    <col min="2060" max="2060" width="5.85546875" style="1" customWidth="1"/>
    <col min="2061" max="2061" width="8.5703125" style="1" customWidth="1"/>
    <col min="2062" max="2062" width="5.85546875" style="1" customWidth="1"/>
    <col min="2063" max="2063" width="8.5703125" style="1" customWidth="1"/>
    <col min="2064" max="2064" width="5.85546875" style="1" customWidth="1"/>
    <col min="2065" max="2065" width="8.5703125" style="1" customWidth="1"/>
    <col min="2066" max="2066" width="5.85546875" style="1" customWidth="1"/>
    <col min="2067" max="2067" width="8.5703125" style="1" customWidth="1"/>
    <col min="2068" max="2068" width="5.5703125" style="1" customWidth="1"/>
    <col min="2069" max="2069" width="8.5703125" style="1" customWidth="1"/>
    <col min="2070" max="2070" width="5.85546875" style="1" customWidth="1"/>
    <col min="2071" max="2071" width="8.5703125" style="1" customWidth="1"/>
    <col min="2072" max="2072" width="5.85546875" style="1" customWidth="1"/>
    <col min="2073" max="2073" width="8.5703125" style="1" customWidth="1"/>
    <col min="2074" max="2074" width="5.85546875" style="1" customWidth="1"/>
    <col min="2075" max="2075" width="6.85546875" style="1" customWidth="1"/>
    <col min="2076" max="2076" width="5.42578125" style="1" customWidth="1"/>
    <col min="2077" max="2077" width="6.85546875" style="1" customWidth="1"/>
    <col min="2078" max="2078" width="5.7109375" style="1" customWidth="1"/>
    <col min="2079" max="2079" width="6.42578125" style="1" customWidth="1"/>
    <col min="2080" max="2304" width="8.7109375" style="1"/>
    <col min="2305" max="2305" width="20.42578125" style="1" customWidth="1"/>
    <col min="2306" max="2306" width="5.85546875" style="1" customWidth="1"/>
    <col min="2307" max="2307" width="8.5703125" style="1" customWidth="1"/>
    <col min="2308" max="2308" width="5.85546875" style="1" customWidth="1"/>
    <col min="2309" max="2309" width="8.5703125" style="1" customWidth="1"/>
    <col min="2310" max="2310" width="5.85546875" style="1" customWidth="1"/>
    <col min="2311" max="2311" width="8.5703125" style="1" customWidth="1"/>
    <col min="2312" max="2312" width="5.85546875" style="1" customWidth="1"/>
    <col min="2313" max="2313" width="8.5703125" style="1" customWidth="1"/>
    <col min="2314" max="2314" width="5.85546875" style="1" customWidth="1"/>
    <col min="2315" max="2315" width="8.42578125" style="1" customWidth="1"/>
    <col min="2316" max="2316" width="5.85546875" style="1" customWidth="1"/>
    <col min="2317" max="2317" width="8.5703125" style="1" customWidth="1"/>
    <col min="2318" max="2318" width="5.85546875" style="1" customWidth="1"/>
    <col min="2319" max="2319" width="8.5703125" style="1" customWidth="1"/>
    <col min="2320" max="2320" width="5.85546875" style="1" customWidth="1"/>
    <col min="2321" max="2321" width="8.5703125" style="1" customWidth="1"/>
    <col min="2322" max="2322" width="5.85546875" style="1" customWidth="1"/>
    <col min="2323" max="2323" width="8.5703125" style="1" customWidth="1"/>
    <col min="2324" max="2324" width="5.5703125" style="1" customWidth="1"/>
    <col min="2325" max="2325" width="8.5703125" style="1" customWidth="1"/>
    <col min="2326" max="2326" width="5.85546875" style="1" customWidth="1"/>
    <col min="2327" max="2327" width="8.5703125" style="1" customWidth="1"/>
    <col min="2328" max="2328" width="5.85546875" style="1" customWidth="1"/>
    <col min="2329" max="2329" width="8.5703125" style="1" customWidth="1"/>
    <col min="2330" max="2330" width="5.85546875" style="1" customWidth="1"/>
    <col min="2331" max="2331" width="6.85546875" style="1" customWidth="1"/>
    <col min="2332" max="2332" width="5.42578125" style="1" customWidth="1"/>
    <col min="2333" max="2333" width="6.85546875" style="1" customWidth="1"/>
    <col min="2334" max="2334" width="5.7109375" style="1" customWidth="1"/>
    <col min="2335" max="2335" width="6.42578125" style="1" customWidth="1"/>
    <col min="2336" max="2560" width="8.7109375" style="1"/>
    <col min="2561" max="2561" width="20.42578125" style="1" customWidth="1"/>
    <col min="2562" max="2562" width="5.85546875" style="1" customWidth="1"/>
    <col min="2563" max="2563" width="8.5703125" style="1" customWidth="1"/>
    <col min="2564" max="2564" width="5.85546875" style="1" customWidth="1"/>
    <col min="2565" max="2565" width="8.5703125" style="1" customWidth="1"/>
    <col min="2566" max="2566" width="5.85546875" style="1" customWidth="1"/>
    <col min="2567" max="2567" width="8.5703125" style="1" customWidth="1"/>
    <col min="2568" max="2568" width="5.85546875" style="1" customWidth="1"/>
    <col min="2569" max="2569" width="8.5703125" style="1" customWidth="1"/>
    <col min="2570" max="2570" width="5.85546875" style="1" customWidth="1"/>
    <col min="2571" max="2571" width="8.42578125" style="1" customWidth="1"/>
    <col min="2572" max="2572" width="5.85546875" style="1" customWidth="1"/>
    <col min="2573" max="2573" width="8.5703125" style="1" customWidth="1"/>
    <col min="2574" max="2574" width="5.85546875" style="1" customWidth="1"/>
    <col min="2575" max="2575" width="8.5703125" style="1" customWidth="1"/>
    <col min="2576" max="2576" width="5.85546875" style="1" customWidth="1"/>
    <col min="2577" max="2577" width="8.5703125" style="1" customWidth="1"/>
    <col min="2578" max="2578" width="5.85546875" style="1" customWidth="1"/>
    <col min="2579" max="2579" width="8.5703125" style="1" customWidth="1"/>
    <col min="2580" max="2580" width="5.5703125" style="1" customWidth="1"/>
    <col min="2581" max="2581" width="8.5703125" style="1" customWidth="1"/>
    <col min="2582" max="2582" width="5.85546875" style="1" customWidth="1"/>
    <col min="2583" max="2583" width="8.5703125" style="1" customWidth="1"/>
    <col min="2584" max="2584" width="5.85546875" style="1" customWidth="1"/>
    <col min="2585" max="2585" width="8.5703125" style="1" customWidth="1"/>
    <col min="2586" max="2586" width="5.85546875" style="1" customWidth="1"/>
    <col min="2587" max="2587" width="6.85546875" style="1" customWidth="1"/>
    <col min="2588" max="2588" width="5.42578125" style="1" customWidth="1"/>
    <col min="2589" max="2589" width="6.85546875" style="1" customWidth="1"/>
    <col min="2590" max="2590" width="5.7109375" style="1" customWidth="1"/>
    <col min="2591" max="2591" width="6.42578125" style="1" customWidth="1"/>
    <col min="2592" max="2816" width="8.7109375" style="1"/>
    <col min="2817" max="2817" width="20.42578125" style="1" customWidth="1"/>
    <col min="2818" max="2818" width="5.85546875" style="1" customWidth="1"/>
    <col min="2819" max="2819" width="8.5703125" style="1" customWidth="1"/>
    <col min="2820" max="2820" width="5.85546875" style="1" customWidth="1"/>
    <col min="2821" max="2821" width="8.5703125" style="1" customWidth="1"/>
    <col min="2822" max="2822" width="5.85546875" style="1" customWidth="1"/>
    <col min="2823" max="2823" width="8.5703125" style="1" customWidth="1"/>
    <col min="2824" max="2824" width="5.85546875" style="1" customWidth="1"/>
    <col min="2825" max="2825" width="8.5703125" style="1" customWidth="1"/>
    <col min="2826" max="2826" width="5.85546875" style="1" customWidth="1"/>
    <col min="2827" max="2827" width="8.42578125" style="1" customWidth="1"/>
    <col min="2828" max="2828" width="5.85546875" style="1" customWidth="1"/>
    <col min="2829" max="2829" width="8.5703125" style="1" customWidth="1"/>
    <col min="2830" max="2830" width="5.85546875" style="1" customWidth="1"/>
    <col min="2831" max="2831" width="8.5703125" style="1" customWidth="1"/>
    <col min="2832" max="2832" width="5.85546875" style="1" customWidth="1"/>
    <col min="2833" max="2833" width="8.5703125" style="1" customWidth="1"/>
    <col min="2834" max="2834" width="5.85546875" style="1" customWidth="1"/>
    <col min="2835" max="2835" width="8.5703125" style="1" customWidth="1"/>
    <col min="2836" max="2836" width="5.5703125" style="1" customWidth="1"/>
    <col min="2837" max="2837" width="8.5703125" style="1" customWidth="1"/>
    <col min="2838" max="2838" width="5.85546875" style="1" customWidth="1"/>
    <col min="2839" max="2839" width="8.5703125" style="1" customWidth="1"/>
    <col min="2840" max="2840" width="5.85546875" style="1" customWidth="1"/>
    <col min="2841" max="2841" width="8.5703125" style="1" customWidth="1"/>
    <col min="2842" max="2842" width="5.85546875" style="1" customWidth="1"/>
    <col min="2843" max="2843" width="6.85546875" style="1" customWidth="1"/>
    <col min="2844" max="2844" width="5.42578125" style="1" customWidth="1"/>
    <col min="2845" max="2845" width="6.85546875" style="1" customWidth="1"/>
    <col min="2846" max="2846" width="5.7109375" style="1" customWidth="1"/>
    <col min="2847" max="2847" width="6.42578125" style="1" customWidth="1"/>
    <col min="2848" max="3072" width="8.7109375" style="1"/>
    <col min="3073" max="3073" width="20.42578125" style="1" customWidth="1"/>
    <col min="3074" max="3074" width="5.85546875" style="1" customWidth="1"/>
    <col min="3075" max="3075" width="8.5703125" style="1" customWidth="1"/>
    <col min="3076" max="3076" width="5.85546875" style="1" customWidth="1"/>
    <col min="3077" max="3077" width="8.5703125" style="1" customWidth="1"/>
    <col min="3078" max="3078" width="5.85546875" style="1" customWidth="1"/>
    <col min="3079" max="3079" width="8.5703125" style="1" customWidth="1"/>
    <col min="3080" max="3080" width="5.85546875" style="1" customWidth="1"/>
    <col min="3081" max="3081" width="8.5703125" style="1" customWidth="1"/>
    <col min="3082" max="3082" width="5.85546875" style="1" customWidth="1"/>
    <col min="3083" max="3083" width="8.42578125" style="1" customWidth="1"/>
    <col min="3084" max="3084" width="5.85546875" style="1" customWidth="1"/>
    <col min="3085" max="3085" width="8.5703125" style="1" customWidth="1"/>
    <col min="3086" max="3086" width="5.85546875" style="1" customWidth="1"/>
    <col min="3087" max="3087" width="8.5703125" style="1" customWidth="1"/>
    <col min="3088" max="3088" width="5.85546875" style="1" customWidth="1"/>
    <col min="3089" max="3089" width="8.5703125" style="1" customWidth="1"/>
    <col min="3090" max="3090" width="5.85546875" style="1" customWidth="1"/>
    <col min="3091" max="3091" width="8.5703125" style="1" customWidth="1"/>
    <col min="3092" max="3092" width="5.5703125" style="1" customWidth="1"/>
    <col min="3093" max="3093" width="8.5703125" style="1" customWidth="1"/>
    <col min="3094" max="3094" width="5.85546875" style="1" customWidth="1"/>
    <col min="3095" max="3095" width="8.5703125" style="1" customWidth="1"/>
    <col min="3096" max="3096" width="5.85546875" style="1" customWidth="1"/>
    <col min="3097" max="3097" width="8.5703125" style="1" customWidth="1"/>
    <col min="3098" max="3098" width="5.85546875" style="1" customWidth="1"/>
    <col min="3099" max="3099" width="6.85546875" style="1" customWidth="1"/>
    <col min="3100" max="3100" width="5.42578125" style="1" customWidth="1"/>
    <col min="3101" max="3101" width="6.85546875" style="1" customWidth="1"/>
    <col min="3102" max="3102" width="5.7109375" style="1" customWidth="1"/>
    <col min="3103" max="3103" width="6.42578125" style="1" customWidth="1"/>
    <col min="3104" max="3328" width="8.7109375" style="1"/>
    <col min="3329" max="3329" width="20.42578125" style="1" customWidth="1"/>
    <col min="3330" max="3330" width="5.85546875" style="1" customWidth="1"/>
    <col min="3331" max="3331" width="8.5703125" style="1" customWidth="1"/>
    <col min="3332" max="3332" width="5.85546875" style="1" customWidth="1"/>
    <col min="3333" max="3333" width="8.5703125" style="1" customWidth="1"/>
    <col min="3334" max="3334" width="5.85546875" style="1" customWidth="1"/>
    <col min="3335" max="3335" width="8.5703125" style="1" customWidth="1"/>
    <col min="3336" max="3336" width="5.85546875" style="1" customWidth="1"/>
    <col min="3337" max="3337" width="8.5703125" style="1" customWidth="1"/>
    <col min="3338" max="3338" width="5.85546875" style="1" customWidth="1"/>
    <col min="3339" max="3339" width="8.42578125" style="1" customWidth="1"/>
    <col min="3340" max="3340" width="5.85546875" style="1" customWidth="1"/>
    <col min="3341" max="3341" width="8.5703125" style="1" customWidth="1"/>
    <col min="3342" max="3342" width="5.85546875" style="1" customWidth="1"/>
    <col min="3343" max="3343" width="8.5703125" style="1" customWidth="1"/>
    <col min="3344" max="3344" width="5.85546875" style="1" customWidth="1"/>
    <col min="3345" max="3345" width="8.5703125" style="1" customWidth="1"/>
    <col min="3346" max="3346" width="5.85546875" style="1" customWidth="1"/>
    <col min="3347" max="3347" width="8.5703125" style="1" customWidth="1"/>
    <col min="3348" max="3348" width="5.5703125" style="1" customWidth="1"/>
    <col min="3349" max="3349" width="8.5703125" style="1" customWidth="1"/>
    <col min="3350" max="3350" width="5.85546875" style="1" customWidth="1"/>
    <col min="3351" max="3351" width="8.5703125" style="1" customWidth="1"/>
    <col min="3352" max="3352" width="5.85546875" style="1" customWidth="1"/>
    <col min="3353" max="3353" width="8.5703125" style="1" customWidth="1"/>
    <col min="3354" max="3354" width="5.85546875" style="1" customWidth="1"/>
    <col min="3355" max="3355" width="6.85546875" style="1" customWidth="1"/>
    <col min="3356" max="3356" width="5.42578125" style="1" customWidth="1"/>
    <col min="3357" max="3357" width="6.85546875" style="1" customWidth="1"/>
    <col min="3358" max="3358" width="5.7109375" style="1" customWidth="1"/>
    <col min="3359" max="3359" width="6.42578125" style="1" customWidth="1"/>
    <col min="3360" max="3584" width="8.7109375" style="1"/>
    <col min="3585" max="3585" width="20.42578125" style="1" customWidth="1"/>
    <col min="3586" max="3586" width="5.85546875" style="1" customWidth="1"/>
    <col min="3587" max="3587" width="8.5703125" style="1" customWidth="1"/>
    <col min="3588" max="3588" width="5.85546875" style="1" customWidth="1"/>
    <col min="3589" max="3589" width="8.5703125" style="1" customWidth="1"/>
    <col min="3590" max="3590" width="5.85546875" style="1" customWidth="1"/>
    <col min="3591" max="3591" width="8.5703125" style="1" customWidth="1"/>
    <col min="3592" max="3592" width="5.85546875" style="1" customWidth="1"/>
    <col min="3593" max="3593" width="8.5703125" style="1" customWidth="1"/>
    <col min="3594" max="3594" width="5.85546875" style="1" customWidth="1"/>
    <col min="3595" max="3595" width="8.42578125" style="1" customWidth="1"/>
    <col min="3596" max="3596" width="5.85546875" style="1" customWidth="1"/>
    <col min="3597" max="3597" width="8.5703125" style="1" customWidth="1"/>
    <col min="3598" max="3598" width="5.85546875" style="1" customWidth="1"/>
    <col min="3599" max="3599" width="8.5703125" style="1" customWidth="1"/>
    <col min="3600" max="3600" width="5.85546875" style="1" customWidth="1"/>
    <col min="3601" max="3601" width="8.5703125" style="1" customWidth="1"/>
    <col min="3602" max="3602" width="5.85546875" style="1" customWidth="1"/>
    <col min="3603" max="3603" width="8.5703125" style="1" customWidth="1"/>
    <col min="3604" max="3604" width="5.5703125" style="1" customWidth="1"/>
    <col min="3605" max="3605" width="8.5703125" style="1" customWidth="1"/>
    <col min="3606" max="3606" width="5.85546875" style="1" customWidth="1"/>
    <col min="3607" max="3607" width="8.5703125" style="1" customWidth="1"/>
    <col min="3608" max="3608" width="5.85546875" style="1" customWidth="1"/>
    <col min="3609" max="3609" width="8.5703125" style="1" customWidth="1"/>
    <col min="3610" max="3610" width="5.85546875" style="1" customWidth="1"/>
    <col min="3611" max="3611" width="6.85546875" style="1" customWidth="1"/>
    <col min="3612" max="3612" width="5.42578125" style="1" customWidth="1"/>
    <col min="3613" max="3613" width="6.85546875" style="1" customWidth="1"/>
    <col min="3614" max="3614" width="5.7109375" style="1" customWidth="1"/>
    <col min="3615" max="3615" width="6.42578125" style="1" customWidth="1"/>
    <col min="3616" max="3840" width="8.7109375" style="1"/>
    <col min="3841" max="3841" width="20.42578125" style="1" customWidth="1"/>
    <col min="3842" max="3842" width="5.85546875" style="1" customWidth="1"/>
    <col min="3843" max="3843" width="8.5703125" style="1" customWidth="1"/>
    <col min="3844" max="3844" width="5.85546875" style="1" customWidth="1"/>
    <col min="3845" max="3845" width="8.5703125" style="1" customWidth="1"/>
    <col min="3846" max="3846" width="5.85546875" style="1" customWidth="1"/>
    <col min="3847" max="3847" width="8.5703125" style="1" customWidth="1"/>
    <col min="3848" max="3848" width="5.85546875" style="1" customWidth="1"/>
    <col min="3849" max="3849" width="8.5703125" style="1" customWidth="1"/>
    <col min="3850" max="3850" width="5.85546875" style="1" customWidth="1"/>
    <col min="3851" max="3851" width="8.42578125" style="1" customWidth="1"/>
    <col min="3852" max="3852" width="5.85546875" style="1" customWidth="1"/>
    <col min="3853" max="3853" width="8.5703125" style="1" customWidth="1"/>
    <col min="3854" max="3854" width="5.85546875" style="1" customWidth="1"/>
    <col min="3855" max="3855" width="8.5703125" style="1" customWidth="1"/>
    <col min="3856" max="3856" width="5.85546875" style="1" customWidth="1"/>
    <col min="3857" max="3857" width="8.5703125" style="1" customWidth="1"/>
    <col min="3858" max="3858" width="5.85546875" style="1" customWidth="1"/>
    <col min="3859" max="3859" width="8.5703125" style="1" customWidth="1"/>
    <col min="3860" max="3860" width="5.5703125" style="1" customWidth="1"/>
    <col min="3861" max="3861" width="8.5703125" style="1" customWidth="1"/>
    <col min="3862" max="3862" width="5.85546875" style="1" customWidth="1"/>
    <col min="3863" max="3863" width="8.5703125" style="1" customWidth="1"/>
    <col min="3864" max="3864" width="5.85546875" style="1" customWidth="1"/>
    <col min="3865" max="3865" width="8.5703125" style="1" customWidth="1"/>
    <col min="3866" max="3866" width="5.85546875" style="1" customWidth="1"/>
    <col min="3867" max="3867" width="6.85546875" style="1" customWidth="1"/>
    <col min="3868" max="3868" width="5.42578125" style="1" customWidth="1"/>
    <col min="3869" max="3869" width="6.85546875" style="1" customWidth="1"/>
    <col min="3870" max="3870" width="5.7109375" style="1" customWidth="1"/>
    <col min="3871" max="3871" width="6.42578125" style="1" customWidth="1"/>
    <col min="3872" max="4096" width="8.7109375" style="1"/>
    <col min="4097" max="4097" width="20.42578125" style="1" customWidth="1"/>
    <col min="4098" max="4098" width="5.85546875" style="1" customWidth="1"/>
    <col min="4099" max="4099" width="8.5703125" style="1" customWidth="1"/>
    <col min="4100" max="4100" width="5.85546875" style="1" customWidth="1"/>
    <col min="4101" max="4101" width="8.5703125" style="1" customWidth="1"/>
    <col min="4102" max="4102" width="5.85546875" style="1" customWidth="1"/>
    <col min="4103" max="4103" width="8.5703125" style="1" customWidth="1"/>
    <col min="4104" max="4104" width="5.85546875" style="1" customWidth="1"/>
    <col min="4105" max="4105" width="8.5703125" style="1" customWidth="1"/>
    <col min="4106" max="4106" width="5.85546875" style="1" customWidth="1"/>
    <col min="4107" max="4107" width="8.42578125" style="1" customWidth="1"/>
    <col min="4108" max="4108" width="5.85546875" style="1" customWidth="1"/>
    <col min="4109" max="4109" width="8.5703125" style="1" customWidth="1"/>
    <col min="4110" max="4110" width="5.85546875" style="1" customWidth="1"/>
    <col min="4111" max="4111" width="8.5703125" style="1" customWidth="1"/>
    <col min="4112" max="4112" width="5.85546875" style="1" customWidth="1"/>
    <col min="4113" max="4113" width="8.5703125" style="1" customWidth="1"/>
    <col min="4114" max="4114" width="5.85546875" style="1" customWidth="1"/>
    <col min="4115" max="4115" width="8.5703125" style="1" customWidth="1"/>
    <col min="4116" max="4116" width="5.5703125" style="1" customWidth="1"/>
    <col min="4117" max="4117" width="8.5703125" style="1" customWidth="1"/>
    <col min="4118" max="4118" width="5.85546875" style="1" customWidth="1"/>
    <col min="4119" max="4119" width="8.5703125" style="1" customWidth="1"/>
    <col min="4120" max="4120" width="5.85546875" style="1" customWidth="1"/>
    <col min="4121" max="4121" width="8.5703125" style="1" customWidth="1"/>
    <col min="4122" max="4122" width="5.85546875" style="1" customWidth="1"/>
    <col min="4123" max="4123" width="6.85546875" style="1" customWidth="1"/>
    <col min="4124" max="4124" width="5.42578125" style="1" customWidth="1"/>
    <col min="4125" max="4125" width="6.85546875" style="1" customWidth="1"/>
    <col min="4126" max="4126" width="5.7109375" style="1" customWidth="1"/>
    <col min="4127" max="4127" width="6.42578125" style="1" customWidth="1"/>
    <col min="4128" max="4352" width="8.7109375" style="1"/>
    <col min="4353" max="4353" width="20.42578125" style="1" customWidth="1"/>
    <col min="4354" max="4354" width="5.85546875" style="1" customWidth="1"/>
    <col min="4355" max="4355" width="8.5703125" style="1" customWidth="1"/>
    <col min="4356" max="4356" width="5.85546875" style="1" customWidth="1"/>
    <col min="4357" max="4357" width="8.5703125" style="1" customWidth="1"/>
    <col min="4358" max="4358" width="5.85546875" style="1" customWidth="1"/>
    <col min="4359" max="4359" width="8.5703125" style="1" customWidth="1"/>
    <col min="4360" max="4360" width="5.85546875" style="1" customWidth="1"/>
    <col min="4361" max="4361" width="8.5703125" style="1" customWidth="1"/>
    <col min="4362" max="4362" width="5.85546875" style="1" customWidth="1"/>
    <col min="4363" max="4363" width="8.42578125" style="1" customWidth="1"/>
    <col min="4364" max="4364" width="5.85546875" style="1" customWidth="1"/>
    <col min="4365" max="4365" width="8.5703125" style="1" customWidth="1"/>
    <col min="4366" max="4366" width="5.85546875" style="1" customWidth="1"/>
    <col min="4367" max="4367" width="8.5703125" style="1" customWidth="1"/>
    <col min="4368" max="4368" width="5.85546875" style="1" customWidth="1"/>
    <col min="4369" max="4369" width="8.5703125" style="1" customWidth="1"/>
    <col min="4370" max="4370" width="5.85546875" style="1" customWidth="1"/>
    <col min="4371" max="4371" width="8.5703125" style="1" customWidth="1"/>
    <col min="4372" max="4372" width="5.5703125" style="1" customWidth="1"/>
    <col min="4373" max="4373" width="8.5703125" style="1" customWidth="1"/>
    <col min="4374" max="4374" width="5.85546875" style="1" customWidth="1"/>
    <col min="4375" max="4375" width="8.5703125" style="1" customWidth="1"/>
    <col min="4376" max="4376" width="5.85546875" style="1" customWidth="1"/>
    <col min="4377" max="4377" width="8.5703125" style="1" customWidth="1"/>
    <col min="4378" max="4378" width="5.85546875" style="1" customWidth="1"/>
    <col min="4379" max="4379" width="6.85546875" style="1" customWidth="1"/>
    <col min="4380" max="4380" width="5.42578125" style="1" customWidth="1"/>
    <col min="4381" max="4381" width="6.85546875" style="1" customWidth="1"/>
    <col min="4382" max="4382" width="5.7109375" style="1" customWidth="1"/>
    <col min="4383" max="4383" width="6.42578125" style="1" customWidth="1"/>
    <col min="4384" max="4608" width="8.7109375" style="1"/>
    <col min="4609" max="4609" width="20.42578125" style="1" customWidth="1"/>
    <col min="4610" max="4610" width="5.85546875" style="1" customWidth="1"/>
    <col min="4611" max="4611" width="8.5703125" style="1" customWidth="1"/>
    <col min="4612" max="4612" width="5.85546875" style="1" customWidth="1"/>
    <col min="4613" max="4613" width="8.5703125" style="1" customWidth="1"/>
    <col min="4614" max="4614" width="5.85546875" style="1" customWidth="1"/>
    <col min="4615" max="4615" width="8.5703125" style="1" customWidth="1"/>
    <col min="4616" max="4616" width="5.85546875" style="1" customWidth="1"/>
    <col min="4617" max="4617" width="8.5703125" style="1" customWidth="1"/>
    <col min="4618" max="4618" width="5.85546875" style="1" customWidth="1"/>
    <col min="4619" max="4619" width="8.42578125" style="1" customWidth="1"/>
    <col min="4620" max="4620" width="5.85546875" style="1" customWidth="1"/>
    <col min="4621" max="4621" width="8.5703125" style="1" customWidth="1"/>
    <col min="4622" max="4622" width="5.85546875" style="1" customWidth="1"/>
    <col min="4623" max="4623" width="8.5703125" style="1" customWidth="1"/>
    <col min="4624" max="4624" width="5.85546875" style="1" customWidth="1"/>
    <col min="4625" max="4625" width="8.5703125" style="1" customWidth="1"/>
    <col min="4626" max="4626" width="5.85546875" style="1" customWidth="1"/>
    <col min="4627" max="4627" width="8.5703125" style="1" customWidth="1"/>
    <col min="4628" max="4628" width="5.5703125" style="1" customWidth="1"/>
    <col min="4629" max="4629" width="8.5703125" style="1" customWidth="1"/>
    <col min="4630" max="4630" width="5.85546875" style="1" customWidth="1"/>
    <col min="4631" max="4631" width="8.5703125" style="1" customWidth="1"/>
    <col min="4632" max="4632" width="5.85546875" style="1" customWidth="1"/>
    <col min="4633" max="4633" width="8.5703125" style="1" customWidth="1"/>
    <col min="4634" max="4634" width="5.85546875" style="1" customWidth="1"/>
    <col min="4635" max="4635" width="6.85546875" style="1" customWidth="1"/>
    <col min="4636" max="4636" width="5.42578125" style="1" customWidth="1"/>
    <col min="4637" max="4637" width="6.85546875" style="1" customWidth="1"/>
    <col min="4638" max="4638" width="5.7109375" style="1" customWidth="1"/>
    <col min="4639" max="4639" width="6.42578125" style="1" customWidth="1"/>
    <col min="4640" max="4864" width="8.7109375" style="1"/>
    <col min="4865" max="4865" width="20.42578125" style="1" customWidth="1"/>
    <col min="4866" max="4866" width="5.85546875" style="1" customWidth="1"/>
    <col min="4867" max="4867" width="8.5703125" style="1" customWidth="1"/>
    <col min="4868" max="4868" width="5.85546875" style="1" customWidth="1"/>
    <col min="4869" max="4869" width="8.5703125" style="1" customWidth="1"/>
    <col min="4870" max="4870" width="5.85546875" style="1" customWidth="1"/>
    <col min="4871" max="4871" width="8.5703125" style="1" customWidth="1"/>
    <col min="4872" max="4872" width="5.85546875" style="1" customWidth="1"/>
    <col min="4873" max="4873" width="8.5703125" style="1" customWidth="1"/>
    <col min="4874" max="4874" width="5.85546875" style="1" customWidth="1"/>
    <col min="4875" max="4875" width="8.42578125" style="1" customWidth="1"/>
    <col min="4876" max="4876" width="5.85546875" style="1" customWidth="1"/>
    <col min="4877" max="4877" width="8.5703125" style="1" customWidth="1"/>
    <col min="4878" max="4878" width="5.85546875" style="1" customWidth="1"/>
    <col min="4879" max="4879" width="8.5703125" style="1" customWidth="1"/>
    <col min="4880" max="4880" width="5.85546875" style="1" customWidth="1"/>
    <col min="4881" max="4881" width="8.5703125" style="1" customWidth="1"/>
    <col min="4882" max="4882" width="5.85546875" style="1" customWidth="1"/>
    <col min="4883" max="4883" width="8.5703125" style="1" customWidth="1"/>
    <col min="4884" max="4884" width="5.5703125" style="1" customWidth="1"/>
    <col min="4885" max="4885" width="8.5703125" style="1" customWidth="1"/>
    <col min="4886" max="4886" width="5.85546875" style="1" customWidth="1"/>
    <col min="4887" max="4887" width="8.5703125" style="1" customWidth="1"/>
    <col min="4888" max="4888" width="5.85546875" style="1" customWidth="1"/>
    <col min="4889" max="4889" width="8.5703125" style="1" customWidth="1"/>
    <col min="4890" max="4890" width="5.85546875" style="1" customWidth="1"/>
    <col min="4891" max="4891" width="6.85546875" style="1" customWidth="1"/>
    <col min="4892" max="4892" width="5.42578125" style="1" customWidth="1"/>
    <col min="4893" max="4893" width="6.85546875" style="1" customWidth="1"/>
    <col min="4894" max="4894" width="5.7109375" style="1" customWidth="1"/>
    <col min="4895" max="4895" width="6.42578125" style="1" customWidth="1"/>
    <col min="4896" max="5120" width="8.7109375" style="1"/>
    <col min="5121" max="5121" width="20.42578125" style="1" customWidth="1"/>
    <col min="5122" max="5122" width="5.85546875" style="1" customWidth="1"/>
    <col min="5123" max="5123" width="8.5703125" style="1" customWidth="1"/>
    <col min="5124" max="5124" width="5.85546875" style="1" customWidth="1"/>
    <col min="5125" max="5125" width="8.5703125" style="1" customWidth="1"/>
    <col min="5126" max="5126" width="5.85546875" style="1" customWidth="1"/>
    <col min="5127" max="5127" width="8.5703125" style="1" customWidth="1"/>
    <col min="5128" max="5128" width="5.85546875" style="1" customWidth="1"/>
    <col min="5129" max="5129" width="8.5703125" style="1" customWidth="1"/>
    <col min="5130" max="5130" width="5.85546875" style="1" customWidth="1"/>
    <col min="5131" max="5131" width="8.42578125" style="1" customWidth="1"/>
    <col min="5132" max="5132" width="5.85546875" style="1" customWidth="1"/>
    <col min="5133" max="5133" width="8.5703125" style="1" customWidth="1"/>
    <col min="5134" max="5134" width="5.85546875" style="1" customWidth="1"/>
    <col min="5135" max="5135" width="8.5703125" style="1" customWidth="1"/>
    <col min="5136" max="5136" width="5.85546875" style="1" customWidth="1"/>
    <col min="5137" max="5137" width="8.5703125" style="1" customWidth="1"/>
    <col min="5138" max="5138" width="5.85546875" style="1" customWidth="1"/>
    <col min="5139" max="5139" width="8.5703125" style="1" customWidth="1"/>
    <col min="5140" max="5140" width="5.5703125" style="1" customWidth="1"/>
    <col min="5141" max="5141" width="8.5703125" style="1" customWidth="1"/>
    <col min="5142" max="5142" width="5.85546875" style="1" customWidth="1"/>
    <col min="5143" max="5143" width="8.5703125" style="1" customWidth="1"/>
    <col min="5144" max="5144" width="5.85546875" style="1" customWidth="1"/>
    <col min="5145" max="5145" width="8.5703125" style="1" customWidth="1"/>
    <col min="5146" max="5146" width="5.85546875" style="1" customWidth="1"/>
    <col min="5147" max="5147" width="6.85546875" style="1" customWidth="1"/>
    <col min="5148" max="5148" width="5.42578125" style="1" customWidth="1"/>
    <col min="5149" max="5149" width="6.85546875" style="1" customWidth="1"/>
    <col min="5150" max="5150" width="5.7109375" style="1" customWidth="1"/>
    <col min="5151" max="5151" width="6.42578125" style="1" customWidth="1"/>
    <col min="5152" max="5376" width="8.7109375" style="1"/>
    <col min="5377" max="5377" width="20.42578125" style="1" customWidth="1"/>
    <col min="5378" max="5378" width="5.85546875" style="1" customWidth="1"/>
    <col min="5379" max="5379" width="8.5703125" style="1" customWidth="1"/>
    <col min="5380" max="5380" width="5.85546875" style="1" customWidth="1"/>
    <col min="5381" max="5381" width="8.5703125" style="1" customWidth="1"/>
    <col min="5382" max="5382" width="5.85546875" style="1" customWidth="1"/>
    <col min="5383" max="5383" width="8.5703125" style="1" customWidth="1"/>
    <col min="5384" max="5384" width="5.85546875" style="1" customWidth="1"/>
    <col min="5385" max="5385" width="8.5703125" style="1" customWidth="1"/>
    <col min="5386" max="5386" width="5.85546875" style="1" customWidth="1"/>
    <col min="5387" max="5387" width="8.42578125" style="1" customWidth="1"/>
    <col min="5388" max="5388" width="5.85546875" style="1" customWidth="1"/>
    <col min="5389" max="5389" width="8.5703125" style="1" customWidth="1"/>
    <col min="5390" max="5390" width="5.85546875" style="1" customWidth="1"/>
    <col min="5391" max="5391" width="8.5703125" style="1" customWidth="1"/>
    <col min="5392" max="5392" width="5.85546875" style="1" customWidth="1"/>
    <col min="5393" max="5393" width="8.5703125" style="1" customWidth="1"/>
    <col min="5394" max="5394" width="5.85546875" style="1" customWidth="1"/>
    <col min="5395" max="5395" width="8.5703125" style="1" customWidth="1"/>
    <col min="5396" max="5396" width="5.5703125" style="1" customWidth="1"/>
    <col min="5397" max="5397" width="8.5703125" style="1" customWidth="1"/>
    <col min="5398" max="5398" width="5.85546875" style="1" customWidth="1"/>
    <col min="5399" max="5399" width="8.5703125" style="1" customWidth="1"/>
    <col min="5400" max="5400" width="5.85546875" style="1" customWidth="1"/>
    <col min="5401" max="5401" width="8.5703125" style="1" customWidth="1"/>
    <col min="5402" max="5402" width="5.85546875" style="1" customWidth="1"/>
    <col min="5403" max="5403" width="6.85546875" style="1" customWidth="1"/>
    <col min="5404" max="5404" width="5.42578125" style="1" customWidth="1"/>
    <col min="5405" max="5405" width="6.85546875" style="1" customWidth="1"/>
    <col min="5406" max="5406" width="5.7109375" style="1" customWidth="1"/>
    <col min="5407" max="5407" width="6.42578125" style="1" customWidth="1"/>
    <col min="5408" max="5632" width="8.7109375" style="1"/>
    <col min="5633" max="5633" width="20.42578125" style="1" customWidth="1"/>
    <col min="5634" max="5634" width="5.85546875" style="1" customWidth="1"/>
    <col min="5635" max="5635" width="8.5703125" style="1" customWidth="1"/>
    <col min="5636" max="5636" width="5.85546875" style="1" customWidth="1"/>
    <col min="5637" max="5637" width="8.5703125" style="1" customWidth="1"/>
    <col min="5638" max="5638" width="5.85546875" style="1" customWidth="1"/>
    <col min="5639" max="5639" width="8.5703125" style="1" customWidth="1"/>
    <col min="5640" max="5640" width="5.85546875" style="1" customWidth="1"/>
    <col min="5641" max="5641" width="8.5703125" style="1" customWidth="1"/>
    <col min="5642" max="5642" width="5.85546875" style="1" customWidth="1"/>
    <col min="5643" max="5643" width="8.42578125" style="1" customWidth="1"/>
    <col min="5644" max="5644" width="5.85546875" style="1" customWidth="1"/>
    <col min="5645" max="5645" width="8.5703125" style="1" customWidth="1"/>
    <col min="5646" max="5646" width="5.85546875" style="1" customWidth="1"/>
    <col min="5647" max="5647" width="8.5703125" style="1" customWidth="1"/>
    <col min="5648" max="5648" width="5.85546875" style="1" customWidth="1"/>
    <col min="5649" max="5649" width="8.5703125" style="1" customWidth="1"/>
    <col min="5650" max="5650" width="5.85546875" style="1" customWidth="1"/>
    <col min="5651" max="5651" width="8.5703125" style="1" customWidth="1"/>
    <col min="5652" max="5652" width="5.5703125" style="1" customWidth="1"/>
    <col min="5653" max="5653" width="8.5703125" style="1" customWidth="1"/>
    <col min="5654" max="5654" width="5.85546875" style="1" customWidth="1"/>
    <col min="5655" max="5655" width="8.5703125" style="1" customWidth="1"/>
    <col min="5656" max="5656" width="5.85546875" style="1" customWidth="1"/>
    <col min="5657" max="5657" width="8.5703125" style="1" customWidth="1"/>
    <col min="5658" max="5658" width="5.85546875" style="1" customWidth="1"/>
    <col min="5659" max="5659" width="6.85546875" style="1" customWidth="1"/>
    <col min="5660" max="5660" width="5.42578125" style="1" customWidth="1"/>
    <col min="5661" max="5661" width="6.85546875" style="1" customWidth="1"/>
    <col min="5662" max="5662" width="5.7109375" style="1" customWidth="1"/>
    <col min="5663" max="5663" width="6.42578125" style="1" customWidth="1"/>
    <col min="5664" max="5888" width="8.7109375" style="1"/>
    <col min="5889" max="5889" width="20.42578125" style="1" customWidth="1"/>
    <col min="5890" max="5890" width="5.85546875" style="1" customWidth="1"/>
    <col min="5891" max="5891" width="8.5703125" style="1" customWidth="1"/>
    <col min="5892" max="5892" width="5.85546875" style="1" customWidth="1"/>
    <col min="5893" max="5893" width="8.5703125" style="1" customWidth="1"/>
    <col min="5894" max="5894" width="5.85546875" style="1" customWidth="1"/>
    <col min="5895" max="5895" width="8.5703125" style="1" customWidth="1"/>
    <col min="5896" max="5896" width="5.85546875" style="1" customWidth="1"/>
    <col min="5897" max="5897" width="8.5703125" style="1" customWidth="1"/>
    <col min="5898" max="5898" width="5.85546875" style="1" customWidth="1"/>
    <col min="5899" max="5899" width="8.42578125" style="1" customWidth="1"/>
    <col min="5900" max="5900" width="5.85546875" style="1" customWidth="1"/>
    <col min="5901" max="5901" width="8.5703125" style="1" customWidth="1"/>
    <col min="5902" max="5902" width="5.85546875" style="1" customWidth="1"/>
    <col min="5903" max="5903" width="8.5703125" style="1" customWidth="1"/>
    <col min="5904" max="5904" width="5.85546875" style="1" customWidth="1"/>
    <col min="5905" max="5905" width="8.5703125" style="1" customWidth="1"/>
    <col min="5906" max="5906" width="5.85546875" style="1" customWidth="1"/>
    <col min="5907" max="5907" width="8.5703125" style="1" customWidth="1"/>
    <col min="5908" max="5908" width="5.5703125" style="1" customWidth="1"/>
    <col min="5909" max="5909" width="8.5703125" style="1" customWidth="1"/>
    <col min="5910" max="5910" width="5.85546875" style="1" customWidth="1"/>
    <col min="5911" max="5911" width="8.5703125" style="1" customWidth="1"/>
    <col min="5912" max="5912" width="5.85546875" style="1" customWidth="1"/>
    <col min="5913" max="5913" width="8.5703125" style="1" customWidth="1"/>
    <col min="5914" max="5914" width="5.85546875" style="1" customWidth="1"/>
    <col min="5915" max="5915" width="6.85546875" style="1" customWidth="1"/>
    <col min="5916" max="5916" width="5.42578125" style="1" customWidth="1"/>
    <col min="5917" max="5917" width="6.85546875" style="1" customWidth="1"/>
    <col min="5918" max="5918" width="5.7109375" style="1" customWidth="1"/>
    <col min="5919" max="5919" width="6.42578125" style="1" customWidth="1"/>
    <col min="5920" max="6144" width="8.7109375" style="1"/>
    <col min="6145" max="6145" width="20.42578125" style="1" customWidth="1"/>
    <col min="6146" max="6146" width="5.85546875" style="1" customWidth="1"/>
    <col min="6147" max="6147" width="8.5703125" style="1" customWidth="1"/>
    <col min="6148" max="6148" width="5.85546875" style="1" customWidth="1"/>
    <col min="6149" max="6149" width="8.5703125" style="1" customWidth="1"/>
    <col min="6150" max="6150" width="5.85546875" style="1" customWidth="1"/>
    <col min="6151" max="6151" width="8.5703125" style="1" customWidth="1"/>
    <col min="6152" max="6152" width="5.85546875" style="1" customWidth="1"/>
    <col min="6153" max="6153" width="8.5703125" style="1" customWidth="1"/>
    <col min="6154" max="6154" width="5.85546875" style="1" customWidth="1"/>
    <col min="6155" max="6155" width="8.42578125" style="1" customWidth="1"/>
    <col min="6156" max="6156" width="5.85546875" style="1" customWidth="1"/>
    <col min="6157" max="6157" width="8.5703125" style="1" customWidth="1"/>
    <col min="6158" max="6158" width="5.85546875" style="1" customWidth="1"/>
    <col min="6159" max="6159" width="8.5703125" style="1" customWidth="1"/>
    <col min="6160" max="6160" width="5.85546875" style="1" customWidth="1"/>
    <col min="6161" max="6161" width="8.5703125" style="1" customWidth="1"/>
    <col min="6162" max="6162" width="5.85546875" style="1" customWidth="1"/>
    <col min="6163" max="6163" width="8.5703125" style="1" customWidth="1"/>
    <col min="6164" max="6164" width="5.5703125" style="1" customWidth="1"/>
    <col min="6165" max="6165" width="8.5703125" style="1" customWidth="1"/>
    <col min="6166" max="6166" width="5.85546875" style="1" customWidth="1"/>
    <col min="6167" max="6167" width="8.5703125" style="1" customWidth="1"/>
    <col min="6168" max="6168" width="5.85546875" style="1" customWidth="1"/>
    <col min="6169" max="6169" width="8.5703125" style="1" customWidth="1"/>
    <col min="6170" max="6170" width="5.85546875" style="1" customWidth="1"/>
    <col min="6171" max="6171" width="6.85546875" style="1" customWidth="1"/>
    <col min="6172" max="6172" width="5.42578125" style="1" customWidth="1"/>
    <col min="6173" max="6173" width="6.85546875" style="1" customWidth="1"/>
    <col min="6174" max="6174" width="5.7109375" style="1" customWidth="1"/>
    <col min="6175" max="6175" width="6.42578125" style="1" customWidth="1"/>
    <col min="6176" max="6400" width="8.7109375" style="1"/>
    <col min="6401" max="6401" width="20.42578125" style="1" customWidth="1"/>
    <col min="6402" max="6402" width="5.85546875" style="1" customWidth="1"/>
    <col min="6403" max="6403" width="8.5703125" style="1" customWidth="1"/>
    <col min="6404" max="6404" width="5.85546875" style="1" customWidth="1"/>
    <col min="6405" max="6405" width="8.5703125" style="1" customWidth="1"/>
    <col min="6406" max="6406" width="5.85546875" style="1" customWidth="1"/>
    <col min="6407" max="6407" width="8.5703125" style="1" customWidth="1"/>
    <col min="6408" max="6408" width="5.85546875" style="1" customWidth="1"/>
    <col min="6409" max="6409" width="8.5703125" style="1" customWidth="1"/>
    <col min="6410" max="6410" width="5.85546875" style="1" customWidth="1"/>
    <col min="6411" max="6411" width="8.42578125" style="1" customWidth="1"/>
    <col min="6412" max="6412" width="5.85546875" style="1" customWidth="1"/>
    <col min="6413" max="6413" width="8.5703125" style="1" customWidth="1"/>
    <col min="6414" max="6414" width="5.85546875" style="1" customWidth="1"/>
    <col min="6415" max="6415" width="8.5703125" style="1" customWidth="1"/>
    <col min="6416" max="6416" width="5.85546875" style="1" customWidth="1"/>
    <col min="6417" max="6417" width="8.5703125" style="1" customWidth="1"/>
    <col min="6418" max="6418" width="5.85546875" style="1" customWidth="1"/>
    <col min="6419" max="6419" width="8.5703125" style="1" customWidth="1"/>
    <col min="6420" max="6420" width="5.5703125" style="1" customWidth="1"/>
    <col min="6421" max="6421" width="8.5703125" style="1" customWidth="1"/>
    <col min="6422" max="6422" width="5.85546875" style="1" customWidth="1"/>
    <col min="6423" max="6423" width="8.5703125" style="1" customWidth="1"/>
    <col min="6424" max="6424" width="5.85546875" style="1" customWidth="1"/>
    <col min="6425" max="6425" width="8.5703125" style="1" customWidth="1"/>
    <col min="6426" max="6426" width="5.85546875" style="1" customWidth="1"/>
    <col min="6427" max="6427" width="6.85546875" style="1" customWidth="1"/>
    <col min="6428" max="6428" width="5.42578125" style="1" customWidth="1"/>
    <col min="6429" max="6429" width="6.85546875" style="1" customWidth="1"/>
    <col min="6430" max="6430" width="5.7109375" style="1" customWidth="1"/>
    <col min="6431" max="6431" width="6.42578125" style="1" customWidth="1"/>
    <col min="6432" max="6656" width="8.7109375" style="1"/>
    <col min="6657" max="6657" width="20.42578125" style="1" customWidth="1"/>
    <col min="6658" max="6658" width="5.85546875" style="1" customWidth="1"/>
    <col min="6659" max="6659" width="8.5703125" style="1" customWidth="1"/>
    <col min="6660" max="6660" width="5.85546875" style="1" customWidth="1"/>
    <col min="6661" max="6661" width="8.5703125" style="1" customWidth="1"/>
    <col min="6662" max="6662" width="5.85546875" style="1" customWidth="1"/>
    <col min="6663" max="6663" width="8.5703125" style="1" customWidth="1"/>
    <col min="6664" max="6664" width="5.85546875" style="1" customWidth="1"/>
    <col min="6665" max="6665" width="8.5703125" style="1" customWidth="1"/>
    <col min="6666" max="6666" width="5.85546875" style="1" customWidth="1"/>
    <col min="6667" max="6667" width="8.42578125" style="1" customWidth="1"/>
    <col min="6668" max="6668" width="5.85546875" style="1" customWidth="1"/>
    <col min="6669" max="6669" width="8.5703125" style="1" customWidth="1"/>
    <col min="6670" max="6670" width="5.85546875" style="1" customWidth="1"/>
    <col min="6671" max="6671" width="8.5703125" style="1" customWidth="1"/>
    <col min="6672" max="6672" width="5.85546875" style="1" customWidth="1"/>
    <col min="6673" max="6673" width="8.5703125" style="1" customWidth="1"/>
    <col min="6674" max="6674" width="5.85546875" style="1" customWidth="1"/>
    <col min="6675" max="6675" width="8.5703125" style="1" customWidth="1"/>
    <col min="6676" max="6676" width="5.5703125" style="1" customWidth="1"/>
    <col min="6677" max="6677" width="8.5703125" style="1" customWidth="1"/>
    <col min="6678" max="6678" width="5.85546875" style="1" customWidth="1"/>
    <col min="6679" max="6679" width="8.5703125" style="1" customWidth="1"/>
    <col min="6680" max="6680" width="5.85546875" style="1" customWidth="1"/>
    <col min="6681" max="6681" width="8.5703125" style="1" customWidth="1"/>
    <col min="6682" max="6682" width="5.85546875" style="1" customWidth="1"/>
    <col min="6683" max="6683" width="6.85546875" style="1" customWidth="1"/>
    <col min="6684" max="6684" width="5.42578125" style="1" customWidth="1"/>
    <col min="6685" max="6685" width="6.85546875" style="1" customWidth="1"/>
    <col min="6686" max="6686" width="5.7109375" style="1" customWidth="1"/>
    <col min="6687" max="6687" width="6.42578125" style="1" customWidth="1"/>
    <col min="6688" max="6912" width="8.7109375" style="1"/>
    <col min="6913" max="6913" width="20.42578125" style="1" customWidth="1"/>
    <col min="6914" max="6914" width="5.85546875" style="1" customWidth="1"/>
    <col min="6915" max="6915" width="8.5703125" style="1" customWidth="1"/>
    <col min="6916" max="6916" width="5.85546875" style="1" customWidth="1"/>
    <col min="6917" max="6917" width="8.5703125" style="1" customWidth="1"/>
    <col min="6918" max="6918" width="5.85546875" style="1" customWidth="1"/>
    <col min="6919" max="6919" width="8.5703125" style="1" customWidth="1"/>
    <col min="6920" max="6920" width="5.85546875" style="1" customWidth="1"/>
    <col min="6921" max="6921" width="8.5703125" style="1" customWidth="1"/>
    <col min="6922" max="6922" width="5.85546875" style="1" customWidth="1"/>
    <col min="6923" max="6923" width="8.42578125" style="1" customWidth="1"/>
    <col min="6924" max="6924" width="5.85546875" style="1" customWidth="1"/>
    <col min="6925" max="6925" width="8.5703125" style="1" customWidth="1"/>
    <col min="6926" max="6926" width="5.85546875" style="1" customWidth="1"/>
    <col min="6927" max="6927" width="8.5703125" style="1" customWidth="1"/>
    <col min="6928" max="6928" width="5.85546875" style="1" customWidth="1"/>
    <col min="6929" max="6929" width="8.5703125" style="1" customWidth="1"/>
    <col min="6930" max="6930" width="5.85546875" style="1" customWidth="1"/>
    <col min="6931" max="6931" width="8.5703125" style="1" customWidth="1"/>
    <col min="6932" max="6932" width="5.5703125" style="1" customWidth="1"/>
    <col min="6933" max="6933" width="8.5703125" style="1" customWidth="1"/>
    <col min="6934" max="6934" width="5.85546875" style="1" customWidth="1"/>
    <col min="6935" max="6935" width="8.5703125" style="1" customWidth="1"/>
    <col min="6936" max="6936" width="5.85546875" style="1" customWidth="1"/>
    <col min="6937" max="6937" width="8.5703125" style="1" customWidth="1"/>
    <col min="6938" max="6938" width="5.85546875" style="1" customWidth="1"/>
    <col min="6939" max="6939" width="6.85546875" style="1" customWidth="1"/>
    <col min="6940" max="6940" width="5.42578125" style="1" customWidth="1"/>
    <col min="6941" max="6941" width="6.85546875" style="1" customWidth="1"/>
    <col min="6942" max="6942" width="5.7109375" style="1" customWidth="1"/>
    <col min="6943" max="6943" width="6.42578125" style="1" customWidth="1"/>
    <col min="6944" max="7168" width="8.7109375" style="1"/>
    <col min="7169" max="7169" width="20.42578125" style="1" customWidth="1"/>
    <col min="7170" max="7170" width="5.85546875" style="1" customWidth="1"/>
    <col min="7171" max="7171" width="8.5703125" style="1" customWidth="1"/>
    <col min="7172" max="7172" width="5.85546875" style="1" customWidth="1"/>
    <col min="7173" max="7173" width="8.5703125" style="1" customWidth="1"/>
    <col min="7174" max="7174" width="5.85546875" style="1" customWidth="1"/>
    <col min="7175" max="7175" width="8.5703125" style="1" customWidth="1"/>
    <col min="7176" max="7176" width="5.85546875" style="1" customWidth="1"/>
    <col min="7177" max="7177" width="8.5703125" style="1" customWidth="1"/>
    <col min="7178" max="7178" width="5.85546875" style="1" customWidth="1"/>
    <col min="7179" max="7179" width="8.42578125" style="1" customWidth="1"/>
    <col min="7180" max="7180" width="5.85546875" style="1" customWidth="1"/>
    <col min="7181" max="7181" width="8.5703125" style="1" customWidth="1"/>
    <col min="7182" max="7182" width="5.85546875" style="1" customWidth="1"/>
    <col min="7183" max="7183" width="8.5703125" style="1" customWidth="1"/>
    <col min="7184" max="7184" width="5.85546875" style="1" customWidth="1"/>
    <col min="7185" max="7185" width="8.5703125" style="1" customWidth="1"/>
    <col min="7186" max="7186" width="5.85546875" style="1" customWidth="1"/>
    <col min="7187" max="7187" width="8.5703125" style="1" customWidth="1"/>
    <col min="7188" max="7188" width="5.5703125" style="1" customWidth="1"/>
    <col min="7189" max="7189" width="8.5703125" style="1" customWidth="1"/>
    <col min="7190" max="7190" width="5.85546875" style="1" customWidth="1"/>
    <col min="7191" max="7191" width="8.5703125" style="1" customWidth="1"/>
    <col min="7192" max="7192" width="5.85546875" style="1" customWidth="1"/>
    <col min="7193" max="7193" width="8.5703125" style="1" customWidth="1"/>
    <col min="7194" max="7194" width="5.85546875" style="1" customWidth="1"/>
    <col min="7195" max="7195" width="6.85546875" style="1" customWidth="1"/>
    <col min="7196" max="7196" width="5.42578125" style="1" customWidth="1"/>
    <col min="7197" max="7197" width="6.85546875" style="1" customWidth="1"/>
    <col min="7198" max="7198" width="5.7109375" style="1" customWidth="1"/>
    <col min="7199" max="7199" width="6.42578125" style="1" customWidth="1"/>
    <col min="7200" max="7424" width="8.7109375" style="1"/>
    <col min="7425" max="7425" width="20.42578125" style="1" customWidth="1"/>
    <col min="7426" max="7426" width="5.85546875" style="1" customWidth="1"/>
    <col min="7427" max="7427" width="8.5703125" style="1" customWidth="1"/>
    <col min="7428" max="7428" width="5.85546875" style="1" customWidth="1"/>
    <col min="7429" max="7429" width="8.5703125" style="1" customWidth="1"/>
    <col min="7430" max="7430" width="5.85546875" style="1" customWidth="1"/>
    <col min="7431" max="7431" width="8.5703125" style="1" customWidth="1"/>
    <col min="7432" max="7432" width="5.85546875" style="1" customWidth="1"/>
    <col min="7433" max="7433" width="8.5703125" style="1" customWidth="1"/>
    <col min="7434" max="7434" width="5.85546875" style="1" customWidth="1"/>
    <col min="7435" max="7435" width="8.42578125" style="1" customWidth="1"/>
    <col min="7436" max="7436" width="5.85546875" style="1" customWidth="1"/>
    <col min="7437" max="7437" width="8.5703125" style="1" customWidth="1"/>
    <col min="7438" max="7438" width="5.85546875" style="1" customWidth="1"/>
    <col min="7439" max="7439" width="8.5703125" style="1" customWidth="1"/>
    <col min="7440" max="7440" width="5.85546875" style="1" customWidth="1"/>
    <col min="7441" max="7441" width="8.5703125" style="1" customWidth="1"/>
    <col min="7442" max="7442" width="5.85546875" style="1" customWidth="1"/>
    <col min="7443" max="7443" width="8.5703125" style="1" customWidth="1"/>
    <col min="7444" max="7444" width="5.5703125" style="1" customWidth="1"/>
    <col min="7445" max="7445" width="8.5703125" style="1" customWidth="1"/>
    <col min="7446" max="7446" width="5.85546875" style="1" customWidth="1"/>
    <col min="7447" max="7447" width="8.5703125" style="1" customWidth="1"/>
    <col min="7448" max="7448" width="5.85546875" style="1" customWidth="1"/>
    <col min="7449" max="7449" width="8.5703125" style="1" customWidth="1"/>
    <col min="7450" max="7450" width="5.85546875" style="1" customWidth="1"/>
    <col min="7451" max="7451" width="6.85546875" style="1" customWidth="1"/>
    <col min="7452" max="7452" width="5.42578125" style="1" customWidth="1"/>
    <col min="7453" max="7453" width="6.85546875" style="1" customWidth="1"/>
    <col min="7454" max="7454" width="5.7109375" style="1" customWidth="1"/>
    <col min="7455" max="7455" width="6.42578125" style="1" customWidth="1"/>
    <col min="7456" max="7680" width="8.7109375" style="1"/>
    <col min="7681" max="7681" width="20.42578125" style="1" customWidth="1"/>
    <col min="7682" max="7682" width="5.85546875" style="1" customWidth="1"/>
    <col min="7683" max="7683" width="8.5703125" style="1" customWidth="1"/>
    <col min="7684" max="7684" width="5.85546875" style="1" customWidth="1"/>
    <col min="7685" max="7685" width="8.5703125" style="1" customWidth="1"/>
    <col min="7686" max="7686" width="5.85546875" style="1" customWidth="1"/>
    <col min="7687" max="7687" width="8.5703125" style="1" customWidth="1"/>
    <col min="7688" max="7688" width="5.85546875" style="1" customWidth="1"/>
    <col min="7689" max="7689" width="8.5703125" style="1" customWidth="1"/>
    <col min="7690" max="7690" width="5.85546875" style="1" customWidth="1"/>
    <col min="7691" max="7691" width="8.42578125" style="1" customWidth="1"/>
    <col min="7692" max="7692" width="5.85546875" style="1" customWidth="1"/>
    <col min="7693" max="7693" width="8.5703125" style="1" customWidth="1"/>
    <col min="7694" max="7694" width="5.85546875" style="1" customWidth="1"/>
    <col min="7695" max="7695" width="8.5703125" style="1" customWidth="1"/>
    <col min="7696" max="7696" width="5.85546875" style="1" customWidth="1"/>
    <col min="7697" max="7697" width="8.5703125" style="1" customWidth="1"/>
    <col min="7698" max="7698" width="5.85546875" style="1" customWidth="1"/>
    <col min="7699" max="7699" width="8.5703125" style="1" customWidth="1"/>
    <col min="7700" max="7700" width="5.5703125" style="1" customWidth="1"/>
    <col min="7701" max="7701" width="8.5703125" style="1" customWidth="1"/>
    <col min="7702" max="7702" width="5.85546875" style="1" customWidth="1"/>
    <col min="7703" max="7703" width="8.5703125" style="1" customWidth="1"/>
    <col min="7704" max="7704" width="5.85546875" style="1" customWidth="1"/>
    <col min="7705" max="7705" width="8.5703125" style="1" customWidth="1"/>
    <col min="7706" max="7706" width="5.85546875" style="1" customWidth="1"/>
    <col min="7707" max="7707" width="6.85546875" style="1" customWidth="1"/>
    <col min="7708" max="7708" width="5.42578125" style="1" customWidth="1"/>
    <col min="7709" max="7709" width="6.85546875" style="1" customWidth="1"/>
    <col min="7710" max="7710" width="5.7109375" style="1" customWidth="1"/>
    <col min="7711" max="7711" width="6.42578125" style="1" customWidth="1"/>
    <col min="7712" max="7936" width="8.7109375" style="1"/>
    <col min="7937" max="7937" width="20.42578125" style="1" customWidth="1"/>
    <col min="7938" max="7938" width="5.85546875" style="1" customWidth="1"/>
    <col min="7939" max="7939" width="8.5703125" style="1" customWidth="1"/>
    <col min="7940" max="7940" width="5.85546875" style="1" customWidth="1"/>
    <col min="7941" max="7941" width="8.5703125" style="1" customWidth="1"/>
    <col min="7942" max="7942" width="5.85546875" style="1" customWidth="1"/>
    <col min="7943" max="7943" width="8.5703125" style="1" customWidth="1"/>
    <col min="7944" max="7944" width="5.85546875" style="1" customWidth="1"/>
    <col min="7945" max="7945" width="8.5703125" style="1" customWidth="1"/>
    <col min="7946" max="7946" width="5.85546875" style="1" customWidth="1"/>
    <col min="7947" max="7947" width="8.42578125" style="1" customWidth="1"/>
    <col min="7948" max="7948" width="5.85546875" style="1" customWidth="1"/>
    <col min="7949" max="7949" width="8.5703125" style="1" customWidth="1"/>
    <col min="7950" max="7950" width="5.85546875" style="1" customWidth="1"/>
    <col min="7951" max="7951" width="8.5703125" style="1" customWidth="1"/>
    <col min="7952" max="7952" width="5.85546875" style="1" customWidth="1"/>
    <col min="7953" max="7953" width="8.5703125" style="1" customWidth="1"/>
    <col min="7954" max="7954" width="5.85546875" style="1" customWidth="1"/>
    <col min="7955" max="7955" width="8.5703125" style="1" customWidth="1"/>
    <col min="7956" max="7956" width="5.5703125" style="1" customWidth="1"/>
    <col min="7957" max="7957" width="8.5703125" style="1" customWidth="1"/>
    <col min="7958" max="7958" width="5.85546875" style="1" customWidth="1"/>
    <col min="7959" max="7959" width="8.5703125" style="1" customWidth="1"/>
    <col min="7960" max="7960" width="5.85546875" style="1" customWidth="1"/>
    <col min="7961" max="7961" width="8.5703125" style="1" customWidth="1"/>
    <col min="7962" max="7962" width="5.85546875" style="1" customWidth="1"/>
    <col min="7963" max="7963" width="6.85546875" style="1" customWidth="1"/>
    <col min="7964" max="7964" width="5.42578125" style="1" customWidth="1"/>
    <col min="7965" max="7965" width="6.85546875" style="1" customWidth="1"/>
    <col min="7966" max="7966" width="5.7109375" style="1" customWidth="1"/>
    <col min="7967" max="7967" width="6.42578125" style="1" customWidth="1"/>
    <col min="7968" max="8192" width="8.7109375" style="1"/>
    <col min="8193" max="8193" width="20.42578125" style="1" customWidth="1"/>
    <col min="8194" max="8194" width="5.85546875" style="1" customWidth="1"/>
    <col min="8195" max="8195" width="8.5703125" style="1" customWidth="1"/>
    <col min="8196" max="8196" width="5.85546875" style="1" customWidth="1"/>
    <col min="8197" max="8197" width="8.5703125" style="1" customWidth="1"/>
    <col min="8198" max="8198" width="5.85546875" style="1" customWidth="1"/>
    <col min="8199" max="8199" width="8.5703125" style="1" customWidth="1"/>
    <col min="8200" max="8200" width="5.85546875" style="1" customWidth="1"/>
    <col min="8201" max="8201" width="8.5703125" style="1" customWidth="1"/>
    <col min="8202" max="8202" width="5.85546875" style="1" customWidth="1"/>
    <col min="8203" max="8203" width="8.42578125" style="1" customWidth="1"/>
    <col min="8204" max="8204" width="5.85546875" style="1" customWidth="1"/>
    <col min="8205" max="8205" width="8.5703125" style="1" customWidth="1"/>
    <col min="8206" max="8206" width="5.85546875" style="1" customWidth="1"/>
    <col min="8207" max="8207" width="8.5703125" style="1" customWidth="1"/>
    <col min="8208" max="8208" width="5.85546875" style="1" customWidth="1"/>
    <col min="8209" max="8209" width="8.5703125" style="1" customWidth="1"/>
    <col min="8210" max="8210" width="5.85546875" style="1" customWidth="1"/>
    <col min="8211" max="8211" width="8.5703125" style="1" customWidth="1"/>
    <col min="8212" max="8212" width="5.5703125" style="1" customWidth="1"/>
    <col min="8213" max="8213" width="8.5703125" style="1" customWidth="1"/>
    <col min="8214" max="8214" width="5.85546875" style="1" customWidth="1"/>
    <col min="8215" max="8215" width="8.5703125" style="1" customWidth="1"/>
    <col min="8216" max="8216" width="5.85546875" style="1" customWidth="1"/>
    <col min="8217" max="8217" width="8.5703125" style="1" customWidth="1"/>
    <col min="8218" max="8218" width="5.85546875" style="1" customWidth="1"/>
    <col min="8219" max="8219" width="6.85546875" style="1" customWidth="1"/>
    <col min="8220" max="8220" width="5.42578125" style="1" customWidth="1"/>
    <col min="8221" max="8221" width="6.85546875" style="1" customWidth="1"/>
    <col min="8222" max="8222" width="5.7109375" style="1" customWidth="1"/>
    <col min="8223" max="8223" width="6.42578125" style="1" customWidth="1"/>
    <col min="8224" max="8448" width="8.7109375" style="1"/>
    <col min="8449" max="8449" width="20.42578125" style="1" customWidth="1"/>
    <col min="8450" max="8450" width="5.85546875" style="1" customWidth="1"/>
    <col min="8451" max="8451" width="8.5703125" style="1" customWidth="1"/>
    <col min="8452" max="8452" width="5.85546875" style="1" customWidth="1"/>
    <col min="8453" max="8453" width="8.5703125" style="1" customWidth="1"/>
    <col min="8454" max="8454" width="5.85546875" style="1" customWidth="1"/>
    <col min="8455" max="8455" width="8.5703125" style="1" customWidth="1"/>
    <col min="8456" max="8456" width="5.85546875" style="1" customWidth="1"/>
    <col min="8457" max="8457" width="8.5703125" style="1" customWidth="1"/>
    <col min="8458" max="8458" width="5.85546875" style="1" customWidth="1"/>
    <col min="8459" max="8459" width="8.42578125" style="1" customWidth="1"/>
    <col min="8460" max="8460" width="5.85546875" style="1" customWidth="1"/>
    <col min="8461" max="8461" width="8.5703125" style="1" customWidth="1"/>
    <col min="8462" max="8462" width="5.85546875" style="1" customWidth="1"/>
    <col min="8463" max="8463" width="8.5703125" style="1" customWidth="1"/>
    <col min="8464" max="8464" width="5.85546875" style="1" customWidth="1"/>
    <col min="8465" max="8465" width="8.5703125" style="1" customWidth="1"/>
    <col min="8466" max="8466" width="5.85546875" style="1" customWidth="1"/>
    <col min="8467" max="8467" width="8.5703125" style="1" customWidth="1"/>
    <col min="8468" max="8468" width="5.5703125" style="1" customWidth="1"/>
    <col min="8469" max="8469" width="8.5703125" style="1" customWidth="1"/>
    <col min="8470" max="8470" width="5.85546875" style="1" customWidth="1"/>
    <col min="8471" max="8471" width="8.5703125" style="1" customWidth="1"/>
    <col min="8472" max="8472" width="5.85546875" style="1" customWidth="1"/>
    <col min="8473" max="8473" width="8.5703125" style="1" customWidth="1"/>
    <col min="8474" max="8474" width="5.85546875" style="1" customWidth="1"/>
    <col min="8475" max="8475" width="6.85546875" style="1" customWidth="1"/>
    <col min="8476" max="8476" width="5.42578125" style="1" customWidth="1"/>
    <col min="8477" max="8477" width="6.85546875" style="1" customWidth="1"/>
    <col min="8478" max="8478" width="5.7109375" style="1" customWidth="1"/>
    <col min="8479" max="8479" width="6.42578125" style="1" customWidth="1"/>
    <col min="8480" max="8704" width="8.7109375" style="1"/>
    <col min="8705" max="8705" width="20.42578125" style="1" customWidth="1"/>
    <col min="8706" max="8706" width="5.85546875" style="1" customWidth="1"/>
    <col min="8707" max="8707" width="8.5703125" style="1" customWidth="1"/>
    <col min="8708" max="8708" width="5.85546875" style="1" customWidth="1"/>
    <col min="8709" max="8709" width="8.5703125" style="1" customWidth="1"/>
    <col min="8710" max="8710" width="5.85546875" style="1" customWidth="1"/>
    <col min="8711" max="8711" width="8.5703125" style="1" customWidth="1"/>
    <col min="8712" max="8712" width="5.85546875" style="1" customWidth="1"/>
    <col min="8713" max="8713" width="8.5703125" style="1" customWidth="1"/>
    <col min="8714" max="8714" width="5.85546875" style="1" customWidth="1"/>
    <col min="8715" max="8715" width="8.42578125" style="1" customWidth="1"/>
    <col min="8716" max="8716" width="5.85546875" style="1" customWidth="1"/>
    <col min="8717" max="8717" width="8.5703125" style="1" customWidth="1"/>
    <col min="8718" max="8718" width="5.85546875" style="1" customWidth="1"/>
    <col min="8719" max="8719" width="8.5703125" style="1" customWidth="1"/>
    <col min="8720" max="8720" width="5.85546875" style="1" customWidth="1"/>
    <col min="8721" max="8721" width="8.5703125" style="1" customWidth="1"/>
    <col min="8722" max="8722" width="5.85546875" style="1" customWidth="1"/>
    <col min="8723" max="8723" width="8.5703125" style="1" customWidth="1"/>
    <col min="8724" max="8724" width="5.5703125" style="1" customWidth="1"/>
    <col min="8725" max="8725" width="8.5703125" style="1" customWidth="1"/>
    <col min="8726" max="8726" width="5.85546875" style="1" customWidth="1"/>
    <col min="8727" max="8727" width="8.5703125" style="1" customWidth="1"/>
    <col min="8728" max="8728" width="5.85546875" style="1" customWidth="1"/>
    <col min="8729" max="8729" width="8.5703125" style="1" customWidth="1"/>
    <col min="8730" max="8730" width="5.85546875" style="1" customWidth="1"/>
    <col min="8731" max="8731" width="6.85546875" style="1" customWidth="1"/>
    <col min="8732" max="8732" width="5.42578125" style="1" customWidth="1"/>
    <col min="8733" max="8733" width="6.85546875" style="1" customWidth="1"/>
    <col min="8734" max="8734" width="5.7109375" style="1" customWidth="1"/>
    <col min="8735" max="8735" width="6.42578125" style="1" customWidth="1"/>
    <col min="8736" max="8960" width="8.7109375" style="1"/>
    <col min="8961" max="8961" width="20.42578125" style="1" customWidth="1"/>
    <col min="8962" max="8962" width="5.85546875" style="1" customWidth="1"/>
    <col min="8963" max="8963" width="8.5703125" style="1" customWidth="1"/>
    <col min="8964" max="8964" width="5.85546875" style="1" customWidth="1"/>
    <col min="8965" max="8965" width="8.5703125" style="1" customWidth="1"/>
    <col min="8966" max="8966" width="5.85546875" style="1" customWidth="1"/>
    <col min="8967" max="8967" width="8.5703125" style="1" customWidth="1"/>
    <col min="8968" max="8968" width="5.85546875" style="1" customWidth="1"/>
    <col min="8969" max="8969" width="8.5703125" style="1" customWidth="1"/>
    <col min="8970" max="8970" width="5.85546875" style="1" customWidth="1"/>
    <col min="8971" max="8971" width="8.42578125" style="1" customWidth="1"/>
    <col min="8972" max="8972" width="5.85546875" style="1" customWidth="1"/>
    <col min="8973" max="8973" width="8.5703125" style="1" customWidth="1"/>
    <col min="8974" max="8974" width="5.85546875" style="1" customWidth="1"/>
    <col min="8975" max="8975" width="8.5703125" style="1" customWidth="1"/>
    <col min="8976" max="8976" width="5.85546875" style="1" customWidth="1"/>
    <col min="8977" max="8977" width="8.5703125" style="1" customWidth="1"/>
    <col min="8978" max="8978" width="5.85546875" style="1" customWidth="1"/>
    <col min="8979" max="8979" width="8.5703125" style="1" customWidth="1"/>
    <col min="8980" max="8980" width="5.5703125" style="1" customWidth="1"/>
    <col min="8981" max="8981" width="8.5703125" style="1" customWidth="1"/>
    <col min="8982" max="8982" width="5.85546875" style="1" customWidth="1"/>
    <col min="8983" max="8983" width="8.5703125" style="1" customWidth="1"/>
    <col min="8984" max="8984" width="5.85546875" style="1" customWidth="1"/>
    <col min="8985" max="8985" width="8.5703125" style="1" customWidth="1"/>
    <col min="8986" max="8986" width="5.85546875" style="1" customWidth="1"/>
    <col min="8987" max="8987" width="6.85546875" style="1" customWidth="1"/>
    <col min="8988" max="8988" width="5.42578125" style="1" customWidth="1"/>
    <col min="8989" max="8989" width="6.85546875" style="1" customWidth="1"/>
    <col min="8990" max="8990" width="5.7109375" style="1" customWidth="1"/>
    <col min="8991" max="8991" width="6.42578125" style="1" customWidth="1"/>
    <col min="8992" max="9216" width="8.7109375" style="1"/>
    <col min="9217" max="9217" width="20.42578125" style="1" customWidth="1"/>
    <col min="9218" max="9218" width="5.85546875" style="1" customWidth="1"/>
    <col min="9219" max="9219" width="8.5703125" style="1" customWidth="1"/>
    <col min="9220" max="9220" width="5.85546875" style="1" customWidth="1"/>
    <col min="9221" max="9221" width="8.5703125" style="1" customWidth="1"/>
    <col min="9222" max="9222" width="5.85546875" style="1" customWidth="1"/>
    <col min="9223" max="9223" width="8.5703125" style="1" customWidth="1"/>
    <col min="9224" max="9224" width="5.85546875" style="1" customWidth="1"/>
    <col min="9225" max="9225" width="8.5703125" style="1" customWidth="1"/>
    <col min="9226" max="9226" width="5.85546875" style="1" customWidth="1"/>
    <col min="9227" max="9227" width="8.42578125" style="1" customWidth="1"/>
    <col min="9228" max="9228" width="5.85546875" style="1" customWidth="1"/>
    <col min="9229" max="9229" width="8.5703125" style="1" customWidth="1"/>
    <col min="9230" max="9230" width="5.85546875" style="1" customWidth="1"/>
    <col min="9231" max="9231" width="8.5703125" style="1" customWidth="1"/>
    <col min="9232" max="9232" width="5.85546875" style="1" customWidth="1"/>
    <col min="9233" max="9233" width="8.5703125" style="1" customWidth="1"/>
    <col min="9234" max="9234" width="5.85546875" style="1" customWidth="1"/>
    <col min="9235" max="9235" width="8.5703125" style="1" customWidth="1"/>
    <col min="9236" max="9236" width="5.5703125" style="1" customWidth="1"/>
    <col min="9237" max="9237" width="8.5703125" style="1" customWidth="1"/>
    <col min="9238" max="9238" width="5.85546875" style="1" customWidth="1"/>
    <col min="9239" max="9239" width="8.5703125" style="1" customWidth="1"/>
    <col min="9240" max="9240" width="5.85546875" style="1" customWidth="1"/>
    <col min="9241" max="9241" width="8.5703125" style="1" customWidth="1"/>
    <col min="9242" max="9242" width="5.85546875" style="1" customWidth="1"/>
    <col min="9243" max="9243" width="6.85546875" style="1" customWidth="1"/>
    <col min="9244" max="9244" width="5.42578125" style="1" customWidth="1"/>
    <col min="9245" max="9245" width="6.85546875" style="1" customWidth="1"/>
    <col min="9246" max="9246" width="5.7109375" style="1" customWidth="1"/>
    <col min="9247" max="9247" width="6.42578125" style="1" customWidth="1"/>
    <col min="9248" max="9472" width="8.7109375" style="1"/>
    <col min="9473" max="9473" width="20.42578125" style="1" customWidth="1"/>
    <col min="9474" max="9474" width="5.85546875" style="1" customWidth="1"/>
    <col min="9475" max="9475" width="8.5703125" style="1" customWidth="1"/>
    <col min="9476" max="9476" width="5.85546875" style="1" customWidth="1"/>
    <col min="9477" max="9477" width="8.5703125" style="1" customWidth="1"/>
    <col min="9478" max="9478" width="5.85546875" style="1" customWidth="1"/>
    <col min="9479" max="9479" width="8.5703125" style="1" customWidth="1"/>
    <col min="9480" max="9480" width="5.85546875" style="1" customWidth="1"/>
    <col min="9481" max="9481" width="8.5703125" style="1" customWidth="1"/>
    <col min="9482" max="9482" width="5.85546875" style="1" customWidth="1"/>
    <col min="9483" max="9483" width="8.42578125" style="1" customWidth="1"/>
    <col min="9484" max="9484" width="5.85546875" style="1" customWidth="1"/>
    <col min="9485" max="9485" width="8.5703125" style="1" customWidth="1"/>
    <col min="9486" max="9486" width="5.85546875" style="1" customWidth="1"/>
    <col min="9487" max="9487" width="8.5703125" style="1" customWidth="1"/>
    <col min="9488" max="9488" width="5.85546875" style="1" customWidth="1"/>
    <col min="9489" max="9489" width="8.5703125" style="1" customWidth="1"/>
    <col min="9490" max="9490" width="5.85546875" style="1" customWidth="1"/>
    <col min="9491" max="9491" width="8.5703125" style="1" customWidth="1"/>
    <col min="9492" max="9492" width="5.5703125" style="1" customWidth="1"/>
    <col min="9493" max="9493" width="8.5703125" style="1" customWidth="1"/>
    <col min="9494" max="9494" width="5.85546875" style="1" customWidth="1"/>
    <col min="9495" max="9495" width="8.5703125" style="1" customWidth="1"/>
    <col min="9496" max="9496" width="5.85546875" style="1" customWidth="1"/>
    <col min="9497" max="9497" width="8.5703125" style="1" customWidth="1"/>
    <col min="9498" max="9498" width="5.85546875" style="1" customWidth="1"/>
    <col min="9499" max="9499" width="6.85546875" style="1" customWidth="1"/>
    <col min="9500" max="9500" width="5.42578125" style="1" customWidth="1"/>
    <col min="9501" max="9501" width="6.85546875" style="1" customWidth="1"/>
    <col min="9502" max="9502" width="5.7109375" style="1" customWidth="1"/>
    <col min="9503" max="9503" width="6.42578125" style="1" customWidth="1"/>
    <col min="9504" max="9728" width="8.7109375" style="1"/>
    <col min="9729" max="9729" width="20.42578125" style="1" customWidth="1"/>
    <col min="9730" max="9730" width="5.85546875" style="1" customWidth="1"/>
    <col min="9731" max="9731" width="8.5703125" style="1" customWidth="1"/>
    <col min="9732" max="9732" width="5.85546875" style="1" customWidth="1"/>
    <col min="9733" max="9733" width="8.5703125" style="1" customWidth="1"/>
    <col min="9734" max="9734" width="5.85546875" style="1" customWidth="1"/>
    <col min="9735" max="9735" width="8.5703125" style="1" customWidth="1"/>
    <col min="9736" max="9736" width="5.85546875" style="1" customWidth="1"/>
    <col min="9737" max="9737" width="8.5703125" style="1" customWidth="1"/>
    <col min="9738" max="9738" width="5.85546875" style="1" customWidth="1"/>
    <col min="9739" max="9739" width="8.42578125" style="1" customWidth="1"/>
    <col min="9740" max="9740" width="5.85546875" style="1" customWidth="1"/>
    <col min="9741" max="9741" width="8.5703125" style="1" customWidth="1"/>
    <col min="9742" max="9742" width="5.85546875" style="1" customWidth="1"/>
    <col min="9743" max="9743" width="8.5703125" style="1" customWidth="1"/>
    <col min="9744" max="9744" width="5.85546875" style="1" customWidth="1"/>
    <col min="9745" max="9745" width="8.5703125" style="1" customWidth="1"/>
    <col min="9746" max="9746" width="5.85546875" style="1" customWidth="1"/>
    <col min="9747" max="9747" width="8.5703125" style="1" customWidth="1"/>
    <col min="9748" max="9748" width="5.5703125" style="1" customWidth="1"/>
    <col min="9749" max="9749" width="8.5703125" style="1" customWidth="1"/>
    <col min="9750" max="9750" width="5.85546875" style="1" customWidth="1"/>
    <col min="9751" max="9751" width="8.5703125" style="1" customWidth="1"/>
    <col min="9752" max="9752" width="5.85546875" style="1" customWidth="1"/>
    <col min="9753" max="9753" width="8.5703125" style="1" customWidth="1"/>
    <col min="9754" max="9754" width="5.85546875" style="1" customWidth="1"/>
    <col min="9755" max="9755" width="6.85546875" style="1" customWidth="1"/>
    <col min="9756" max="9756" width="5.42578125" style="1" customWidth="1"/>
    <col min="9757" max="9757" width="6.85546875" style="1" customWidth="1"/>
    <col min="9758" max="9758" width="5.7109375" style="1" customWidth="1"/>
    <col min="9759" max="9759" width="6.42578125" style="1" customWidth="1"/>
    <col min="9760" max="9984" width="8.7109375" style="1"/>
    <col min="9985" max="9985" width="20.42578125" style="1" customWidth="1"/>
    <col min="9986" max="9986" width="5.85546875" style="1" customWidth="1"/>
    <col min="9987" max="9987" width="8.5703125" style="1" customWidth="1"/>
    <col min="9988" max="9988" width="5.85546875" style="1" customWidth="1"/>
    <col min="9989" max="9989" width="8.5703125" style="1" customWidth="1"/>
    <col min="9990" max="9990" width="5.85546875" style="1" customWidth="1"/>
    <col min="9991" max="9991" width="8.5703125" style="1" customWidth="1"/>
    <col min="9992" max="9992" width="5.85546875" style="1" customWidth="1"/>
    <col min="9993" max="9993" width="8.5703125" style="1" customWidth="1"/>
    <col min="9994" max="9994" width="5.85546875" style="1" customWidth="1"/>
    <col min="9995" max="9995" width="8.42578125" style="1" customWidth="1"/>
    <col min="9996" max="9996" width="5.85546875" style="1" customWidth="1"/>
    <col min="9997" max="9997" width="8.5703125" style="1" customWidth="1"/>
    <col min="9998" max="9998" width="5.85546875" style="1" customWidth="1"/>
    <col min="9999" max="9999" width="8.5703125" style="1" customWidth="1"/>
    <col min="10000" max="10000" width="5.85546875" style="1" customWidth="1"/>
    <col min="10001" max="10001" width="8.5703125" style="1" customWidth="1"/>
    <col min="10002" max="10002" width="5.85546875" style="1" customWidth="1"/>
    <col min="10003" max="10003" width="8.5703125" style="1" customWidth="1"/>
    <col min="10004" max="10004" width="5.5703125" style="1" customWidth="1"/>
    <col min="10005" max="10005" width="8.5703125" style="1" customWidth="1"/>
    <col min="10006" max="10006" width="5.85546875" style="1" customWidth="1"/>
    <col min="10007" max="10007" width="8.5703125" style="1" customWidth="1"/>
    <col min="10008" max="10008" width="5.85546875" style="1" customWidth="1"/>
    <col min="10009" max="10009" width="8.5703125" style="1" customWidth="1"/>
    <col min="10010" max="10010" width="5.85546875" style="1" customWidth="1"/>
    <col min="10011" max="10011" width="6.85546875" style="1" customWidth="1"/>
    <col min="10012" max="10012" width="5.42578125" style="1" customWidth="1"/>
    <col min="10013" max="10013" width="6.85546875" style="1" customWidth="1"/>
    <col min="10014" max="10014" width="5.7109375" style="1" customWidth="1"/>
    <col min="10015" max="10015" width="6.42578125" style="1" customWidth="1"/>
    <col min="10016" max="10240" width="8.7109375" style="1"/>
    <col min="10241" max="10241" width="20.42578125" style="1" customWidth="1"/>
    <col min="10242" max="10242" width="5.85546875" style="1" customWidth="1"/>
    <col min="10243" max="10243" width="8.5703125" style="1" customWidth="1"/>
    <col min="10244" max="10244" width="5.85546875" style="1" customWidth="1"/>
    <col min="10245" max="10245" width="8.5703125" style="1" customWidth="1"/>
    <col min="10246" max="10246" width="5.85546875" style="1" customWidth="1"/>
    <col min="10247" max="10247" width="8.5703125" style="1" customWidth="1"/>
    <col min="10248" max="10248" width="5.85546875" style="1" customWidth="1"/>
    <col min="10249" max="10249" width="8.5703125" style="1" customWidth="1"/>
    <col min="10250" max="10250" width="5.85546875" style="1" customWidth="1"/>
    <col min="10251" max="10251" width="8.42578125" style="1" customWidth="1"/>
    <col min="10252" max="10252" width="5.85546875" style="1" customWidth="1"/>
    <col min="10253" max="10253" width="8.5703125" style="1" customWidth="1"/>
    <col min="10254" max="10254" width="5.85546875" style="1" customWidth="1"/>
    <col min="10255" max="10255" width="8.5703125" style="1" customWidth="1"/>
    <col min="10256" max="10256" width="5.85546875" style="1" customWidth="1"/>
    <col min="10257" max="10257" width="8.5703125" style="1" customWidth="1"/>
    <col min="10258" max="10258" width="5.85546875" style="1" customWidth="1"/>
    <col min="10259" max="10259" width="8.5703125" style="1" customWidth="1"/>
    <col min="10260" max="10260" width="5.5703125" style="1" customWidth="1"/>
    <col min="10261" max="10261" width="8.5703125" style="1" customWidth="1"/>
    <col min="10262" max="10262" width="5.85546875" style="1" customWidth="1"/>
    <col min="10263" max="10263" width="8.5703125" style="1" customWidth="1"/>
    <col min="10264" max="10264" width="5.85546875" style="1" customWidth="1"/>
    <col min="10265" max="10265" width="8.5703125" style="1" customWidth="1"/>
    <col min="10266" max="10266" width="5.85546875" style="1" customWidth="1"/>
    <col min="10267" max="10267" width="6.85546875" style="1" customWidth="1"/>
    <col min="10268" max="10268" width="5.42578125" style="1" customWidth="1"/>
    <col min="10269" max="10269" width="6.85546875" style="1" customWidth="1"/>
    <col min="10270" max="10270" width="5.7109375" style="1" customWidth="1"/>
    <col min="10271" max="10271" width="6.42578125" style="1" customWidth="1"/>
    <col min="10272" max="10496" width="8.7109375" style="1"/>
    <col min="10497" max="10497" width="20.42578125" style="1" customWidth="1"/>
    <col min="10498" max="10498" width="5.85546875" style="1" customWidth="1"/>
    <col min="10499" max="10499" width="8.5703125" style="1" customWidth="1"/>
    <col min="10500" max="10500" width="5.85546875" style="1" customWidth="1"/>
    <col min="10501" max="10501" width="8.5703125" style="1" customWidth="1"/>
    <col min="10502" max="10502" width="5.85546875" style="1" customWidth="1"/>
    <col min="10503" max="10503" width="8.5703125" style="1" customWidth="1"/>
    <col min="10504" max="10504" width="5.85546875" style="1" customWidth="1"/>
    <col min="10505" max="10505" width="8.5703125" style="1" customWidth="1"/>
    <col min="10506" max="10506" width="5.85546875" style="1" customWidth="1"/>
    <col min="10507" max="10507" width="8.42578125" style="1" customWidth="1"/>
    <col min="10508" max="10508" width="5.85546875" style="1" customWidth="1"/>
    <col min="10509" max="10509" width="8.5703125" style="1" customWidth="1"/>
    <col min="10510" max="10510" width="5.85546875" style="1" customWidth="1"/>
    <col min="10511" max="10511" width="8.5703125" style="1" customWidth="1"/>
    <col min="10512" max="10512" width="5.85546875" style="1" customWidth="1"/>
    <col min="10513" max="10513" width="8.5703125" style="1" customWidth="1"/>
    <col min="10514" max="10514" width="5.85546875" style="1" customWidth="1"/>
    <col min="10515" max="10515" width="8.5703125" style="1" customWidth="1"/>
    <col min="10516" max="10516" width="5.5703125" style="1" customWidth="1"/>
    <col min="10517" max="10517" width="8.5703125" style="1" customWidth="1"/>
    <col min="10518" max="10518" width="5.85546875" style="1" customWidth="1"/>
    <col min="10519" max="10519" width="8.5703125" style="1" customWidth="1"/>
    <col min="10520" max="10520" width="5.85546875" style="1" customWidth="1"/>
    <col min="10521" max="10521" width="8.5703125" style="1" customWidth="1"/>
    <col min="10522" max="10522" width="5.85546875" style="1" customWidth="1"/>
    <col min="10523" max="10523" width="6.85546875" style="1" customWidth="1"/>
    <col min="10524" max="10524" width="5.42578125" style="1" customWidth="1"/>
    <col min="10525" max="10525" width="6.85546875" style="1" customWidth="1"/>
    <col min="10526" max="10526" width="5.7109375" style="1" customWidth="1"/>
    <col min="10527" max="10527" width="6.42578125" style="1" customWidth="1"/>
    <col min="10528" max="10752" width="8.7109375" style="1"/>
    <col min="10753" max="10753" width="20.42578125" style="1" customWidth="1"/>
    <col min="10754" max="10754" width="5.85546875" style="1" customWidth="1"/>
    <col min="10755" max="10755" width="8.5703125" style="1" customWidth="1"/>
    <col min="10756" max="10756" width="5.85546875" style="1" customWidth="1"/>
    <col min="10757" max="10757" width="8.5703125" style="1" customWidth="1"/>
    <col min="10758" max="10758" width="5.85546875" style="1" customWidth="1"/>
    <col min="10759" max="10759" width="8.5703125" style="1" customWidth="1"/>
    <col min="10760" max="10760" width="5.85546875" style="1" customWidth="1"/>
    <col min="10761" max="10761" width="8.5703125" style="1" customWidth="1"/>
    <col min="10762" max="10762" width="5.85546875" style="1" customWidth="1"/>
    <col min="10763" max="10763" width="8.42578125" style="1" customWidth="1"/>
    <col min="10764" max="10764" width="5.85546875" style="1" customWidth="1"/>
    <col min="10765" max="10765" width="8.5703125" style="1" customWidth="1"/>
    <col min="10766" max="10766" width="5.85546875" style="1" customWidth="1"/>
    <col min="10767" max="10767" width="8.5703125" style="1" customWidth="1"/>
    <col min="10768" max="10768" width="5.85546875" style="1" customWidth="1"/>
    <col min="10769" max="10769" width="8.5703125" style="1" customWidth="1"/>
    <col min="10770" max="10770" width="5.85546875" style="1" customWidth="1"/>
    <col min="10771" max="10771" width="8.5703125" style="1" customWidth="1"/>
    <col min="10772" max="10772" width="5.5703125" style="1" customWidth="1"/>
    <col min="10773" max="10773" width="8.5703125" style="1" customWidth="1"/>
    <col min="10774" max="10774" width="5.85546875" style="1" customWidth="1"/>
    <col min="10775" max="10775" width="8.5703125" style="1" customWidth="1"/>
    <col min="10776" max="10776" width="5.85546875" style="1" customWidth="1"/>
    <col min="10777" max="10777" width="8.5703125" style="1" customWidth="1"/>
    <col min="10778" max="10778" width="5.85546875" style="1" customWidth="1"/>
    <col min="10779" max="10779" width="6.85546875" style="1" customWidth="1"/>
    <col min="10780" max="10780" width="5.42578125" style="1" customWidth="1"/>
    <col min="10781" max="10781" width="6.85546875" style="1" customWidth="1"/>
    <col min="10782" max="10782" width="5.7109375" style="1" customWidth="1"/>
    <col min="10783" max="10783" width="6.42578125" style="1" customWidth="1"/>
    <col min="10784" max="11008" width="8.7109375" style="1"/>
    <col min="11009" max="11009" width="20.42578125" style="1" customWidth="1"/>
    <col min="11010" max="11010" width="5.85546875" style="1" customWidth="1"/>
    <col min="11011" max="11011" width="8.5703125" style="1" customWidth="1"/>
    <col min="11012" max="11012" width="5.85546875" style="1" customWidth="1"/>
    <col min="11013" max="11013" width="8.5703125" style="1" customWidth="1"/>
    <col min="11014" max="11014" width="5.85546875" style="1" customWidth="1"/>
    <col min="11015" max="11015" width="8.5703125" style="1" customWidth="1"/>
    <col min="11016" max="11016" width="5.85546875" style="1" customWidth="1"/>
    <col min="11017" max="11017" width="8.5703125" style="1" customWidth="1"/>
    <col min="11018" max="11018" width="5.85546875" style="1" customWidth="1"/>
    <col min="11019" max="11019" width="8.42578125" style="1" customWidth="1"/>
    <col min="11020" max="11020" width="5.85546875" style="1" customWidth="1"/>
    <col min="11021" max="11021" width="8.5703125" style="1" customWidth="1"/>
    <col min="11022" max="11022" width="5.85546875" style="1" customWidth="1"/>
    <col min="11023" max="11023" width="8.5703125" style="1" customWidth="1"/>
    <col min="11024" max="11024" width="5.85546875" style="1" customWidth="1"/>
    <col min="11025" max="11025" width="8.5703125" style="1" customWidth="1"/>
    <col min="11026" max="11026" width="5.85546875" style="1" customWidth="1"/>
    <col min="11027" max="11027" width="8.5703125" style="1" customWidth="1"/>
    <col min="11028" max="11028" width="5.5703125" style="1" customWidth="1"/>
    <col min="11029" max="11029" width="8.5703125" style="1" customWidth="1"/>
    <col min="11030" max="11030" width="5.85546875" style="1" customWidth="1"/>
    <col min="11031" max="11031" width="8.5703125" style="1" customWidth="1"/>
    <col min="11032" max="11032" width="5.85546875" style="1" customWidth="1"/>
    <col min="11033" max="11033" width="8.5703125" style="1" customWidth="1"/>
    <col min="11034" max="11034" width="5.85546875" style="1" customWidth="1"/>
    <col min="11035" max="11035" width="6.85546875" style="1" customWidth="1"/>
    <col min="11036" max="11036" width="5.42578125" style="1" customWidth="1"/>
    <col min="11037" max="11037" width="6.85546875" style="1" customWidth="1"/>
    <col min="11038" max="11038" width="5.7109375" style="1" customWidth="1"/>
    <col min="11039" max="11039" width="6.42578125" style="1" customWidth="1"/>
    <col min="11040" max="11264" width="8.7109375" style="1"/>
    <col min="11265" max="11265" width="20.42578125" style="1" customWidth="1"/>
    <col min="11266" max="11266" width="5.85546875" style="1" customWidth="1"/>
    <col min="11267" max="11267" width="8.5703125" style="1" customWidth="1"/>
    <col min="11268" max="11268" width="5.85546875" style="1" customWidth="1"/>
    <col min="11269" max="11269" width="8.5703125" style="1" customWidth="1"/>
    <col min="11270" max="11270" width="5.85546875" style="1" customWidth="1"/>
    <col min="11271" max="11271" width="8.5703125" style="1" customWidth="1"/>
    <col min="11272" max="11272" width="5.85546875" style="1" customWidth="1"/>
    <col min="11273" max="11273" width="8.5703125" style="1" customWidth="1"/>
    <col min="11274" max="11274" width="5.85546875" style="1" customWidth="1"/>
    <col min="11275" max="11275" width="8.42578125" style="1" customWidth="1"/>
    <col min="11276" max="11276" width="5.85546875" style="1" customWidth="1"/>
    <col min="11277" max="11277" width="8.5703125" style="1" customWidth="1"/>
    <col min="11278" max="11278" width="5.85546875" style="1" customWidth="1"/>
    <col min="11279" max="11279" width="8.5703125" style="1" customWidth="1"/>
    <col min="11280" max="11280" width="5.85546875" style="1" customWidth="1"/>
    <col min="11281" max="11281" width="8.5703125" style="1" customWidth="1"/>
    <col min="11282" max="11282" width="5.85546875" style="1" customWidth="1"/>
    <col min="11283" max="11283" width="8.5703125" style="1" customWidth="1"/>
    <col min="11284" max="11284" width="5.5703125" style="1" customWidth="1"/>
    <col min="11285" max="11285" width="8.5703125" style="1" customWidth="1"/>
    <col min="11286" max="11286" width="5.85546875" style="1" customWidth="1"/>
    <col min="11287" max="11287" width="8.5703125" style="1" customWidth="1"/>
    <col min="11288" max="11288" width="5.85546875" style="1" customWidth="1"/>
    <col min="11289" max="11289" width="8.5703125" style="1" customWidth="1"/>
    <col min="11290" max="11290" width="5.85546875" style="1" customWidth="1"/>
    <col min="11291" max="11291" width="6.85546875" style="1" customWidth="1"/>
    <col min="11292" max="11292" width="5.42578125" style="1" customWidth="1"/>
    <col min="11293" max="11293" width="6.85546875" style="1" customWidth="1"/>
    <col min="11294" max="11294" width="5.7109375" style="1" customWidth="1"/>
    <col min="11295" max="11295" width="6.42578125" style="1" customWidth="1"/>
    <col min="11296" max="11520" width="8.7109375" style="1"/>
    <col min="11521" max="11521" width="20.42578125" style="1" customWidth="1"/>
    <col min="11522" max="11522" width="5.85546875" style="1" customWidth="1"/>
    <col min="11523" max="11523" width="8.5703125" style="1" customWidth="1"/>
    <col min="11524" max="11524" width="5.85546875" style="1" customWidth="1"/>
    <col min="11525" max="11525" width="8.5703125" style="1" customWidth="1"/>
    <col min="11526" max="11526" width="5.85546875" style="1" customWidth="1"/>
    <col min="11527" max="11527" width="8.5703125" style="1" customWidth="1"/>
    <col min="11528" max="11528" width="5.85546875" style="1" customWidth="1"/>
    <col min="11529" max="11529" width="8.5703125" style="1" customWidth="1"/>
    <col min="11530" max="11530" width="5.85546875" style="1" customWidth="1"/>
    <col min="11531" max="11531" width="8.42578125" style="1" customWidth="1"/>
    <col min="11532" max="11532" width="5.85546875" style="1" customWidth="1"/>
    <col min="11533" max="11533" width="8.5703125" style="1" customWidth="1"/>
    <col min="11534" max="11534" width="5.85546875" style="1" customWidth="1"/>
    <col min="11535" max="11535" width="8.5703125" style="1" customWidth="1"/>
    <col min="11536" max="11536" width="5.85546875" style="1" customWidth="1"/>
    <col min="11537" max="11537" width="8.5703125" style="1" customWidth="1"/>
    <col min="11538" max="11538" width="5.85546875" style="1" customWidth="1"/>
    <col min="11539" max="11539" width="8.5703125" style="1" customWidth="1"/>
    <col min="11540" max="11540" width="5.5703125" style="1" customWidth="1"/>
    <col min="11541" max="11541" width="8.5703125" style="1" customWidth="1"/>
    <col min="11542" max="11542" width="5.85546875" style="1" customWidth="1"/>
    <col min="11543" max="11543" width="8.5703125" style="1" customWidth="1"/>
    <col min="11544" max="11544" width="5.85546875" style="1" customWidth="1"/>
    <col min="11545" max="11545" width="8.5703125" style="1" customWidth="1"/>
    <col min="11546" max="11546" width="5.85546875" style="1" customWidth="1"/>
    <col min="11547" max="11547" width="6.85546875" style="1" customWidth="1"/>
    <col min="11548" max="11548" width="5.42578125" style="1" customWidth="1"/>
    <col min="11549" max="11549" width="6.85546875" style="1" customWidth="1"/>
    <col min="11550" max="11550" width="5.7109375" style="1" customWidth="1"/>
    <col min="11551" max="11551" width="6.42578125" style="1" customWidth="1"/>
    <col min="11552" max="11776" width="8.7109375" style="1"/>
    <col min="11777" max="11777" width="20.42578125" style="1" customWidth="1"/>
    <col min="11778" max="11778" width="5.85546875" style="1" customWidth="1"/>
    <col min="11779" max="11779" width="8.5703125" style="1" customWidth="1"/>
    <col min="11780" max="11780" width="5.85546875" style="1" customWidth="1"/>
    <col min="11781" max="11781" width="8.5703125" style="1" customWidth="1"/>
    <col min="11782" max="11782" width="5.85546875" style="1" customWidth="1"/>
    <col min="11783" max="11783" width="8.5703125" style="1" customWidth="1"/>
    <col min="11784" max="11784" width="5.85546875" style="1" customWidth="1"/>
    <col min="11785" max="11785" width="8.5703125" style="1" customWidth="1"/>
    <col min="11786" max="11786" width="5.85546875" style="1" customWidth="1"/>
    <col min="11787" max="11787" width="8.42578125" style="1" customWidth="1"/>
    <col min="11788" max="11788" width="5.85546875" style="1" customWidth="1"/>
    <col min="11789" max="11789" width="8.5703125" style="1" customWidth="1"/>
    <col min="11790" max="11790" width="5.85546875" style="1" customWidth="1"/>
    <col min="11791" max="11791" width="8.5703125" style="1" customWidth="1"/>
    <col min="11792" max="11792" width="5.85546875" style="1" customWidth="1"/>
    <col min="11793" max="11793" width="8.5703125" style="1" customWidth="1"/>
    <col min="11794" max="11794" width="5.85546875" style="1" customWidth="1"/>
    <col min="11795" max="11795" width="8.5703125" style="1" customWidth="1"/>
    <col min="11796" max="11796" width="5.5703125" style="1" customWidth="1"/>
    <col min="11797" max="11797" width="8.5703125" style="1" customWidth="1"/>
    <col min="11798" max="11798" width="5.85546875" style="1" customWidth="1"/>
    <col min="11799" max="11799" width="8.5703125" style="1" customWidth="1"/>
    <col min="11800" max="11800" width="5.85546875" style="1" customWidth="1"/>
    <col min="11801" max="11801" width="8.5703125" style="1" customWidth="1"/>
    <col min="11802" max="11802" width="5.85546875" style="1" customWidth="1"/>
    <col min="11803" max="11803" width="6.85546875" style="1" customWidth="1"/>
    <col min="11804" max="11804" width="5.42578125" style="1" customWidth="1"/>
    <col min="11805" max="11805" width="6.85546875" style="1" customWidth="1"/>
    <col min="11806" max="11806" width="5.7109375" style="1" customWidth="1"/>
    <col min="11807" max="11807" width="6.42578125" style="1" customWidth="1"/>
    <col min="11808" max="12032" width="8.7109375" style="1"/>
    <col min="12033" max="12033" width="20.42578125" style="1" customWidth="1"/>
    <col min="12034" max="12034" width="5.85546875" style="1" customWidth="1"/>
    <col min="12035" max="12035" width="8.5703125" style="1" customWidth="1"/>
    <col min="12036" max="12036" width="5.85546875" style="1" customWidth="1"/>
    <col min="12037" max="12037" width="8.5703125" style="1" customWidth="1"/>
    <col min="12038" max="12038" width="5.85546875" style="1" customWidth="1"/>
    <col min="12039" max="12039" width="8.5703125" style="1" customWidth="1"/>
    <col min="12040" max="12040" width="5.85546875" style="1" customWidth="1"/>
    <col min="12041" max="12041" width="8.5703125" style="1" customWidth="1"/>
    <col min="12042" max="12042" width="5.85546875" style="1" customWidth="1"/>
    <col min="12043" max="12043" width="8.42578125" style="1" customWidth="1"/>
    <col min="12044" max="12044" width="5.85546875" style="1" customWidth="1"/>
    <col min="12045" max="12045" width="8.5703125" style="1" customWidth="1"/>
    <col min="12046" max="12046" width="5.85546875" style="1" customWidth="1"/>
    <col min="12047" max="12047" width="8.5703125" style="1" customWidth="1"/>
    <col min="12048" max="12048" width="5.85546875" style="1" customWidth="1"/>
    <col min="12049" max="12049" width="8.5703125" style="1" customWidth="1"/>
    <col min="12050" max="12050" width="5.85546875" style="1" customWidth="1"/>
    <col min="12051" max="12051" width="8.5703125" style="1" customWidth="1"/>
    <col min="12052" max="12052" width="5.5703125" style="1" customWidth="1"/>
    <col min="12053" max="12053" width="8.5703125" style="1" customWidth="1"/>
    <col min="12054" max="12054" width="5.85546875" style="1" customWidth="1"/>
    <col min="12055" max="12055" width="8.5703125" style="1" customWidth="1"/>
    <col min="12056" max="12056" width="5.85546875" style="1" customWidth="1"/>
    <col min="12057" max="12057" width="8.5703125" style="1" customWidth="1"/>
    <col min="12058" max="12058" width="5.85546875" style="1" customWidth="1"/>
    <col min="12059" max="12059" width="6.85546875" style="1" customWidth="1"/>
    <col min="12060" max="12060" width="5.42578125" style="1" customWidth="1"/>
    <col min="12061" max="12061" width="6.85546875" style="1" customWidth="1"/>
    <col min="12062" max="12062" width="5.7109375" style="1" customWidth="1"/>
    <col min="12063" max="12063" width="6.42578125" style="1" customWidth="1"/>
    <col min="12064" max="12288" width="8.7109375" style="1"/>
    <col min="12289" max="12289" width="20.42578125" style="1" customWidth="1"/>
    <col min="12290" max="12290" width="5.85546875" style="1" customWidth="1"/>
    <col min="12291" max="12291" width="8.5703125" style="1" customWidth="1"/>
    <col min="12292" max="12292" width="5.85546875" style="1" customWidth="1"/>
    <col min="12293" max="12293" width="8.5703125" style="1" customWidth="1"/>
    <col min="12294" max="12294" width="5.85546875" style="1" customWidth="1"/>
    <col min="12295" max="12295" width="8.5703125" style="1" customWidth="1"/>
    <col min="12296" max="12296" width="5.85546875" style="1" customWidth="1"/>
    <col min="12297" max="12297" width="8.5703125" style="1" customWidth="1"/>
    <col min="12298" max="12298" width="5.85546875" style="1" customWidth="1"/>
    <col min="12299" max="12299" width="8.42578125" style="1" customWidth="1"/>
    <col min="12300" max="12300" width="5.85546875" style="1" customWidth="1"/>
    <col min="12301" max="12301" width="8.5703125" style="1" customWidth="1"/>
    <col min="12302" max="12302" width="5.85546875" style="1" customWidth="1"/>
    <col min="12303" max="12303" width="8.5703125" style="1" customWidth="1"/>
    <col min="12304" max="12304" width="5.85546875" style="1" customWidth="1"/>
    <col min="12305" max="12305" width="8.5703125" style="1" customWidth="1"/>
    <col min="12306" max="12306" width="5.85546875" style="1" customWidth="1"/>
    <col min="12307" max="12307" width="8.5703125" style="1" customWidth="1"/>
    <col min="12308" max="12308" width="5.5703125" style="1" customWidth="1"/>
    <col min="12309" max="12309" width="8.5703125" style="1" customWidth="1"/>
    <col min="12310" max="12310" width="5.85546875" style="1" customWidth="1"/>
    <col min="12311" max="12311" width="8.5703125" style="1" customWidth="1"/>
    <col min="12312" max="12312" width="5.85546875" style="1" customWidth="1"/>
    <col min="12313" max="12313" width="8.5703125" style="1" customWidth="1"/>
    <col min="12314" max="12314" width="5.85546875" style="1" customWidth="1"/>
    <col min="12315" max="12315" width="6.85546875" style="1" customWidth="1"/>
    <col min="12316" max="12316" width="5.42578125" style="1" customWidth="1"/>
    <col min="12317" max="12317" width="6.85546875" style="1" customWidth="1"/>
    <col min="12318" max="12318" width="5.7109375" style="1" customWidth="1"/>
    <col min="12319" max="12319" width="6.42578125" style="1" customWidth="1"/>
    <col min="12320" max="12544" width="8.7109375" style="1"/>
    <col min="12545" max="12545" width="20.42578125" style="1" customWidth="1"/>
    <col min="12546" max="12546" width="5.85546875" style="1" customWidth="1"/>
    <col min="12547" max="12547" width="8.5703125" style="1" customWidth="1"/>
    <col min="12548" max="12548" width="5.85546875" style="1" customWidth="1"/>
    <col min="12549" max="12549" width="8.5703125" style="1" customWidth="1"/>
    <col min="12550" max="12550" width="5.85546875" style="1" customWidth="1"/>
    <col min="12551" max="12551" width="8.5703125" style="1" customWidth="1"/>
    <col min="12552" max="12552" width="5.85546875" style="1" customWidth="1"/>
    <col min="12553" max="12553" width="8.5703125" style="1" customWidth="1"/>
    <col min="12554" max="12554" width="5.85546875" style="1" customWidth="1"/>
    <col min="12555" max="12555" width="8.42578125" style="1" customWidth="1"/>
    <col min="12556" max="12556" width="5.85546875" style="1" customWidth="1"/>
    <col min="12557" max="12557" width="8.5703125" style="1" customWidth="1"/>
    <col min="12558" max="12558" width="5.85546875" style="1" customWidth="1"/>
    <col min="12559" max="12559" width="8.5703125" style="1" customWidth="1"/>
    <col min="12560" max="12560" width="5.85546875" style="1" customWidth="1"/>
    <col min="12561" max="12561" width="8.5703125" style="1" customWidth="1"/>
    <col min="12562" max="12562" width="5.85546875" style="1" customWidth="1"/>
    <col min="12563" max="12563" width="8.5703125" style="1" customWidth="1"/>
    <col min="12564" max="12564" width="5.5703125" style="1" customWidth="1"/>
    <col min="12565" max="12565" width="8.5703125" style="1" customWidth="1"/>
    <col min="12566" max="12566" width="5.85546875" style="1" customWidth="1"/>
    <col min="12567" max="12567" width="8.5703125" style="1" customWidth="1"/>
    <col min="12568" max="12568" width="5.85546875" style="1" customWidth="1"/>
    <col min="12569" max="12569" width="8.5703125" style="1" customWidth="1"/>
    <col min="12570" max="12570" width="5.85546875" style="1" customWidth="1"/>
    <col min="12571" max="12571" width="6.85546875" style="1" customWidth="1"/>
    <col min="12572" max="12572" width="5.42578125" style="1" customWidth="1"/>
    <col min="12573" max="12573" width="6.85546875" style="1" customWidth="1"/>
    <col min="12574" max="12574" width="5.7109375" style="1" customWidth="1"/>
    <col min="12575" max="12575" width="6.42578125" style="1" customWidth="1"/>
    <col min="12576" max="12800" width="8.7109375" style="1"/>
    <col min="12801" max="12801" width="20.42578125" style="1" customWidth="1"/>
    <col min="12802" max="12802" width="5.85546875" style="1" customWidth="1"/>
    <col min="12803" max="12803" width="8.5703125" style="1" customWidth="1"/>
    <col min="12804" max="12804" width="5.85546875" style="1" customWidth="1"/>
    <col min="12805" max="12805" width="8.5703125" style="1" customWidth="1"/>
    <col min="12806" max="12806" width="5.85546875" style="1" customWidth="1"/>
    <col min="12807" max="12807" width="8.5703125" style="1" customWidth="1"/>
    <col min="12808" max="12808" width="5.85546875" style="1" customWidth="1"/>
    <col min="12809" max="12809" width="8.5703125" style="1" customWidth="1"/>
    <col min="12810" max="12810" width="5.85546875" style="1" customWidth="1"/>
    <col min="12811" max="12811" width="8.42578125" style="1" customWidth="1"/>
    <col min="12812" max="12812" width="5.85546875" style="1" customWidth="1"/>
    <col min="12813" max="12813" width="8.5703125" style="1" customWidth="1"/>
    <col min="12814" max="12814" width="5.85546875" style="1" customWidth="1"/>
    <col min="12815" max="12815" width="8.5703125" style="1" customWidth="1"/>
    <col min="12816" max="12816" width="5.85546875" style="1" customWidth="1"/>
    <col min="12817" max="12817" width="8.5703125" style="1" customWidth="1"/>
    <col min="12818" max="12818" width="5.85546875" style="1" customWidth="1"/>
    <col min="12819" max="12819" width="8.5703125" style="1" customWidth="1"/>
    <col min="12820" max="12820" width="5.5703125" style="1" customWidth="1"/>
    <col min="12821" max="12821" width="8.5703125" style="1" customWidth="1"/>
    <col min="12822" max="12822" width="5.85546875" style="1" customWidth="1"/>
    <col min="12823" max="12823" width="8.5703125" style="1" customWidth="1"/>
    <col min="12824" max="12824" width="5.85546875" style="1" customWidth="1"/>
    <col min="12825" max="12825" width="8.5703125" style="1" customWidth="1"/>
    <col min="12826" max="12826" width="5.85546875" style="1" customWidth="1"/>
    <col min="12827" max="12827" width="6.85546875" style="1" customWidth="1"/>
    <col min="12828" max="12828" width="5.42578125" style="1" customWidth="1"/>
    <col min="12829" max="12829" width="6.85546875" style="1" customWidth="1"/>
    <col min="12830" max="12830" width="5.7109375" style="1" customWidth="1"/>
    <col min="12831" max="12831" width="6.42578125" style="1" customWidth="1"/>
    <col min="12832" max="13056" width="8.7109375" style="1"/>
    <col min="13057" max="13057" width="20.42578125" style="1" customWidth="1"/>
    <col min="13058" max="13058" width="5.85546875" style="1" customWidth="1"/>
    <col min="13059" max="13059" width="8.5703125" style="1" customWidth="1"/>
    <col min="13060" max="13060" width="5.85546875" style="1" customWidth="1"/>
    <col min="13061" max="13061" width="8.5703125" style="1" customWidth="1"/>
    <col min="13062" max="13062" width="5.85546875" style="1" customWidth="1"/>
    <col min="13063" max="13063" width="8.5703125" style="1" customWidth="1"/>
    <col min="13064" max="13064" width="5.85546875" style="1" customWidth="1"/>
    <col min="13065" max="13065" width="8.5703125" style="1" customWidth="1"/>
    <col min="13066" max="13066" width="5.85546875" style="1" customWidth="1"/>
    <col min="13067" max="13067" width="8.42578125" style="1" customWidth="1"/>
    <col min="13068" max="13068" width="5.85546875" style="1" customWidth="1"/>
    <col min="13069" max="13069" width="8.5703125" style="1" customWidth="1"/>
    <col min="13070" max="13070" width="5.85546875" style="1" customWidth="1"/>
    <col min="13071" max="13071" width="8.5703125" style="1" customWidth="1"/>
    <col min="13072" max="13072" width="5.85546875" style="1" customWidth="1"/>
    <col min="13073" max="13073" width="8.5703125" style="1" customWidth="1"/>
    <col min="13074" max="13074" width="5.85546875" style="1" customWidth="1"/>
    <col min="13075" max="13075" width="8.5703125" style="1" customWidth="1"/>
    <col min="13076" max="13076" width="5.5703125" style="1" customWidth="1"/>
    <col min="13077" max="13077" width="8.5703125" style="1" customWidth="1"/>
    <col min="13078" max="13078" width="5.85546875" style="1" customWidth="1"/>
    <col min="13079" max="13079" width="8.5703125" style="1" customWidth="1"/>
    <col min="13080" max="13080" width="5.85546875" style="1" customWidth="1"/>
    <col min="13081" max="13081" width="8.5703125" style="1" customWidth="1"/>
    <col min="13082" max="13082" width="5.85546875" style="1" customWidth="1"/>
    <col min="13083" max="13083" width="6.85546875" style="1" customWidth="1"/>
    <col min="13084" max="13084" width="5.42578125" style="1" customWidth="1"/>
    <col min="13085" max="13085" width="6.85546875" style="1" customWidth="1"/>
    <col min="13086" max="13086" width="5.7109375" style="1" customWidth="1"/>
    <col min="13087" max="13087" width="6.42578125" style="1" customWidth="1"/>
    <col min="13088" max="13312" width="8.7109375" style="1"/>
    <col min="13313" max="13313" width="20.42578125" style="1" customWidth="1"/>
    <col min="13314" max="13314" width="5.85546875" style="1" customWidth="1"/>
    <col min="13315" max="13315" width="8.5703125" style="1" customWidth="1"/>
    <col min="13316" max="13316" width="5.85546875" style="1" customWidth="1"/>
    <col min="13317" max="13317" width="8.5703125" style="1" customWidth="1"/>
    <col min="13318" max="13318" width="5.85546875" style="1" customWidth="1"/>
    <col min="13319" max="13319" width="8.5703125" style="1" customWidth="1"/>
    <col min="13320" max="13320" width="5.85546875" style="1" customWidth="1"/>
    <col min="13321" max="13321" width="8.5703125" style="1" customWidth="1"/>
    <col min="13322" max="13322" width="5.85546875" style="1" customWidth="1"/>
    <col min="13323" max="13323" width="8.42578125" style="1" customWidth="1"/>
    <col min="13324" max="13324" width="5.85546875" style="1" customWidth="1"/>
    <col min="13325" max="13325" width="8.5703125" style="1" customWidth="1"/>
    <col min="13326" max="13326" width="5.85546875" style="1" customWidth="1"/>
    <col min="13327" max="13327" width="8.5703125" style="1" customWidth="1"/>
    <col min="13328" max="13328" width="5.85546875" style="1" customWidth="1"/>
    <col min="13329" max="13329" width="8.5703125" style="1" customWidth="1"/>
    <col min="13330" max="13330" width="5.85546875" style="1" customWidth="1"/>
    <col min="13331" max="13331" width="8.5703125" style="1" customWidth="1"/>
    <col min="13332" max="13332" width="5.5703125" style="1" customWidth="1"/>
    <col min="13333" max="13333" width="8.5703125" style="1" customWidth="1"/>
    <col min="13334" max="13334" width="5.85546875" style="1" customWidth="1"/>
    <col min="13335" max="13335" width="8.5703125" style="1" customWidth="1"/>
    <col min="13336" max="13336" width="5.85546875" style="1" customWidth="1"/>
    <col min="13337" max="13337" width="8.5703125" style="1" customWidth="1"/>
    <col min="13338" max="13338" width="5.85546875" style="1" customWidth="1"/>
    <col min="13339" max="13339" width="6.85546875" style="1" customWidth="1"/>
    <col min="13340" max="13340" width="5.42578125" style="1" customWidth="1"/>
    <col min="13341" max="13341" width="6.85546875" style="1" customWidth="1"/>
    <col min="13342" max="13342" width="5.7109375" style="1" customWidth="1"/>
    <col min="13343" max="13343" width="6.42578125" style="1" customWidth="1"/>
    <col min="13344" max="13568" width="8.7109375" style="1"/>
    <col min="13569" max="13569" width="20.42578125" style="1" customWidth="1"/>
    <col min="13570" max="13570" width="5.85546875" style="1" customWidth="1"/>
    <col min="13571" max="13571" width="8.5703125" style="1" customWidth="1"/>
    <col min="13572" max="13572" width="5.85546875" style="1" customWidth="1"/>
    <col min="13573" max="13573" width="8.5703125" style="1" customWidth="1"/>
    <col min="13574" max="13574" width="5.85546875" style="1" customWidth="1"/>
    <col min="13575" max="13575" width="8.5703125" style="1" customWidth="1"/>
    <col min="13576" max="13576" width="5.85546875" style="1" customWidth="1"/>
    <col min="13577" max="13577" width="8.5703125" style="1" customWidth="1"/>
    <col min="13578" max="13578" width="5.85546875" style="1" customWidth="1"/>
    <col min="13579" max="13579" width="8.42578125" style="1" customWidth="1"/>
    <col min="13580" max="13580" width="5.85546875" style="1" customWidth="1"/>
    <col min="13581" max="13581" width="8.5703125" style="1" customWidth="1"/>
    <col min="13582" max="13582" width="5.85546875" style="1" customWidth="1"/>
    <col min="13583" max="13583" width="8.5703125" style="1" customWidth="1"/>
    <col min="13584" max="13584" width="5.85546875" style="1" customWidth="1"/>
    <col min="13585" max="13585" width="8.5703125" style="1" customWidth="1"/>
    <col min="13586" max="13586" width="5.85546875" style="1" customWidth="1"/>
    <col min="13587" max="13587" width="8.5703125" style="1" customWidth="1"/>
    <col min="13588" max="13588" width="5.5703125" style="1" customWidth="1"/>
    <col min="13589" max="13589" width="8.5703125" style="1" customWidth="1"/>
    <col min="13590" max="13590" width="5.85546875" style="1" customWidth="1"/>
    <col min="13591" max="13591" width="8.5703125" style="1" customWidth="1"/>
    <col min="13592" max="13592" width="5.85546875" style="1" customWidth="1"/>
    <col min="13593" max="13593" width="8.5703125" style="1" customWidth="1"/>
    <col min="13594" max="13594" width="5.85546875" style="1" customWidth="1"/>
    <col min="13595" max="13595" width="6.85546875" style="1" customWidth="1"/>
    <col min="13596" max="13596" width="5.42578125" style="1" customWidth="1"/>
    <col min="13597" max="13597" width="6.85546875" style="1" customWidth="1"/>
    <col min="13598" max="13598" width="5.7109375" style="1" customWidth="1"/>
    <col min="13599" max="13599" width="6.42578125" style="1" customWidth="1"/>
    <col min="13600" max="13824" width="8.7109375" style="1"/>
    <col min="13825" max="13825" width="20.42578125" style="1" customWidth="1"/>
    <col min="13826" max="13826" width="5.85546875" style="1" customWidth="1"/>
    <col min="13827" max="13827" width="8.5703125" style="1" customWidth="1"/>
    <col min="13828" max="13828" width="5.85546875" style="1" customWidth="1"/>
    <col min="13829" max="13829" width="8.5703125" style="1" customWidth="1"/>
    <col min="13830" max="13830" width="5.85546875" style="1" customWidth="1"/>
    <col min="13831" max="13831" width="8.5703125" style="1" customWidth="1"/>
    <col min="13832" max="13832" width="5.85546875" style="1" customWidth="1"/>
    <col min="13833" max="13833" width="8.5703125" style="1" customWidth="1"/>
    <col min="13834" max="13834" width="5.85546875" style="1" customWidth="1"/>
    <col min="13835" max="13835" width="8.42578125" style="1" customWidth="1"/>
    <col min="13836" max="13836" width="5.85546875" style="1" customWidth="1"/>
    <col min="13837" max="13837" width="8.5703125" style="1" customWidth="1"/>
    <col min="13838" max="13838" width="5.85546875" style="1" customWidth="1"/>
    <col min="13839" max="13839" width="8.5703125" style="1" customWidth="1"/>
    <col min="13840" max="13840" width="5.85546875" style="1" customWidth="1"/>
    <col min="13841" max="13841" width="8.5703125" style="1" customWidth="1"/>
    <col min="13842" max="13842" width="5.85546875" style="1" customWidth="1"/>
    <col min="13843" max="13843" width="8.5703125" style="1" customWidth="1"/>
    <col min="13844" max="13844" width="5.5703125" style="1" customWidth="1"/>
    <col min="13845" max="13845" width="8.5703125" style="1" customWidth="1"/>
    <col min="13846" max="13846" width="5.85546875" style="1" customWidth="1"/>
    <col min="13847" max="13847" width="8.5703125" style="1" customWidth="1"/>
    <col min="13848" max="13848" width="5.85546875" style="1" customWidth="1"/>
    <col min="13849" max="13849" width="8.5703125" style="1" customWidth="1"/>
    <col min="13850" max="13850" width="5.85546875" style="1" customWidth="1"/>
    <col min="13851" max="13851" width="6.85546875" style="1" customWidth="1"/>
    <col min="13852" max="13852" width="5.42578125" style="1" customWidth="1"/>
    <col min="13853" max="13853" width="6.85546875" style="1" customWidth="1"/>
    <col min="13854" max="13854" width="5.7109375" style="1" customWidth="1"/>
    <col min="13855" max="13855" width="6.42578125" style="1" customWidth="1"/>
    <col min="13856" max="14080" width="8.7109375" style="1"/>
    <col min="14081" max="14081" width="20.42578125" style="1" customWidth="1"/>
    <col min="14082" max="14082" width="5.85546875" style="1" customWidth="1"/>
    <col min="14083" max="14083" width="8.5703125" style="1" customWidth="1"/>
    <col min="14084" max="14084" width="5.85546875" style="1" customWidth="1"/>
    <col min="14085" max="14085" width="8.5703125" style="1" customWidth="1"/>
    <col min="14086" max="14086" width="5.85546875" style="1" customWidth="1"/>
    <col min="14087" max="14087" width="8.5703125" style="1" customWidth="1"/>
    <col min="14088" max="14088" width="5.85546875" style="1" customWidth="1"/>
    <col min="14089" max="14089" width="8.5703125" style="1" customWidth="1"/>
    <col min="14090" max="14090" width="5.85546875" style="1" customWidth="1"/>
    <col min="14091" max="14091" width="8.42578125" style="1" customWidth="1"/>
    <col min="14092" max="14092" width="5.85546875" style="1" customWidth="1"/>
    <col min="14093" max="14093" width="8.5703125" style="1" customWidth="1"/>
    <col min="14094" max="14094" width="5.85546875" style="1" customWidth="1"/>
    <col min="14095" max="14095" width="8.5703125" style="1" customWidth="1"/>
    <col min="14096" max="14096" width="5.85546875" style="1" customWidth="1"/>
    <col min="14097" max="14097" width="8.5703125" style="1" customWidth="1"/>
    <col min="14098" max="14098" width="5.85546875" style="1" customWidth="1"/>
    <col min="14099" max="14099" width="8.5703125" style="1" customWidth="1"/>
    <col min="14100" max="14100" width="5.5703125" style="1" customWidth="1"/>
    <col min="14101" max="14101" width="8.5703125" style="1" customWidth="1"/>
    <col min="14102" max="14102" width="5.85546875" style="1" customWidth="1"/>
    <col min="14103" max="14103" width="8.5703125" style="1" customWidth="1"/>
    <col min="14104" max="14104" width="5.85546875" style="1" customWidth="1"/>
    <col min="14105" max="14105" width="8.5703125" style="1" customWidth="1"/>
    <col min="14106" max="14106" width="5.85546875" style="1" customWidth="1"/>
    <col min="14107" max="14107" width="6.85546875" style="1" customWidth="1"/>
    <col min="14108" max="14108" width="5.42578125" style="1" customWidth="1"/>
    <col min="14109" max="14109" width="6.85546875" style="1" customWidth="1"/>
    <col min="14110" max="14110" width="5.7109375" style="1" customWidth="1"/>
    <col min="14111" max="14111" width="6.42578125" style="1" customWidth="1"/>
    <col min="14112" max="14336" width="8.7109375" style="1"/>
    <col min="14337" max="14337" width="20.42578125" style="1" customWidth="1"/>
    <col min="14338" max="14338" width="5.85546875" style="1" customWidth="1"/>
    <col min="14339" max="14339" width="8.5703125" style="1" customWidth="1"/>
    <col min="14340" max="14340" width="5.85546875" style="1" customWidth="1"/>
    <col min="14341" max="14341" width="8.5703125" style="1" customWidth="1"/>
    <col min="14342" max="14342" width="5.85546875" style="1" customWidth="1"/>
    <col min="14343" max="14343" width="8.5703125" style="1" customWidth="1"/>
    <col min="14344" max="14344" width="5.85546875" style="1" customWidth="1"/>
    <col min="14345" max="14345" width="8.5703125" style="1" customWidth="1"/>
    <col min="14346" max="14346" width="5.85546875" style="1" customWidth="1"/>
    <col min="14347" max="14347" width="8.42578125" style="1" customWidth="1"/>
    <col min="14348" max="14348" width="5.85546875" style="1" customWidth="1"/>
    <col min="14349" max="14349" width="8.5703125" style="1" customWidth="1"/>
    <col min="14350" max="14350" width="5.85546875" style="1" customWidth="1"/>
    <col min="14351" max="14351" width="8.5703125" style="1" customWidth="1"/>
    <col min="14352" max="14352" width="5.85546875" style="1" customWidth="1"/>
    <col min="14353" max="14353" width="8.5703125" style="1" customWidth="1"/>
    <col min="14354" max="14354" width="5.85546875" style="1" customWidth="1"/>
    <col min="14355" max="14355" width="8.5703125" style="1" customWidth="1"/>
    <col min="14356" max="14356" width="5.5703125" style="1" customWidth="1"/>
    <col min="14357" max="14357" width="8.5703125" style="1" customWidth="1"/>
    <col min="14358" max="14358" width="5.85546875" style="1" customWidth="1"/>
    <col min="14359" max="14359" width="8.5703125" style="1" customWidth="1"/>
    <col min="14360" max="14360" width="5.85546875" style="1" customWidth="1"/>
    <col min="14361" max="14361" width="8.5703125" style="1" customWidth="1"/>
    <col min="14362" max="14362" width="5.85546875" style="1" customWidth="1"/>
    <col min="14363" max="14363" width="6.85546875" style="1" customWidth="1"/>
    <col min="14364" max="14364" width="5.42578125" style="1" customWidth="1"/>
    <col min="14365" max="14365" width="6.85546875" style="1" customWidth="1"/>
    <col min="14366" max="14366" width="5.7109375" style="1" customWidth="1"/>
    <col min="14367" max="14367" width="6.42578125" style="1" customWidth="1"/>
    <col min="14368" max="14592" width="8.7109375" style="1"/>
    <col min="14593" max="14593" width="20.42578125" style="1" customWidth="1"/>
    <col min="14594" max="14594" width="5.85546875" style="1" customWidth="1"/>
    <col min="14595" max="14595" width="8.5703125" style="1" customWidth="1"/>
    <col min="14596" max="14596" width="5.85546875" style="1" customWidth="1"/>
    <col min="14597" max="14597" width="8.5703125" style="1" customWidth="1"/>
    <col min="14598" max="14598" width="5.85546875" style="1" customWidth="1"/>
    <col min="14599" max="14599" width="8.5703125" style="1" customWidth="1"/>
    <col min="14600" max="14600" width="5.85546875" style="1" customWidth="1"/>
    <col min="14601" max="14601" width="8.5703125" style="1" customWidth="1"/>
    <col min="14602" max="14602" width="5.85546875" style="1" customWidth="1"/>
    <col min="14603" max="14603" width="8.42578125" style="1" customWidth="1"/>
    <col min="14604" max="14604" width="5.85546875" style="1" customWidth="1"/>
    <col min="14605" max="14605" width="8.5703125" style="1" customWidth="1"/>
    <col min="14606" max="14606" width="5.85546875" style="1" customWidth="1"/>
    <col min="14607" max="14607" width="8.5703125" style="1" customWidth="1"/>
    <col min="14608" max="14608" width="5.85546875" style="1" customWidth="1"/>
    <col min="14609" max="14609" width="8.5703125" style="1" customWidth="1"/>
    <col min="14610" max="14610" width="5.85546875" style="1" customWidth="1"/>
    <col min="14611" max="14611" width="8.5703125" style="1" customWidth="1"/>
    <col min="14612" max="14612" width="5.5703125" style="1" customWidth="1"/>
    <col min="14613" max="14613" width="8.5703125" style="1" customWidth="1"/>
    <col min="14614" max="14614" width="5.85546875" style="1" customWidth="1"/>
    <col min="14615" max="14615" width="8.5703125" style="1" customWidth="1"/>
    <col min="14616" max="14616" width="5.85546875" style="1" customWidth="1"/>
    <col min="14617" max="14617" width="8.5703125" style="1" customWidth="1"/>
    <col min="14618" max="14618" width="5.85546875" style="1" customWidth="1"/>
    <col min="14619" max="14619" width="6.85546875" style="1" customWidth="1"/>
    <col min="14620" max="14620" width="5.42578125" style="1" customWidth="1"/>
    <col min="14621" max="14621" width="6.85546875" style="1" customWidth="1"/>
    <col min="14622" max="14622" width="5.7109375" style="1" customWidth="1"/>
    <col min="14623" max="14623" width="6.42578125" style="1" customWidth="1"/>
    <col min="14624" max="14848" width="8.7109375" style="1"/>
    <col min="14849" max="14849" width="20.42578125" style="1" customWidth="1"/>
    <col min="14850" max="14850" width="5.85546875" style="1" customWidth="1"/>
    <col min="14851" max="14851" width="8.5703125" style="1" customWidth="1"/>
    <col min="14852" max="14852" width="5.85546875" style="1" customWidth="1"/>
    <col min="14853" max="14853" width="8.5703125" style="1" customWidth="1"/>
    <col min="14854" max="14854" width="5.85546875" style="1" customWidth="1"/>
    <col min="14855" max="14855" width="8.5703125" style="1" customWidth="1"/>
    <col min="14856" max="14856" width="5.85546875" style="1" customWidth="1"/>
    <col min="14857" max="14857" width="8.5703125" style="1" customWidth="1"/>
    <col min="14858" max="14858" width="5.85546875" style="1" customWidth="1"/>
    <col min="14859" max="14859" width="8.42578125" style="1" customWidth="1"/>
    <col min="14860" max="14860" width="5.85546875" style="1" customWidth="1"/>
    <col min="14861" max="14861" width="8.5703125" style="1" customWidth="1"/>
    <col min="14862" max="14862" width="5.85546875" style="1" customWidth="1"/>
    <col min="14863" max="14863" width="8.5703125" style="1" customWidth="1"/>
    <col min="14864" max="14864" width="5.85546875" style="1" customWidth="1"/>
    <col min="14865" max="14865" width="8.5703125" style="1" customWidth="1"/>
    <col min="14866" max="14866" width="5.85546875" style="1" customWidth="1"/>
    <col min="14867" max="14867" width="8.5703125" style="1" customWidth="1"/>
    <col min="14868" max="14868" width="5.5703125" style="1" customWidth="1"/>
    <col min="14869" max="14869" width="8.5703125" style="1" customWidth="1"/>
    <col min="14870" max="14870" width="5.85546875" style="1" customWidth="1"/>
    <col min="14871" max="14871" width="8.5703125" style="1" customWidth="1"/>
    <col min="14872" max="14872" width="5.85546875" style="1" customWidth="1"/>
    <col min="14873" max="14873" width="8.5703125" style="1" customWidth="1"/>
    <col min="14874" max="14874" width="5.85546875" style="1" customWidth="1"/>
    <col min="14875" max="14875" width="6.85546875" style="1" customWidth="1"/>
    <col min="14876" max="14876" width="5.42578125" style="1" customWidth="1"/>
    <col min="14877" max="14877" width="6.85546875" style="1" customWidth="1"/>
    <col min="14878" max="14878" width="5.7109375" style="1" customWidth="1"/>
    <col min="14879" max="14879" width="6.42578125" style="1" customWidth="1"/>
    <col min="14880" max="15104" width="8.7109375" style="1"/>
    <col min="15105" max="15105" width="20.42578125" style="1" customWidth="1"/>
    <col min="15106" max="15106" width="5.85546875" style="1" customWidth="1"/>
    <col min="15107" max="15107" width="8.5703125" style="1" customWidth="1"/>
    <col min="15108" max="15108" width="5.85546875" style="1" customWidth="1"/>
    <col min="15109" max="15109" width="8.5703125" style="1" customWidth="1"/>
    <col min="15110" max="15110" width="5.85546875" style="1" customWidth="1"/>
    <col min="15111" max="15111" width="8.5703125" style="1" customWidth="1"/>
    <col min="15112" max="15112" width="5.85546875" style="1" customWidth="1"/>
    <col min="15113" max="15113" width="8.5703125" style="1" customWidth="1"/>
    <col min="15114" max="15114" width="5.85546875" style="1" customWidth="1"/>
    <col min="15115" max="15115" width="8.42578125" style="1" customWidth="1"/>
    <col min="15116" max="15116" width="5.85546875" style="1" customWidth="1"/>
    <col min="15117" max="15117" width="8.5703125" style="1" customWidth="1"/>
    <col min="15118" max="15118" width="5.85546875" style="1" customWidth="1"/>
    <col min="15119" max="15119" width="8.5703125" style="1" customWidth="1"/>
    <col min="15120" max="15120" width="5.85546875" style="1" customWidth="1"/>
    <col min="15121" max="15121" width="8.5703125" style="1" customWidth="1"/>
    <col min="15122" max="15122" width="5.85546875" style="1" customWidth="1"/>
    <col min="15123" max="15123" width="8.5703125" style="1" customWidth="1"/>
    <col min="15124" max="15124" width="5.5703125" style="1" customWidth="1"/>
    <col min="15125" max="15125" width="8.5703125" style="1" customWidth="1"/>
    <col min="15126" max="15126" width="5.85546875" style="1" customWidth="1"/>
    <col min="15127" max="15127" width="8.5703125" style="1" customWidth="1"/>
    <col min="15128" max="15128" width="5.85546875" style="1" customWidth="1"/>
    <col min="15129" max="15129" width="8.5703125" style="1" customWidth="1"/>
    <col min="15130" max="15130" width="5.85546875" style="1" customWidth="1"/>
    <col min="15131" max="15131" width="6.85546875" style="1" customWidth="1"/>
    <col min="15132" max="15132" width="5.42578125" style="1" customWidth="1"/>
    <col min="15133" max="15133" width="6.85546875" style="1" customWidth="1"/>
    <col min="15134" max="15134" width="5.7109375" style="1" customWidth="1"/>
    <col min="15135" max="15135" width="6.42578125" style="1" customWidth="1"/>
    <col min="15136" max="15360" width="8.7109375" style="1"/>
    <col min="15361" max="15361" width="20.42578125" style="1" customWidth="1"/>
    <col min="15362" max="15362" width="5.85546875" style="1" customWidth="1"/>
    <col min="15363" max="15363" width="8.5703125" style="1" customWidth="1"/>
    <col min="15364" max="15364" width="5.85546875" style="1" customWidth="1"/>
    <col min="15365" max="15365" width="8.5703125" style="1" customWidth="1"/>
    <col min="15366" max="15366" width="5.85546875" style="1" customWidth="1"/>
    <col min="15367" max="15367" width="8.5703125" style="1" customWidth="1"/>
    <col min="15368" max="15368" width="5.85546875" style="1" customWidth="1"/>
    <col min="15369" max="15369" width="8.5703125" style="1" customWidth="1"/>
    <col min="15370" max="15370" width="5.85546875" style="1" customWidth="1"/>
    <col min="15371" max="15371" width="8.42578125" style="1" customWidth="1"/>
    <col min="15372" max="15372" width="5.85546875" style="1" customWidth="1"/>
    <col min="15373" max="15373" width="8.5703125" style="1" customWidth="1"/>
    <col min="15374" max="15374" width="5.85546875" style="1" customWidth="1"/>
    <col min="15375" max="15375" width="8.5703125" style="1" customWidth="1"/>
    <col min="15376" max="15376" width="5.85546875" style="1" customWidth="1"/>
    <col min="15377" max="15377" width="8.5703125" style="1" customWidth="1"/>
    <col min="15378" max="15378" width="5.85546875" style="1" customWidth="1"/>
    <col min="15379" max="15379" width="8.5703125" style="1" customWidth="1"/>
    <col min="15380" max="15380" width="5.5703125" style="1" customWidth="1"/>
    <col min="15381" max="15381" width="8.5703125" style="1" customWidth="1"/>
    <col min="15382" max="15382" width="5.85546875" style="1" customWidth="1"/>
    <col min="15383" max="15383" width="8.5703125" style="1" customWidth="1"/>
    <col min="15384" max="15384" width="5.85546875" style="1" customWidth="1"/>
    <col min="15385" max="15385" width="8.5703125" style="1" customWidth="1"/>
    <col min="15386" max="15386" width="5.85546875" style="1" customWidth="1"/>
    <col min="15387" max="15387" width="6.85546875" style="1" customWidth="1"/>
    <col min="15388" max="15388" width="5.42578125" style="1" customWidth="1"/>
    <col min="15389" max="15389" width="6.85546875" style="1" customWidth="1"/>
    <col min="15390" max="15390" width="5.7109375" style="1" customWidth="1"/>
    <col min="15391" max="15391" width="6.42578125" style="1" customWidth="1"/>
    <col min="15392" max="15616" width="8.7109375" style="1"/>
    <col min="15617" max="15617" width="20.42578125" style="1" customWidth="1"/>
    <col min="15618" max="15618" width="5.85546875" style="1" customWidth="1"/>
    <col min="15619" max="15619" width="8.5703125" style="1" customWidth="1"/>
    <col min="15620" max="15620" width="5.85546875" style="1" customWidth="1"/>
    <col min="15621" max="15621" width="8.5703125" style="1" customWidth="1"/>
    <col min="15622" max="15622" width="5.85546875" style="1" customWidth="1"/>
    <col min="15623" max="15623" width="8.5703125" style="1" customWidth="1"/>
    <col min="15624" max="15624" width="5.85546875" style="1" customWidth="1"/>
    <col min="15625" max="15625" width="8.5703125" style="1" customWidth="1"/>
    <col min="15626" max="15626" width="5.85546875" style="1" customWidth="1"/>
    <col min="15627" max="15627" width="8.42578125" style="1" customWidth="1"/>
    <col min="15628" max="15628" width="5.85546875" style="1" customWidth="1"/>
    <col min="15629" max="15629" width="8.5703125" style="1" customWidth="1"/>
    <col min="15630" max="15630" width="5.85546875" style="1" customWidth="1"/>
    <col min="15631" max="15631" width="8.5703125" style="1" customWidth="1"/>
    <col min="15632" max="15632" width="5.85546875" style="1" customWidth="1"/>
    <col min="15633" max="15633" width="8.5703125" style="1" customWidth="1"/>
    <col min="15634" max="15634" width="5.85546875" style="1" customWidth="1"/>
    <col min="15635" max="15635" width="8.5703125" style="1" customWidth="1"/>
    <col min="15636" max="15636" width="5.5703125" style="1" customWidth="1"/>
    <col min="15637" max="15637" width="8.5703125" style="1" customWidth="1"/>
    <col min="15638" max="15638" width="5.85546875" style="1" customWidth="1"/>
    <col min="15639" max="15639" width="8.5703125" style="1" customWidth="1"/>
    <col min="15640" max="15640" width="5.85546875" style="1" customWidth="1"/>
    <col min="15641" max="15641" width="8.5703125" style="1" customWidth="1"/>
    <col min="15642" max="15642" width="5.85546875" style="1" customWidth="1"/>
    <col min="15643" max="15643" width="6.85546875" style="1" customWidth="1"/>
    <col min="15644" max="15644" width="5.42578125" style="1" customWidth="1"/>
    <col min="15645" max="15645" width="6.85546875" style="1" customWidth="1"/>
    <col min="15646" max="15646" width="5.7109375" style="1" customWidth="1"/>
    <col min="15647" max="15647" width="6.42578125" style="1" customWidth="1"/>
    <col min="15648" max="15872" width="8.7109375" style="1"/>
    <col min="15873" max="15873" width="20.42578125" style="1" customWidth="1"/>
    <col min="15874" max="15874" width="5.85546875" style="1" customWidth="1"/>
    <col min="15875" max="15875" width="8.5703125" style="1" customWidth="1"/>
    <col min="15876" max="15876" width="5.85546875" style="1" customWidth="1"/>
    <col min="15877" max="15877" width="8.5703125" style="1" customWidth="1"/>
    <col min="15878" max="15878" width="5.85546875" style="1" customWidth="1"/>
    <col min="15879" max="15879" width="8.5703125" style="1" customWidth="1"/>
    <col min="15880" max="15880" width="5.85546875" style="1" customWidth="1"/>
    <col min="15881" max="15881" width="8.5703125" style="1" customWidth="1"/>
    <col min="15882" max="15882" width="5.85546875" style="1" customWidth="1"/>
    <col min="15883" max="15883" width="8.42578125" style="1" customWidth="1"/>
    <col min="15884" max="15884" width="5.85546875" style="1" customWidth="1"/>
    <col min="15885" max="15885" width="8.5703125" style="1" customWidth="1"/>
    <col min="15886" max="15886" width="5.85546875" style="1" customWidth="1"/>
    <col min="15887" max="15887" width="8.5703125" style="1" customWidth="1"/>
    <col min="15888" max="15888" width="5.85546875" style="1" customWidth="1"/>
    <col min="15889" max="15889" width="8.5703125" style="1" customWidth="1"/>
    <col min="15890" max="15890" width="5.85546875" style="1" customWidth="1"/>
    <col min="15891" max="15891" width="8.5703125" style="1" customWidth="1"/>
    <col min="15892" max="15892" width="5.5703125" style="1" customWidth="1"/>
    <col min="15893" max="15893" width="8.5703125" style="1" customWidth="1"/>
    <col min="15894" max="15894" width="5.85546875" style="1" customWidth="1"/>
    <col min="15895" max="15895" width="8.5703125" style="1" customWidth="1"/>
    <col min="15896" max="15896" width="5.85546875" style="1" customWidth="1"/>
    <col min="15897" max="15897" width="8.5703125" style="1" customWidth="1"/>
    <col min="15898" max="15898" width="5.85546875" style="1" customWidth="1"/>
    <col min="15899" max="15899" width="6.85546875" style="1" customWidth="1"/>
    <col min="15900" max="15900" width="5.42578125" style="1" customWidth="1"/>
    <col min="15901" max="15901" width="6.85546875" style="1" customWidth="1"/>
    <col min="15902" max="15902" width="5.7109375" style="1" customWidth="1"/>
    <col min="15903" max="15903" width="6.42578125" style="1" customWidth="1"/>
    <col min="15904" max="16128" width="8.7109375" style="1"/>
    <col min="16129" max="16129" width="20.42578125" style="1" customWidth="1"/>
    <col min="16130" max="16130" width="5.85546875" style="1" customWidth="1"/>
    <col min="16131" max="16131" width="8.5703125" style="1" customWidth="1"/>
    <col min="16132" max="16132" width="5.85546875" style="1" customWidth="1"/>
    <col min="16133" max="16133" width="8.5703125" style="1" customWidth="1"/>
    <col min="16134" max="16134" width="5.85546875" style="1" customWidth="1"/>
    <col min="16135" max="16135" width="8.5703125" style="1" customWidth="1"/>
    <col min="16136" max="16136" width="5.85546875" style="1" customWidth="1"/>
    <col min="16137" max="16137" width="8.5703125" style="1" customWidth="1"/>
    <col min="16138" max="16138" width="5.85546875" style="1" customWidth="1"/>
    <col min="16139" max="16139" width="8.42578125" style="1" customWidth="1"/>
    <col min="16140" max="16140" width="5.85546875" style="1" customWidth="1"/>
    <col min="16141" max="16141" width="8.5703125" style="1" customWidth="1"/>
    <col min="16142" max="16142" width="5.85546875" style="1" customWidth="1"/>
    <col min="16143" max="16143" width="8.5703125" style="1" customWidth="1"/>
    <col min="16144" max="16144" width="5.85546875" style="1" customWidth="1"/>
    <col min="16145" max="16145" width="8.5703125" style="1" customWidth="1"/>
    <col min="16146" max="16146" width="5.85546875" style="1" customWidth="1"/>
    <col min="16147" max="16147" width="8.5703125" style="1" customWidth="1"/>
    <col min="16148" max="16148" width="5.5703125" style="1" customWidth="1"/>
    <col min="16149" max="16149" width="8.5703125" style="1" customWidth="1"/>
    <col min="16150" max="16150" width="5.85546875" style="1" customWidth="1"/>
    <col min="16151" max="16151" width="8.5703125" style="1" customWidth="1"/>
    <col min="16152" max="16152" width="5.85546875" style="1" customWidth="1"/>
    <col min="16153" max="16153" width="8.5703125" style="1" customWidth="1"/>
    <col min="16154" max="16154" width="5.85546875" style="1" customWidth="1"/>
    <col min="16155" max="16155" width="6.85546875" style="1" customWidth="1"/>
    <col min="16156" max="16156" width="5.42578125" style="1" customWidth="1"/>
    <col min="16157" max="16157" width="6.85546875" style="1" customWidth="1"/>
    <col min="16158" max="16158" width="5.7109375" style="1" customWidth="1"/>
    <col min="16159" max="16159" width="6.42578125" style="1" customWidth="1"/>
    <col min="16160" max="16384" width="8.7109375" style="1"/>
  </cols>
  <sheetData>
    <row r="1" spans="1:31" ht="21.75" customHeight="1" x14ac:dyDescent="0.2">
      <c r="A1" s="463" t="s">
        <v>436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463"/>
      <c r="W1" s="463"/>
      <c r="X1" s="463"/>
      <c r="Y1" s="463"/>
      <c r="Z1" s="463"/>
      <c r="AA1" s="463"/>
    </row>
    <row r="2" spans="1:31" ht="21" customHeight="1" x14ac:dyDescent="0.3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</row>
    <row r="3" spans="1:31" ht="23.25" customHeight="1" x14ac:dyDescent="0.2">
      <c r="A3" s="460" t="s">
        <v>49</v>
      </c>
      <c r="B3" s="460" t="s">
        <v>437</v>
      </c>
      <c r="C3" s="460"/>
      <c r="D3" s="460"/>
      <c r="E3" s="460"/>
      <c r="F3" s="460"/>
      <c r="G3" s="460"/>
      <c r="H3" s="460"/>
      <c r="I3" s="460"/>
      <c r="J3" s="460"/>
      <c r="K3" s="460"/>
      <c r="L3" s="460" t="s">
        <v>258</v>
      </c>
      <c r="M3" s="460"/>
      <c r="N3" s="460"/>
      <c r="O3" s="460"/>
      <c r="P3" s="460"/>
      <c r="Q3" s="460"/>
      <c r="R3" s="460"/>
      <c r="S3" s="460"/>
      <c r="T3" s="460"/>
      <c r="U3" s="460"/>
      <c r="V3" s="460" t="s">
        <v>164</v>
      </c>
      <c r="W3" s="460"/>
      <c r="X3" s="460"/>
      <c r="Y3" s="460"/>
      <c r="Z3" s="460"/>
      <c r="AA3" s="460"/>
      <c r="AB3" s="460"/>
      <c r="AC3" s="460"/>
      <c r="AD3" s="460"/>
      <c r="AE3" s="460"/>
    </row>
    <row r="4" spans="1:31" ht="59.45" customHeight="1" x14ac:dyDescent="0.2">
      <c r="A4" s="460"/>
      <c r="B4" s="264" t="s">
        <v>417</v>
      </c>
      <c r="C4" s="264" t="s">
        <v>418</v>
      </c>
      <c r="D4" s="264" t="s">
        <v>417</v>
      </c>
      <c r="E4" s="264" t="s">
        <v>418</v>
      </c>
      <c r="F4" s="264" t="s">
        <v>417</v>
      </c>
      <c r="G4" s="264" t="s">
        <v>418</v>
      </c>
      <c r="H4" s="264" t="s">
        <v>417</v>
      </c>
      <c r="I4" s="264" t="s">
        <v>418</v>
      </c>
      <c r="J4" s="264" t="s">
        <v>417</v>
      </c>
      <c r="K4" s="264" t="s">
        <v>418</v>
      </c>
      <c r="L4" s="264" t="s">
        <v>417</v>
      </c>
      <c r="M4" s="264" t="s">
        <v>418</v>
      </c>
      <c r="N4" s="264" t="s">
        <v>417</v>
      </c>
      <c r="O4" s="264" t="s">
        <v>418</v>
      </c>
      <c r="P4" s="264" t="s">
        <v>417</v>
      </c>
      <c r="Q4" s="264" t="s">
        <v>418</v>
      </c>
      <c r="R4" s="264" t="s">
        <v>417</v>
      </c>
      <c r="S4" s="264" t="s">
        <v>418</v>
      </c>
      <c r="T4" s="264" t="s">
        <v>417</v>
      </c>
      <c r="U4" s="264" t="s">
        <v>418</v>
      </c>
      <c r="V4" s="264" t="s">
        <v>417</v>
      </c>
      <c r="W4" s="264" t="s">
        <v>418</v>
      </c>
      <c r="X4" s="264" t="s">
        <v>417</v>
      </c>
      <c r="Y4" s="264" t="s">
        <v>418</v>
      </c>
      <c r="Z4" s="264" t="s">
        <v>417</v>
      </c>
      <c r="AA4" s="264" t="s">
        <v>418</v>
      </c>
      <c r="AB4" s="264" t="s">
        <v>417</v>
      </c>
      <c r="AC4" s="264" t="s">
        <v>418</v>
      </c>
      <c r="AD4" s="264" t="s">
        <v>417</v>
      </c>
      <c r="AE4" s="264" t="s">
        <v>418</v>
      </c>
    </row>
    <row r="5" spans="1:31" ht="20.25" customHeight="1" x14ac:dyDescent="0.2">
      <c r="A5" s="460"/>
      <c r="B5" s="460">
        <v>2011</v>
      </c>
      <c r="C5" s="460"/>
      <c r="D5" s="460">
        <v>2012</v>
      </c>
      <c r="E5" s="460"/>
      <c r="F5" s="460">
        <v>2013</v>
      </c>
      <c r="G5" s="460"/>
      <c r="H5" s="460">
        <v>2014</v>
      </c>
      <c r="I5" s="460"/>
      <c r="J5" s="460" t="e">
        <f>#REF!</f>
        <v>#REF!</v>
      </c>
      <c r="K5" s="460"/>
      <c r="L5" s="460">
        <v>2011</v>
      </c>
      <c r="M5" s="460"/>
      <c r="N5" s="460">
        <v>2012</v>
      </c>
      <c r="O5" s="460"/>
      <c r="P5" s="460">
        <v>2013</v>
      </c>
      <c r="Q5" s="460"/>
      <c r="R5" s="460">
        <v>2014</v>
      </c>
      <c r="S5" s="460"/>
      <c r="T5" s="460" t="e">
        <f>#REF!</f>
        <v>#REF!</v>
      </c>
      <c r="U5" s="460"/>
      <c r="V5" s="460">
        <v>2011</v>
      </c>
      <c r="W5" s="460"/>
      <c r="X5" s="460">
        <v>2012</v>
      </c>
      <c r="Y5" s="460"/>
      <c r="Z5" s="460">
        <v>2013</v>
      </c>
      <c r="AA5" s="460"/>
      <c r="AB5" s="460">
        <v>2014</v>
      </c>
      <c r="AC5" s="460"/>
      <c r="AD5" s="460" t="e">
        <f>#REF!</f>
        <v>#REF!</v>
      </c>
      <c r="AE5" s="460"/>
    </row>
    <row r="6" spans="1:31" ht="19.5" customHeight="1" x14ac:dyDescent="0.25">
      <c r="A6" s="260" t="s">
        <v>3</v>
      </c>
      <c r="B6" s="254">
        <v>0</v>
      </c>
      <c r="C6" s="248">
        <v>0</v>
      </c>
      <c r="D6" s="254">
        <v>1</v>
      </c>
      <c r="E6" s="248">
        <v>0.34641632313714621</v>
      </c>
      <c r="F6" s="250">
        <v>1</v>
      </c>
      <c r="G6" s="248">
        <v>0.34017076572439364</v>
      </c>
      <c r="H6" s="250">
        <v>1</v>
      </c>
      <c r="I6" s="248">
        <v>0.33277870216306155</v>
      </c>
      <c r="J6" s="250">
        <v>1</v>
      </c>
      <c r="K6" s="248">
        <v>0.3214090573072349</v>
      </c>
      <c r="L6" s="254">
        <v>1</v>
      </c>
      <c r="M6" s="248">
        <v>0.34848062447727907</v>
      </c>
      <c r="N6" s="254">
        <v>1</v>
      </c>
      <c r="O6" s="248">
        <v>0.34641632313714621</v>
      </c>
      <c r="P6" s="250">
        <v>1</v>
      </c>
      <c r="Q6" s="248">
        <v>0.34017076572439364</v>
      </c>
      <c r="R6" s="250">
        <v>1</v>
      </c>
      <c r="S6" s="248">
        <v>0.33277870216306155</v>
      </c>
      <c r="T6" s="250">
        <v>1</v>
      </c>
      <c r="U6" s="248">
        <v>0.3214090573072349</v>
      </c>
      <c r="V6" s="254">
        <v>1</v>
      </c>
      <c r="W6" s="248">
        <v>0.34848062447727907</v>
      </c>
      <c r="X6" s="254">
        <v>0</v>
      </c>
      <c r="Y6" s="248">
        <v>0</v>
      </c>
      <c r="Z6" s="265">
        <v>0</v>
      </c>
      <c r="AA6" s="248">
        <v>0</v>
      </c>
      <c r="AB6" s="250">
        <v>0</v>
      </c>
      <c r="AC6" s="252">
        <v>0</v>
      </c>
      <c r="AD6" s="250">
        <v>0</v>
      </c>
      <c r="AE6" s="248">
        <v>0</v>
      </c>
    </row>
    <row r="7" spans="1:31" ht="19.5" customHeight="1" x14ac:dyDescent="0.25">
      <c r="A7" s="260" t="s">
        <v>4</v>
      </c>
      <c r="B7" s="254">
        <v>0</v>
      </c>
      <c r="C7" s="248">
        <v>0</v>
      </c>
      <c r="D7" s="254">
        <v>1</v>
      </c>
      <c r="E7" s="248">
        <v>1.1943150603129105</v>
      </c>
      <c r="F7" s="250">
        <v>1</v>
      </c>
      <c r="G7" s="249">
        <v>1.1804981702278361</v>
      </c>
      <c r="H7" s="250">
        <v>2</v>
      </c>
      <c r="I7" s="248">
        <v>2.3493480559144837</v>
      </c>
      <c r="J7" s="250">
        <v>2</v>
      </c>
      <c r="K7" s="248">
        <v>2.3460410557184752</v>
      </c>
      <c r="L7" s="254">
        <v>1</v>
      </c>
      <c r="M7" s="248">
        <v>1.1976047904191616</v>
      </c>
      <c r="N7" s="254">
        <v>1</v>
      </c>
      <c r="O7" s="248">
        <v>1.1943150603129105</v>
      </c>
      <c r="P7" s="250">
        <v>1</v>
      </c>
      <c r="Q7" s="249">
        <v>1.1804981702278361</v>
      </c>
      <c r="R7" s="250">
        <v>1</v>
      </c>
      <c r="S7" s="248">
        <v>1.1746740279572419</v>
      </c>
      <c r="T7" s="250">
        <v>1</v>
      </c>
      <c r="U7" s="248">
        <v>1.1730205278592376</v>
      </c>
      <c r="V7" s="254">
        <v>0</v>
      </c>
      <c r="W7" s="248">
        <v>0</v>
      </c>
      <c r="X7" s="254">
        <v>0</v>
      </c>
      <c r="Y7" s="248">
        <v>0</v>
      </c>
      <c r="Z7" s="265">
        <v>0</v>
      </c>
      <c r="AA7" s="249">
        <v>0</v>
      </c>
      <c r="AB7" s="250">
        <v>0</v>
      </c>
      <c r="AC7" s="252">
        <v>0</v>
      </c>
      <c r="AD7" s="250">
        <v>0</v>
      </c>
      <c r="AE7" s="248">
        <v>0</v>
      </c>
    </row>
    <row r="8" spans="1:31" ht="19.5" customHeight="1" x14ac:dyDescent="0.25">
      <c r="A8" s="260" t="s">
        <v>5</v>
      </c>
      <c r="B8" s="254">
        <v>1</v>
      </c>
      <c r="C8" s="248">
        <v>0.79961618423156888</v>
      </c>
      <c r="D8" s="254">
        <v>0</v>
      </c>
      <c r="E8" s="248">
        <v>0</v>
      </c>
      <c r="F8" s="250">
        <v>0</v>
      </c>
      <c r="G8" s="249">
        <v>0</v>
      </c>
      <c r="H8" s="250">
        <v>1</v>
      </c>
      <c r="I8" s="248">
        <v>0.80965104040158686</v>
      </c>
      <c r="J8" s="250">
        <v>1</v>
      </c>
      <c r="K8" s="248">
        <v>0.80866893093967329</v>
      </c>
      <c r="L8" s="254">
        <v>0</v>
      </c>
      <c r="M8" s="248">
        <v>0</v>
      </c>
      <c r="N8" s="254">
        <v>0</v>
      </c>
      <c r="O8" s="248">
        <v>0</v>
      </c>
      <c r="P8" s="250">
        <v>0</v>
      </c>
      <c r="Q8" s="249">
        <v>0</v>
      </c>
      <c r="R8" s="250">
        <v>0</v>
      </c>
      <c r="S8" s="248">
        <v>0</v>
      </c>
      <c r="T8" s="250">
        <v>0</v>
      </c>
      <c r="U8" s="248">
        <v>0</v>
      </c>
      <c r="V8" s="254">
        <v>1</v>
      </c>
      <c r="W8" s="248">
        <v>0.79961618423156888</v>
      </c>
      <c r="X8" s="254">
        <v>1</v>
      </c>
      <c r="Y8" s="248">
        <v>0.8025682182985554</v>
      </c>
      <c r="Z8" s="265">
        <v>1</v>
      </c>
      <c r="AA8" s="249">
        <v>0.79808459696727851</v>
      </c>
      <c r="AB8" s="250">
        <v>1</v>
      </c>
      <c r="AC8" s="252">
        <v>0.80965104040158686</v>
      </c>
      <c r="AD8" s="250">
        <v>1</v>
      </c>
      <c r="AE8" s="248">
        <v>0.80866893093967329</v>
      </c>
    </row>
    <row r="9" spans="1:31" ht="19.5" customHeight="1" x14ac:dyDescent="0.25">
      <c r="A9" s="260" t="s">
        <v>6</v>
      </c>
      <c r="B9" s="254">
        <v>1</v>
      </c>
      <c r="C9" s="248">
        <v>0.73556454578889297</v>
      </c>
      <c r="D9" s="254">
        <v>1</v>
      </c>
      <c r="E9" s="248">
        <v>0.74030204323363935</v>
      </c>
      <c r="F9" s="250">
        <v>0</v>
      </c>
      <c r="G9" s="249">
        <v>0</v>
      </c>
      <c r="H9" s="250">
        <v>0</v>
      </c>
      <c r="I9" s="248">
        <v>0</v>
      </c>
      <c r="J9" s="250">
        <v>0</v>
      </c>
      <c r="K9" s="248">
        <v>0</v>
      </c>
      <c r="L9" s="254">
        <v>1</v>
      </c>
      <c r="M9" s="248">
        <v>0.73556454578889297</v>
      </c>
      <c r="N9" s="254">
        <v>1</v>
      </c>
      <c r="O9" s="248">
        <v>0.74030204323363935</v>
      </c>
      <c r="P9" s="250">
        <v>1</v>
      </c>
      <c r="Q9" s="249">
        <v>0.73784401977421976</v>
      </c>
      <c r="R9" s="250">
        <v>1</v>
      </c>
      <c r="S9" s="248">
        <v>0.735023888276369</v>
      </c>
      <c r="T9" s="250">
        <v>0</v>
      </c>
      <c r="U9" s="248">
        <v>0</v>
      </c>
      <c r="V9" s="254">
        <v>0</v>
      </c>
      <c r="W9" s="248">
        <v>0</v>
      </c>
      <c r="X9" s="254">
        <v>0</v>
      </c>
      <c r="Y9" s="248">
        <v>0</v>
      </c>
      <c r="Z9" s="265">
        <v>1</v>
      </c>
      <c r="AA9" s="249">
        <v>0.73784401977421976</v>
      </c>
      <c r="AB9" s="250">
        <v>1</v>
      </c>
      <c r="AC9" s="252">
        <v>0.735023888276369</v>
      </c>
      <c r="AD9" s="250">
        <v>1</v>
      </c>
      <c r="AE9" s="248">
        <v>0.73421439060205584</v>
      </c>
    </row>
    <row r="10" spans="1:31" ht="19.5" customHeight="1" x14ac:dyDescent="0.25">
      <c r="A10" s="260" t="s">
        <v>7</v>
      </c>
      <c r="B10" s="254">
        <v>0</v>
      </c>
      <c r="C10" s="248">
        <v>0</v>
      </c>
      <c r="D10" s="254">
        <v>1</v>
      </c>
      <c r="E10" s="248">
        <v>0.68129172911840852</v>
      </c>
      <c r="F10" s="250">
        <v>1</v>
      </c>
      <c r="G10" s="249">
        <v>0.68903741473161995</v>
      </c>
      <c r="H10" s="250">
        <v>1</v>
      </c>
      <c r="I10" s="248">
        <v>0.6894174422612892</v>
      </c>
      <c r="J10" s="250">
        <v>1</v>
      </c>
      <c r="K10" s="248">
        <v>0.69242487190139868</v>
      </c>
      <c r="L10" s="254">
        <v>1</v>
      </c>
      <c r="M10" s="248">
        <v>0.66675556740898789</v>
      </c>
      <c r="N10" s="254">
        <v>1</v>
      </c>
      <c r="O10" s="248">
        <v>0.68129172911840852</v>
      </c>
      <c r="P10" s="250">
        <v>1</v>
      </c>
      <c r="Q10" s="249">
        <v>0.68903741473161995</v>
      </c>
      <c r="R10" s="250">
        <v>1</v>
      </c>
      <c r="S10" s="248">
        <v>0.6894174422612892</v>
      </c>
      <c r="T10" s="250">
        <v>0</v>
      </c>
      <c r="U10" s="248">
        <v>0</v>
      </c>
      <c r="V10" s="254">
        <v>1</v>
      </c>
      <c r="W10" s="248">
        <v>0.66675556740898789</v>
      </c>
      <c r="X10" s="254">
        <v>1</v>
      </c>
      <c r="Y10" s="248">
        <v>0.68129172911840852</v>
      </c>
      <c r="Z10" s="265">
        <v>1</v>
      </c>
      <c r="AA10" s="249">
        <v>0.68903741473161995</v>
      </c>
      <c r="AB10" s="250">
        <v>1</v>
      </c>
      <c r="AC10" s="252">
        <v>0.6894174422612892</v>
      </c>
      <c r="AD10" s="250">
        <v>1</v>
      </c>
      <c r="AE10" s="248">
        <v>0.69242487190139868</v>
      </c>
    </row>
    <row r="11" spans="1:31" ht="19.5" customHeight="1" x14ac:dyDescent="0.25">
      <c r="A11" s="260" t="s">
        <v>8</v>
      </c>
      <c r="B11" s="254">
        <v>1</v>
      </c>
      <c r="C11" s="248">
        <v>0.87703911594457118</v>
      </c>
      <c r="D11" s="254">
        <v>1</v>
      </c>
      <c r="E11" s="248">
        <v>0.87912087912087911</v>
      </c>
      <c r="F11" s="250">
        <v>1</v>
      </c>
      <c r="G11" s="249">
        <v>0.86956521739130432</v>
      </c>
      <c r="H11" s="250">
        <v>1</v>
      </c>
      <c r="I11" s="248">
        <v>0.88432967810399721</v>
      </c>
      <c r="J11" s="250">
        <v>1</v>
      </c>
      <c r="K11" s="248">
        <v>0.88020420737611127</v>
      </c>
      <c r="L11" s="254">
        <v>0</v>
      </c>
      <c r="M11" s="248">
        <v>0</v>
      </c>
      <c r="N11" s="254">
        <v>0</v>
      </c>
      <c r="O11" s="248">
        <v>0</v>
      </c>
      <c r="P11" s="250">
        <v>0</v>
      </c>
      <c r="Q11" s="249">
        <v>0</v>
      </c>
      <c r="R11" s="250">
        <v>0</v>
      </c>
      <c r="S11" s="248">
        <v>0</v>
      </c>
      <c r="T11" s="250">
        <v>1</v>
      </c>
      <c r="U11" s="248">
        <v>0.88020420737611127</v>
      </c>
      <c r="V11" s="254">
        <v>1</v>
      </c>
      <c r="W11" s="248">
        <v>0.87703911594457118</v>
      </c>
      <c r="X11" s="254">
        <v>1</v>
      </c>
      <c r="Y11" s="248">
        <v>0.87912087912087911</v>
      </c>
      <c r="Z11" s="265">
        <v>1</v>
      </c>
      <c r="AA11" s="249">
        <v>0.86956521739130432</v>
      </c>
      <c r="AB11" s="250">
        <v>1</v>
      </c>
      <c r="AC11" s="252">
        <v>0.88432967810399721</v>
      </c>
      <c r="AD11" s="250">
        <v>1</v>
      </c>
      <c r="AE11" s="248">
        <v>0.88020420737611127</v>
      </c>
    </row>
    <row r="12" spans="1:31" ht="19.5" customHeight="1" x14ac:dyDescent="0.25">
      <c r="A12" s="260" t="s">
        <v>27</v>
      </c>
      <c r="B12" s="254">
        <v>2</v>
      </c>
      <c r="C12" s="248">
        <v>1.0914051841746248</v>
      </c>
      <c r="D12" s="254">
        <v>2</v>
      </c>
      <c r="E12" s="248">
        <v>1.0951103323659859</v>
      </c>
      <c r="F12" s="250">
        <v>0</v>
      </c>
      <c r="G12" s="249">
        <v>0</v>
      </c>
      <c r="H12" s="250">
        <v>0</v>
      </c>
      <c r="I12" s="248">
        <v>0</v>
      </c>
      <c r="J12" s="250">
        <v>0</v>
      </c>
      <c r="K12" s="248">
        <v>0</v>
      </c>
      <c r="L12" s="254">
        <v>1</v>
      </c>
      <c r="M12" s="248">
        <v>0.54570259208731242</v>
      </c>
      <c r="N12" s="254">
        <v>0</v>
      </c>
      <c r="O12" s="248">
        <v>0</v>
      </c>
      <c r="P12" s="250">
        <v>1</v>
      </c>
      <c r="Q12" s="249">
        <v>0.54591112566874112</v>
      </c>
      <c r="R12" s="250">
        <v>0</v>
      </c>
      <c r="S12" s="248">
        <v>0</v>
      </c>
      <c r="T12" s="250">
        <v>0</v>
      </c>
      <c r="U12" s="248">
        <v>0</v>
      </c>
      <c r="V12" s="254">
        <v>1</v>
      </c>
      <c r="W12" s="248">
        <v>0.54570259208731242</v>
      </c>
      <c r="X12" s="254">
        <v>1</v>
      </c>
      <c r="Y12" s="248">
        <v>0.54755516618299294</v>
      </c>
      <c r="Z12" s="265">
        <v>1</v>
      </c>
      <c r="AA12" s="249">
        <v>0.54591112566874112</v>
      </c>
      <c r="AB12" s="250">
        <v>1</v>
      </c>
      <c r="AC12" s="252">
        <v>0.53766331523200173</v>
      </c>
      <c r="AD12" s="250">
        <v>1</v>
      </c>
      <c r="AE12" s="248">
        <v>0.5329070077271516</v>
      </c>
    </row>
    <row r="13" spans="1:31" ht="19.5" customHeight="1" x14ac:dyDescent="0.25">
      <c r="A13" s="260" t="s">
        <v>28</v>
      </c>
      <c r="B13" s="254">
        <v>0</v>
      </c>
      <c r="C13" s="248">
        <v>0</v>
      </c>
      <c r="D13" s="254">
        <v>1</v>
      </c>
      <c r="E13" s="248">
        <v>0.68521310127449642</v>
      </c>
      <c r="F13" s="250">
        <v>2</v>
      </c>
      <c r="G13" s="249">
        <v>1.380167000207025</v>
      </c>
      <c r="H13" s="250">
        <v>2</v>
      </c>
      <c r="I13" s="248">
        <v>1.3718362027573907</v>
      </c>
      <c r="J13" s="250">
        <v>2</v>
      </c>
      <c r="K13" s="248">
        <v>1.3708019191226868</v>
      </c>
      <c r="L13" s="254">
        <v>0</v>
      </c>
      <c r="M13" s="248">
        <v>0</v>
      </c>
      <c r="N13" s="254">
        <v>0</v>
      </c>
      <c r="O13" s="248">
        <v>0</v>
      </c>
      <c r="P13" s="250">
        <v>0</v>
      </c>
      <c r="Q13" s="249">
        <v>0</v>
      </c>
      <c r="R13" s="250">
        <v>0</v>
      </c>
      <c r="S13" s="248">
        <v>0</v>
      </c>
      <c r="T13" s="250">
        <v>0</v>
      </c>
      <c r="U13" s="248">
        <v>0</v>
      </c>
      <c r="V13" s="254">
        <v>0</v>
      </c>
      <c r="W13" s="248">
        <v>0</v>
      </c>
      <c r="X13" s="254">
        <v>0</v>
      </c>
      <c r="Y13" s="248">
        <v>0</v>
      </c>
      <c r="Z13" s="265">
        <v>0</v>
      </c>
      <c r="AA13" s="249">
        <v>0</v>
      </c>
      <c r="AB13" s="250">
        <v>0</v>
      </c>
      <c r="AC13" s="252">
        <v>0</v>
      </c>
      <c r="AD13" s="250">
        <v>0</v>
      </c>
      <c r="AE13" s="248">
        <v>0</v>
      </c>
    </row>
    <row r="14" spans="1:31" ht="19.5" customHeight="1" x14ac:dyDescent="0.25">
      <c r="A14" s="260" t="s">
        <v>9</v>
      </c>
      <c r="B14" s="254">
        <v>0</v>
      </c>
      <c r="C14" s="248">
        <v>0</v>
      </c>
      <c r="D14" s="254">
        <v>0</v>
      </c>
      <c r="E14" s="248">
        <v>0</v>
      </c>
      <c r="F14" s="250">
        <v>0</v>
      </c>
      <c r="G14" s="249">
        <v>0</v>
      </c>
      <c r="H14" s="250">
        <v>0</v>
      </c>
      <c r="I14" s="248">
        <v>0</v>
      </c>
      <c r="J14" s="250">
        <v>1</v>
      </c>
      <c r="K14" s="248">
        <v>0.60295447693699122</v>
      </c>
      <c r="L14" s="254">
        <v>1</v>
      </c>
      <c r="M14" s="248">
        <v>0.58630393996247654</v>
      </c>
      <c r="N14" s="254">
        <v>1</v>
      </c>
      <c r="O14" s="248">
        <v>0.58606341206118506</v>
      </c>
      <c r="P14" s="250">
        <v>1</v>
      </c>
      <c r="Q14" s="249">
        <v>0.588650812338121</v>
      </c>
      <c r="R14" s="250">
        <v>2</v>
      </c>
      <c r="S14" s="248">
        <v>1.1909015124449207</v>
      </c>
      <c r="T14" s="250">
        <v>2</v>
      </c>
      <c r="U14" s="248">
        <v>1.2059089538739824</v>
      </c>
      <c r="V14" s="254">
        <v>0</v>
      </c>
      <c r="W14" s="248">
        <v>0</v>
      </c>
      <c r="X14" s="254">
        <v>0</v>
      </c>
      <c r="Y14" s="248">
        <v>0</v>
      </c>
      <c r="Z14" s="265">
        <v>0</v>
      </c>
      <c r="AA14" s="249">
        <v>0</v>
      </c>
      <c r="AB14" s="250">
        <v>0</v>
      </c>
      <c r="AC14" s="252">
        <v>0</v>
      </c>
      <c r="AD14" s="250">
        <v>0</v>
      </c>
      <c r="AE14" s="248">
        <v>0</v>
      </c>
    </row>
    <row r="15" spans="1:31" ht="19.5" customHeight="1" x14ac:dyDescent="0.25">
      <c r="A15" s="260" t="s">
        <v>10</v>
      </c>
      <c r="B15" s="254">
        <v>1</v>
      </c>
      <c r="C15" s="248">
        <v>1.0574177857671565</v>
      </c>
      <c r="D15" s="254">
        <v>1</v>
      </c>
      <c r="E15" s="248">
        <v>1.0499790004199916</v>
      </c>
      <c r="F15" s="250">
        <v>1</v>
      </c>
      <c r="G15" s="249">
        <v>1.0251153254741159</v>
      </c>
      <c r="H15" s="250">
        <v>1</v>
      </c>
      <c r="I15" s="248">
        <v>1.0079629069650238</v>
      </c>
      <c r="J15" s="250">
        <v>0</v>
      </c>
      <c r="K15" s="248">
        <v>0</v>
      </c>
      <c r="L15" s="254">
        <v>0</v>
      </c>
      <c r="M15" s="248">
        <v>0</v>
      </c>
      <c r="N15" s="254">
        <v>1</v>
      </c>
      <c r="O15" s="248">
        <v>1.0499790004199916</v>
      </c>
      <c r="P15" s="250">
        <v>1</v>
      </c>
      <c r="Q15" s="249">
        <v>1.0251153254741159</v>
      </c>
      <c r="R15" s="250">
        <v>1</v>
      </c>
      <c r="S15" s="248">
        <v>1.0079629069650238</v>
      </c>
      <c r="T15" s="250">
        <v>1</v>
      </c>
      <c r="U15" s="248">
        <v>0.997307270370001</v>
      </c>
      <c r="V15" s="254">
        <v>1</v>
      </c>
      <c r="W15" s="248">
        <v>1.0574177857671565</v>
      </c>
      <c r="X15" s="254">
        <v>1</v>
      </c>
      <c r="Y15" s="248">
        <v>1.0499790004199916</v>
      </c>
      <c r="Z15" s="265">
        <v>1</v>
      </c>
      <c r="AA15" s="249">
        <v>1.0251153254741159</v>
      </c>
      <c r="AB15" s="250">
        <v>1</v>
      </c>
      <c r="AC15" s="252">
        <v>1.0079629069650238</v>
      </c>
      <c r="AD15" s="250">
        <v>0</v>
      </c>
      <c r="AE15" s="248">
        <v>0</v>
      </c>
    </row>
    <row r="16" spans="1:31" ht="30.6" customHeight="1" x14ac:dyDescent="0.25">
      <c r="A16" s="260" t="s">
        <v>419</v>
      </c>
      <c r="B16" s="254">
        <v>0</v>
      </c>
      <c r="C16" s="248">
        <v>0</v>
      </c>
      <c r="D16" s="254">
        <v>0</v>
      </c>
      <c r="E16" s="248">
        <v>0</v>
      </c>
      <c r="F16" s="250">
        <v>0</v>
      </c>
      <c r="G16" s="249">
        <v>0</v>
      </c>
      <c r="H16" s="250">
        <v>0</v>
      </c>
      <c r="I16" s="249">
        <v>0</v>
      </c>
      <c r="J16" s="250">
        <v>0</v>
      </c>
      <c r="K16" s="248">
        <v>0</v>
      </c>
      <c r="L16" s="254">
        <v>4</v>
      </c>
      <c r="M16" s="248">
        <v>0.67692203550456076</v>
      </c>
      <c r="N16" s="254">
        <v>2</v>
      </c>
      <c r="O16" s="248">
        <v>0.32842879663688912</v>
      </c>
      <c r="P16" s="250">
        <v>2</v>
      </c>
      <c r="Q16" s="248">
        <v>0.32037932912568479</v>
      </c>
      <c r="R16" s="250">
        <v>2</v>
      </c>
      <c r="S16" s="248">
        <v>0.31210986267166041</v>
      </c>
      <c r="T16" s="250">
        <v>3</v>
      </c>
      <c r="U16" s="248">
        <v>0.46816479400749061</v>
      </c>
      <c r="V16" s="254">
        <v>0</v>
      </c>
      <c r="W16" s="248">
        <v>0</v>
      </c>
      <c r="X16" s="254">
        <v>0</v>
      </c>
      <c r="Y16" s="248">
        <v>0</v>
      </c>
      <c r="Z16" s="265">
        <v>0</v>
      </c>
      <c r="AA16" s="249">
        <v>0</v>
      </c>
      <c r="AB16" s="250">
        <v>0</v>
      </c>
      <c r="AC16" s="249">
        <v>0</v>
      </c>
      <c r="AD16" s="250">
        <v>0</v>
      </c>
      <c r="AE16" s="248">
        <v>0</v>
      </c>
    </row>
    <row r="17" spans="1:31" ht="44.45" customHeight="1" x14ac:dyDescent="0.25">
      <c r="A17" s="260" t="s">
        <v>91</v>
      </c>
      <c r="B17" s="254">
        <v>0</v>
      </c>
      <c r="C17" s="248">
        <v>0</v>
      </c>
      <c r="D17" s="254">
        <v>0</v>
      </c>
      <c r="E17" s="248">
        <v>0</v>
      </c>
      <c r="F17" s="250">
        <v>0</v>
      </c>
      <c r="G17" s="249">
        <v>0</v>
      </c>
      <c r="H17" s="250">
        <v>0</v>
      </c>
      <c r="I17" s="249">
        <v>0</v>
      </c>
      <c r="J17" s="250">
        <v>0</v>
      </c>
      <c r="K17" s="248">
        <v>0</v>
      </c>
      <c r="L17" s="254">
        <v>5</v>
      </c>
      <c r="M17" s="248">
        <v>0.33481993383958109</v>
      </c>
      <c r="N17" s="254">
        <v>5</v>
      </c>
      <c r="O17" s="248">
        <v>0.33456453080670201</v>
      </c>
      <c r="P17" s="250">
        <v>5</v>
      </c>
      <c r="Q17" s="248">
        <v>0.33507797264423433</v>
      </c>
      <c r="R17" s="250">
        <v>3</v>
      </c>
      <c r="S17" s="248">
        <v>0.20050393321882332</v>
      </c>
      <c r="T17" s="250">
        <v>3</v>
      </c>
      <c r="U17" s="248">
        <v>0.20050393321882332</v>
      </c>
      <c r="V17" s="254">
        <v>0</v>
      </c>
      <c r="W17" s="248">
        <v>0</v>
      </c>
      <c r="X17" s="254">
        <v>0</v>
      </c>
      <c r="Y17" s="248">
        <v>0</v>
      </c>
      <c r="Z17" s="265">
        <v>0</v>
      </c>
      <c r="AA17" s="249">
        <v>0</v>
      </c>
      <c r="AB17" s="250">
        <v>0</v>
      </c>
      <c r="AC17" s="249">
        <v>0</v>
      </c>
      <c r="AD17" s="250">
        <v>0</v>
      </c>
      <c r="AE17" s="248">
        <v>0</v>
      </c>
    </row>
    <row r="18" spans="1:31" ht="19.5" customHeight="1" x14ac:dyDescent="0.2">
      <c r="A18" s="262" t="s">
        <v>380</v>
      </c>
      <c r="B18" s="254">
        <v>6</v>
      </c>
      <c r="C18" s="248">
        <v>0.40171397964649169</v>
      </c>
      <c r="D18" s="254">
        <v>9</v>
      </c>
      <c r="E18" s="248">
        <v>0.60522511011734648</v>
      </c>
      <c r="F18" s="250">
        <v>7</v>
      </c>
      <c r="G18" s="249">
        <v>0.46817731881537761</v>
      </c>
      <c r="H18" s="251">
        <v>9</v>
      </c>
      <c r="I18" s="248">
        <v>0.59910134797803294</v>
      </c>
      <c r="J18" s="251">
        <v>9</v>
      </c>
      <c r="K18" s="248">
        <v>0.59447534248385003</v>
      </c>
      <c r="L18" s="251">
        <v>15</v>
      </c>
      <c r="M18" s="248">
        <v>1.0042849491162293</v>
      </c>
      <c r="N18" s="251">
        <v>13</v>
      </c>
      <c r="O18" s="248">
        <v>0.87421404794727819</v>
      </c>
      <c r="P18" s="251">
        <v>14</v>
      </c>
      <c r="Q18" s="249">
        <v>0.93635463763075522</v>
      </c>
      <c r="R18" s="251">
        <v>12</v>
      </c>
      <c r="S18" s="248">
        <v>0.79880179730404388</v>
      </c>
      <c r="T18" s="251">
        <v>12</v>
      </c>
      <c r="U18" s="248">
        <v>0.79263378997846679</v>
      </c>
      <c r="V18" s="254">
        <v>6</v>
      </c>
      <c r="W18" s="248">
        <v>0.40171397964649169</v>
      </c>
      <c r="X18" s="254">
        <v>5</v>
      </c>
      <c r="Y18" s="248">
        <v>0.3362361722874147</v>
      </c>
      <c r="Z18" s="250">
        <v>6</v>
      </c>
      <c r="AA18" s="249">
        <v>0.40129484469889509</v>
      </c>
      <c r="AB18" s="251">
        <v>6</v>
      </c>
      <c r="AC18" s="252">
        <v>0.39940089865202194</v>
      </c>
      <c r="AD18" s="251">
        <v>5</v>
      </c>
      <c r="AE18" s="248">
        <v>0.33026407915769451</v>
      </c>
    </row>
    <row r="19" spans="1:31" ht="19.5" customHeight="1" x14ac:dyDescent="0.25">
      <c r="A19" s="260" t="s">
        <v>96</v>
      </c>
      <c r="B19" s="254">
        <v>12</v>
      </c>
      <c r="C19" s="248">
        <v>2.0990029735875457</v>
      </c>
      <c r="D19" s="250">
        <v>9</v>
      </c>
      <c r="E19" s="248">
        <v>1.507032819825854</v>
      </c>
      <c r="F19" s="250">
        <v>8</v>
      </c>
      <c r="G19" s="249">
        <v>1.3151837969356217</v>
      </c>
      <c r="H19" s="251">
        <v>9</v>
      </c>
      <c r="I19" s="248">
        <v>1.4</v>
      </c>
      <c r="J19" s="251">
        <v>9</v>
      </c>
      <c r="K19" s="248">
        <v>1.4444141295799964</v>
      </c>
      <c r="L19" s="254">
        <v>9</v>
      </c>
      <c r="M19" s="248">
        <v>1.5742522301906594</v>
      </c>
      <c r="N19" s="250">
        <v>8</v>
      </c>
      <c r="O19" s="248">
        <v>1.3395847287340925</v>
      </c>
      <c r="P19" s="250">
        <v>5</v>
      </c>
      <c r="Q19" s="249">
        <v>0.82198987308476357</v>
      </c>
      <c r="R19" s="251">
        <v>7</v>
      </c>
      <c r="S19" s="248">
        <v>1.1396939107782482</v>
      </c>
      <c r="T19" s="251">
        <v>6</v>
      </c>
      <c r="U19" s="248">
        <v>0.96294275305333099</v>
      </c>
      <c r="V19" s="254">
        <v>5</v>
      </c>
      <c r="W19" s="248">
        <v>0.87458457232814413</v>
      </c>
      <c r="X19" s="250">
        <v>5</v>
      </c>
      <c r="Y19" s="248">
        <v>0.83724045545880776</v>
      </c>
      <c r="Z19" s="250">
        <v>6</v>
      </c>
      <c r="AA19" s="249">
        <v>0.98638784770171628</v>
      </c>
      <c r="AB19" s="251">
        <v>9</v>
      </c>
      <c r="AC19" s="252">
        <v>1.4653207424291761</v>
      </c>
      <c r="AD19" s="251">
        <v>9</v>
      </c>
      <c r="AE19" s="248">
        <v>1.4444141295799964</v>
      </c>
    </row>
    <row r="20" spans="1:31" ht="19.5" customHeight="1" x14ac:dyDescent="0.2">
      <c r="A20" s="262" t="s">
        <v>420</v>
      </c>
      <c r="B20" s="254">
        <v>18</v>
      </c>
      <c r="C20" s="248">
        <v>0.87154408560499685</v>
      </c>
      <c r="D20" s="254">
        <v>18</v>
      </c>
      <c r="E20" s="248">
        <v>0.86362000719683341</v>
      </c>
      <c r="F20" s="250">
        <v>15</v>
      </c>
      <c r="G20" s="249">
        <v>0.7131175598067927</v>
      </c>
      <c r="H20" s="251">
        <v>18</v>
      </c>
      <c r="I20" s="248">
        <v>0.84</v>
      </c>
      <c r="J20" s="251">
        <v>18</v>
      </c>
      <c r="K20" s="248">
        <v>0.84229046854747014</v>
      </c>
      <c r="L20" s="254">
        <v>24</v>
      </c>
      <c r="M20" s="248">
        <v>1.1620587808066625</v>
      </c>
      <c r="N20" s="254">
        <v>21</v>
      </c>
      <c r="O20" s="248">
        <v>1.0075566750629723</v>
      </c>
      <c r="P20" s="250">
        <v>19</v>
      </c>
      <c r="Q20" s="249">
        <v>0.90328224242193744</v>
      </c>
      <c r="R20" s="251">
        <v>19</v>
      </c>
      <c r="S20" s="248">
        <v>0.89</v>
      </c>
      <c r="T20" s="251">
        <v>18</v>
      </c>
      <c r="U20" s="248">
        <v>0.84229046854747014</v>
      </c>
      <c r="V20" s="254">
        <v>11</v>
      </c>
      <c r="W20" s="248">
        <v>0.53261027453638699</v>
      </c>
      <c r="X20" s="254">
        <v>10</v>
      </c>
      <c r="Y20" s="248">
        <v>0.47978889288712967</v>
      </c>
      <c r="Z20" s="250">
        <v>12</v>
      </c>
      <c r="AA20" s="249">
        <v>0.57049404784543412</v>
      </c>
      <c r="AB20" s="261">
        <v>15</v>
      </c>
      <c r="AC20" s="252">
        <v>0.7</v>
      </c>
      <c r="AD20" s="251">
        <v>14</v>
      </c>
      <c r="AE20" s="248">
        <v>0.65511480887025453</v>
      </c>
    </row>
    <row r="21" spans="1:31" ht="19.5" customHeight="1" x14ac:dyDescent="0.2">
      <c r="A21" s="262" t="s">
        <v>98</v>
      </c>
      <c r="B21" s="254">
        <v>21.5</v>
      </c>
      <c r="C21" s="248">
        <v>1.5</v>
      </c>
      <c r="D21" s="254">
        <v>20.5</v>
      </c>
      <c r="E21" s="254">
        <v>1.43</v>
      </c>
      <c r="F21" s="254">
        <v>20.2</v>
      </c>
      <c r="G21" s="254">
        <v>1.41</v>
      </c>
      <c r="H21" s="254">
        <v>19.7</v>
      </c>
      <c r="I21" s="254">
        <v>1.35</v>
      </c>
      <c r="J21" s="254"/>
      <c r="K21" s="254"/>
      <c r="L21" s="254">
        <v>7.9</v>
      </c>
      <c r="M21" s="254">
        <v>0.55000000000000004</v>
      </c>
      <c r="N21" s="254">
        <v>7.7</v>
      </c>
      <c r="O21" s="254">
        <v>0.54</v>
      </c>
      <c r="P21" s="254">
        <v>7.5</v>
      </c>
      <c r="Q21" s="254">
        <v>0.52</v>
      </c>
      <c r="R21" s="254">
        <v>7.4</v>
      </c>
      <c r="S21" s="254">
        <v>0.51</v>
      </c>
      <c r="T21" s="254"/>
      <c r="U21" s="254"/>
      <c r="V21" s="254">
        <v>10.1</v>
      </c>
      <c r="W21" s="254">
        <v>0.71</v>
      </c>
      <c r="X21" s="254">
        <v>9.6</v>
      </c>
      <c r="Y21" s="254">
        <v>0.67</v>
      </c>
      <c r="Z21" s="265">
        <v>9.3000000000000007</v>
      </c>
      <c r="AA21" s="265">
        <v>0.65</v>
      </c>
      <c r="AB21" s="257">
        <v>8.6999999999999993</v>
      </c>
      <c r="AC21" s="257">
        <v>0.59</v>
      </c>
      <c r="AD21" s="267"/>
      <c r="AE21" s="267"/>
    </row>
    <row r="22" spans="1:31" ht="12.95" x14ac:dyDescent="0.3">
      <c r="A22" s="208"/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</row>
    <row r="23" spans="1:31" ht="14.25" customHeight="1" x14ac:dyDescent="0.25">
      <c r="A23" s="411" t="s">
        <v>438</v>
      </c>
      <c r="B23" s="411"/>
      <c r="C23" s="411"/>
      <c r="D23" s="411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P23" s="411"/>
      <c r="Q23" s="411"/>
      <c r="R23" s="411"/>
      <c r="S23" s="411"/>
      <c r="T23" s="411"/>
      <c r="U23" s="411"/>
      <c r="V23" s="411"/>
      <c r="W23" s="411"/>
      <c r="X23" s="411"/>
      <c r="Y23" s="411"/>
      <c r="Z23" s="411"/>
      <c r="AA23" s="411"/>
    </row>
    <row r="24" spans="1:31" ht="17.25" customHeight="1" x14ac:dyDescent="0.25">
      <c r="A24" s="421" t="s">
        <v>424</v>
      </c>
      <c r="B24" s="421"/>
      <c r="C24" s="421"/>
      <c r="D24" s="421"/>
      <c r="E24" s="421"/>
      <c r="F24" s="421"/>
      <c r="G24" s="421"/>
      <c r="H24" s="421"/>
      <c r="I24" s="421"/>
      <c r="J24" s="421"/>
      <c r="K24" s="421"/>
      <c r="L24" s="421"/>
      <c r="M24" s="421"/>
      <c r="N24" s="421"/>
      <c r="O24" s="421"/>
      <c r="V24" s="98"/>
      <c r="W24" s="98"/>
      <c r="X24" s="98"/>
      <c r="Y24" s="98"/>
      <c r="Z24" s="98"/>
      <c r="AA24" s="98"/>
    </row>
    <row r="25" spans="1:31" ht="13.7" customHeight="1" x14ac:dyDescent="0.25">
      <c r="A25" s="421" t="s">
        <v>103</v>
      </c>
      <c r="B25" s="421"/>
      <c r="C25" s="421"/>
      <c r="D25" s="421"/>
      <c r="E25" s="421"/>
      <c r="F25" s="421"/>
      <c r="G25" s="421"/>
      <c r="H25" s="421"/>
      <c r="I25" s="421"/>
      <c r="J25" s="421"/>
      <c r="K25" s="421"/>
      <c r="L25" s="421"/>
      <c r="M25" s="421"/>
      <c r="N25" s="421"/>
      <c r="O25" s="421"/>
      <c r="P25" s="421"/>
      <c r="Q25" s="421"/>
      <c r="R25" s="421"/>
      <c r="S25" s="421"/>
      <c r="T25" s="421"/>
      <c r="U25" s="421"/>
    </row>
    <row r="26" spans="1:31" ht="22.5" customHeight="1" x14ac:dyDescent="0.3">
      <c r="A26" s="411"/>
      <c r="B26" s="411"/>
      <c r="C26" s="411"/>
      <c r="D26" s="411"/>
      <c r="E26" s="411"/>
      <c r="F26" s="411"/>
      <c r="G26" s="411"/>
      <c r="H26" s="411"/>
      <c r="I26" s="411"/>
      <c r="J26" s="411"/>
      <c r="K26" s="411"/>
    </row>
    <row r="27" spans="1:31" ht="13.35" customHeight="1" x14ac:dyDescent="0.3">
      <c r="A27" s="411"/>
      <c r="B27" s="411"/>
      <c r="C27" s="411"/>
      <c r="D27" s="411"/>
      <c r="E27" s="411"/>
      <c r="F27" s="411"/>
      <c r="G27" s="411"/>
      <c r="H27" s="411"/>
      <c r="I27" s="411"/>
      <c r="J27" s="411"/>
      <c r="K27" s="411"/>
    </row>
    <row r="28" spans="1:31" ht="28.5" customHeight="1" x14ac:dyDescent="0.25"/>
    <row r="30" spans="1:31" ht="18.75" customHeight="1" x14ac:dyDescent="0.25"/>
    <row r="31" spans="1:31" ht="19.5" customHeight="1" x14ac:dyDescent="0.25"/>
    <row r="32" spans="1:31" ht="19.5" customHeight="1" x14ac:dyDescent="0.25"/>
    <row r="33" ht="19.5" customHeight="1" x14ac:dyDescent="0.2"/>
    <row r="34" ht="19.5" customHeight="1" x14ac:dyDescent="0.2"/>
    <row r="35" ht="19.5" customHeight="1" x14ac:dyDescent="0.2"/>
    <row r="36" ht="19.5" customHeight="1" x14ac:dyDescent="0.2"/>
    <row r="37" ht="19.5" customHeight="1" x14ac:dyDescent="0.2"/>
    <row r="38" ht="19.5" customHeight="1" x14ac:dyDescent="0.2"/>
    <row r="39" ht="19.5" customHeight="1" x14ac:dyDescent="0.2"/>
    <row r="40" ht="19.5" customHeight="1" x14ac:dyDescent="0.2"/>
    <row r="41" ht="45" customHeight="1" x14ac:dyDescent="0.2"/>
    <row r="42" ht="24" customHeight="1" x14ac:dyDescent="0.2"/>
    <row r="43" ht="24" customHeight="1" x14ac:dyDescent="0.2"/>
    <row r="44" ht="24" customHeight="1" x14ac:dyDescent="0.2"/>
    <row r="45" ht="24" customHeight="1" x14ac:dyDescent="0.2"/>
    <row r="47" ht="35.25" customHeight="1" x14ac:dyDescent="0.2"/>
    <row r="51" ht="29.25" customHeight="1" x14ac:dyDescent="0.2"/>
    <row r="52" ht="36" customHeight="1" x14ac:dyDescent="0.2"/>
    <row r="53" ht="16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43.5" customHeight="1" x14ac:dyDescent="0.2"/>
    <row r="70" ht="93" customHeight="1" x14ac:dyDescent="0.2"/>
  </sheetData>
  <sheetProtection selectLockedCells="1" selectUnlockedCells="1"/>
  <mergeCells count="26">
    <mergeCell ref="A24:O24"/>
    <mergeCell ref="A25:U25"/>
    <mergeCell ref="A26:K26"/>
    <mergeCell ref="A27:K27"/>
    <mergeCell ref="V5:W5"/>
    <mergeCell ref="A23:AA23"/>
    <mergeCell ref="J5:K5"/>
    <mergeCell ref="L5:M5"/>
    <mergeCell ref="N5:O5"/>
    <mergeCell ref="P5:Q5"/>
    <mergeCell ref="R5:S5"/>
    <mergeCell ref="T5:U5"/>
    <mergeCell ref="A1:AA1"/>
    <mergeCell ref="A2:AA2"/>
    <mergeCell ref="A3:A5"/>
    <mergeCell ref="B3:K3"/>
    <mergeCell ref="L3:U3"/>
    <mergeCell ref="V3:AE3"/>
    <mergeCell ref="B5:C5"/>
    <mergeCell ref="D5:E5"/>
    <mergeCell ref="F5:G5"/>
    <mergeCell ref="H5:I5"/>
    <mergeCell ref="X5:Y5"/>
    <mergeCell ref="Z5:AA5"/>
    <mergeCell ref="AB5:AC5"/>
    <mergeCell ref="AD5:AE5"/>
  </mergeCells>
  <pageMargins left="0.39374999999999999" right="0.31527777777777777" top="0.78749999999999998" bottom="0.78749999999999998" header="0.51180555555555551" footer="0.51180555555555551"/>
  <pageSetup paperSize="9" scale="60" firstPageNumber="0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AO46"/>
  <sheetViews>
    <sheetView view="pageBreakPreview" zoomScale="70" zoomScaleNormal="100" zoomScaleSheetLayoutView="70" workbookViewId="0">
      <selection activeCell="B6" sqref="B6:AO21"/>
    </sheetView>
  </sheetViews>
  <sheetFormatPr defaultRowHeight="12.75" x14ac:dyDescent="0.2"/>
  <cols>
    <col min="1" max="1" width="20.140625" style="1" customWidth="1"/>
    <col min="2" max="2" width="4.5703125" style="1" customWidth="1"/>
    <col min="3" max="3" width="6.85546875" style="1" customWidth="1"/>
    <col min="4" max="4" width="4.5703125" style="1" customWidth="1"/>
    <col min="5" max="5" width="6.85546875" style="1" customWidth="1"/>
    <col min="6" max="6" width="4.85546875" style="1" customWidth="1"/>
    <col min="7" max="7" width="6.85546875" style="1" customWidth="1"/>
    <col min="8" max="8" width="4.5703125" style="1" customWidth="1"/>
    <col min="9" max="11" width="6.85546875" style="1" customWidth="1"/>
    <col min="12" max="12" width="4.5703125" style="1" customWidth="1"/>
    <col min="13" max="13" width="6.85546875" style="1" customWidth="1"/>
    <col min="14" max="14" width="5.85546875" style="1" customWidth="1"/>
    <col min="15" max="15" width="7" style="1" customWidth="1"/>
    <col min="16" max="16" width="5.85546875" style="1" customWidth="1"/>
    <col min="17" max="17" width="6.85546875" style="1" customWidth="1"/>
    <col min="18" max="18" width="4.7109375" style="1" customWidth="1"/>
    <col min="19" max="19" width="6.85546875" style="1" customWidth="1"/>
    <col min="20" max="20" width="4.7109375" style="1" customWidth="1"/>
    <col min="21" max="21" width="6.85546875" style="1" customWidth="1"/>
    <col min="22" max="22" width="5.5703125" style="1" customWidth="1"/>
    <col min="23" max="23" width="6.85546875" style="1" customWidth="1"/>
    <col min="24" max="24" width="4.5703125" style="1" customWidth="1"/>
    <col min="25" max="25" width="6.5703125" style="1" customWidth="1"/>
    <col min="26" max="26" width="5" style="1" customWidth="1"/>
    <col min="27" max="27" width="6.85546875" style="1" customWidth="1"/>
    <col min="28" max="28" width="4.85546875" style="1" customWidth="1"/>
    <col min="29" max="29" width="6.85546875" style="1" customWidth="1"/>
    <col min="30" max="30" width="4.5703125" style="1" customWidth="1"/>
    <col min="31" max="31" width="6.85546875" style="1" customWidth="1"/>
    <col min="32" max="32" width="4.42578125" style="1" customWidth="1"/>
    <col min="33" max="33" width="6.85546875" style="1" customWidth="1"/>
    <col min="34" max="34" width="4.42578125" style="1" customWidth="1"/>
    <col min="35" max="35" width="6.85546875" style="1" customWidth="1"/>
    <col min="36" max="36" width="4.5703125" style="1" customWidth="1"/>
    <col min="37" max="37" width="6.85546875" style="1" customWidth="1"/>
    <col min="38" max="38" width="5" style="1" customWidth="1"/>
    <col min="39" max="39" width="7.5703125" style="1" customWidth="1"/>
    <col min="40" max="40" width="5.28515625" style="1" customWidth="1"/>
    <col min="41" max="41" width="7.85546875" style="1" customWidth="1"/>
    <col min="42" max="256" width="8.7109375" style="1"/>
    <col min="257" max="257" width="20.140625" style="1" customWidth="1"/>
    <col min="258" max="258" width="4.5703125" style="1" customWidth="1"/>
    <col min="259" max="259" width="6.85546875" style="1" customWidth="1"/>
    <col min="260" max="260" width="4.5703125" style="1" customWidth="1"/>
    <col min="261" max="261" width="6.85546875" style="1" customWidth="1"/>
    <col min="262" max="262" width="4.85546875" style="1" customWidth="1"/>
    <col min="263" max="263" width="6.85546875" style="1" customWidth="1"/>
    <col min="264" max="264" width="4.5703125" style="1" customWidth="1"/>
    <col min="265" max="267" width="6.85546875" style="1" customWidth="1"/>
    <col min="268" max="268" width="4.5703125" style="1" customWidth="1"/>
    <col min="269" max="269" width="6.85546875" style="1" customWidth="1"/>
    <col min="270" max="270" width="5.140625" style="1" customWidth="1"/>
    <col min="271" max="271" width="7" style="1" customWidth="1"/>
    <col min="272" max="272" width="5.85546875" style="1" customWidth="1"/>
    <col min="273" max="273" width="6.85546875" style="1" customWidth="1"/>
    <col min="274" max="274" width="4.7109375" style="1" customWidth="1"/>
    <col min="275" max="275" width="6.85546875" style="1" customWidth="1"/>
    <col min="276" max="276" width="4.7109375" style="1" customWidth="1"/>
    <col min="277" max="277" width="6.85546875" style="1" customWidth="1"/>
    <col min="278" max="278" width="5.5703125" style="1" customWidth="1"/>
    <col min="279" max="279" width="6.85546875" style="1" customWidth="1"/>
    <col min="280" max="280" width="4.5703125" style="1" customWidth="1"/>
    <col min="281" max="281" width="6.5703125" style="1" customWidth="1"/>
    <col min="282" max="282" width="5" style="1" customWidth="1"/>
    <col min="283" max="283" width="6.85546875" style="1" customWidth="1"/>
    <col min="284" max="284" width="4.85546875" style="1" customWidth="1"/>
    <col min="285" max="285" width="6.85546875" style="1" customWidth="1"/>
    <col min="286" max="286" width="4.5703125" style="1" customWidth="1"/>
    <col min="287" max="287" width="6.85546875" style="1" customWidth="1"/>
    <col min="288" max="288" width="4.42578125" style="1" customWidth="1"/>
    <col min="289" max="289" width="6.85546875" style="1" customWidth="1"/>
    <col min="290" max="290" width="4.42578125" style="1" customWidth="1"/>
    <col min="291" max="291" width="6.85546875" style="1" customWidth="1"/>
    <col min="292" max="292" width="4.5703125" style="1" customWidth="1"/>
    <col min="293" max="293" width="6.85546875" style="1" customWidth="1"/>
    <col min="294" max="294" width="5" style="1" customWidth="1"/>
    <col min="295" max="295" width="7.5703125" style="1" customWidth="1"/>
    <col min="296" max="296" width="5.28515625" style="1" customWidth="1"/>
    <col min="297" max="297" width="7.85546875" style="1" customWidth="1"/>
    <col min="298" max="512" width="8.7109375" style="1"/>
    <col min="513" max="513" width="20.140625" style="1" customWidth="1"/>
    <col min="514" max="514" width="4.5703125" style="1" customWidth="1"/>
    <col min="515" max="515" width="6.85546875" style="1" customWidth="1"/>
    <col min="516" max="516" width="4.5703125" style="1" customWidth="1"/>
    <col min="517" max="517" width="6.85546875" style="1" customWidth="1"/>
    <col min="518" max="518" width="4.85546875" style="1" customWidth="1"/>
    <col min="519" max="519" width="6.85546875" style="1" customWidth="1"/>
    <col min="520" max="520" width="4.5703125" style="1" customWidth="1"/>
    <col min="521" max="523" width="6.85546875" style="1" customWidth="1"/>
    <col min="524" max="524" width="4.5703125" style="1" customWidth="1"/>
    <col min="525" max="525" width="6.85546875" style="1" customWidth="1"/>
    <col min="526" max="526" width="5.140625" style="1" customWidth="1"/>
    <col min="527" max="527" width="7" style="1" customWidth="1"/>
    <col min="528" max="528" width="5.85546875" style="1" customWidth="1"/>
    <col min="529" max="529" width="6.85546875" style="1" customWidth="1"/>
    <col min="530" max="530" width="4.7109375" style="1" customWidth="1"/>
    <col min="531" max="531" width="6.85546875" style="1" customWidth="1"/>
    <col min="532" max="532" width="4.7109375" style="1" customWidth="1"/>
    <col min="533" max="533" width="6.85546875" style="1" customWidth="1"/>
    <col min="534" max="534" width="5.5703125" style="1" customWidth="1"/>
    <col min="535" max="535" width="6.85546875" style="1" customWidth="1"/>
    <col min="536" max="536" width="4.5703125" style="1" customWidth="1"/>
    <col min="537" max="537" width="6.5703125" style="1" customWidth="1"/>
    <col min="538" max="538" width="5" style="1" customWidth="1"/>
    <col min="539" max="539" width="6.85546875" style="1" customWidth="1"/>
    <col min="540" max="540" width="4.85546875" style="1" customWidth="1"/>
    <col min="541" max="541" width="6.85546875" style="1" customWidth="1"/>
    <col min="542" max="542" width="4.5703125" style="1" customWidth="1"/>
    <col min="543" max="543" width="6.85546875" style="1" customWidth="1"/>
    <col min="544" max="544" width="4.42578125" style="1" customWidth="1"/>
    <col min="545" max="545" width="6.85546875" style="1" customWidth="1"/>
    <col min="546" max="546" width="4.42578125" style="1" customWidth="1"/>
    <col min="547" max="547" width="6.85546875" style="1" customWidth="1"/>
    <col min="548" max="548" width="4.5703125" style="1" customWidth="1"/>
    <col min="549" max="549" width="6.85546875" style="1" customWidth="1"/>
    <col min="550" max="550" width="5" style="1" customWidth="1"/>
    <col min="551" max="551" width="7.5703125" style="1" customWidth="1"/>
    <col min="552" max="552" width="5.28515625" style="1" customWidth="1"/>
    <col min="553" max="553" width="7.85546875" style="1" customWidth="1"/>
    <col min="554" max="768" width="8.7109375" style="1"/>
    <col min="769" max="769" width="20.140625" style="1" customWidth="1"/>
    <col min="770" max="770" width="4.5703125" style="1" customWidth="1"/>
    <col min="771" max="771" width="6.85546875" style="1" customWidth="1"/>
    <col min="772" max="772" width="4.5703125" style="1" customWidth="1"/>
    <col min="773" max="773" width="6.85546875" style="1" customWidth="1"/>
    <col min="774" max="774" width="4.85546875" style="1" customWidth="1"/>
    <col min="775" max="775" width="6.85546875" style="1" customWidth="1"/>
    <col min="776" max="776" width="4.5703125" style="1" customWidth="1"/>
    <col min="777" max="779" width="6.85546875" style="1" customWidth="1"/>
    <col min="780" max="780" width="4.5703125" style="1" customWidth="1"/>
    <col min="781" max="781" width="6.85546875" style="1" customWidth="1"/>
    <col min="782" max="782" width="5.140625" style="1" customWidth="1"/>
    <col min="783" max="783" width="7" style="1" customWidth="1"/>
    <col min="784" max="784" width="5.85546875" style="1" customWidth="1"/>
    <col min="785" max="785" width="6.85546875" style="1" customWidth="1"/>
    <col min="786" max="786" width="4.7109375" style="1" customWidth="1"/>
    <col min="787" max="787" width="6.85546875" style="1" customWidth="1"/>
    <col min="788" max="788" width="4.7109375" style="1" customWidth="1"/>
    <col min="789" max="789" width="6.85546875" style="1" customWidth="1"/>
    <col min="790" max="790" width="5.5703125" style="1" customWidth="1"/>
    <col min="791" max="791" width="6.85546875" style="1" customWidth="1"/>
    <col min="792" max="792" width="4.5703125" style="1" customWidth="1"/>
    <col min="793" max="793" width="6.5703125" style="1" customWidth="1"/>
    <col min="794" max="794" width="5" style="1" customWidth="1"/>
    <col min="795" max="795" width="6.85546875" style="1" customWidth="1"/>
    <col min="796" max="796" width="4.85546875" style="1" customWidth="1"/>
    <col min="797" max="797" width="6.85546875" style="1" customWidth="1"/>
    <col min="798" max="798" width="4.5703125" style="1" customWidth="1"/>
    <col min="799" max="799" width="6.85546875" style="1" customWidth="1"/>
    <col min="800" max="800" width="4.42578125" style="1" customWidth="1"/>
    <col min="801" max="801" width="6.85546875" style="1" customWidth="1"/>
    <col min="802" max="802" width="4.42578125" style="1" customWidth="1"/>
    <col min="803" max="803" width="6.85546875" style="1" customWidth="1"/>
    <col min="804" max="804" width="4.5703125" style="1" customWidth="1"/>
    <col min="805" max="805" width="6.85546875" style="1" customWidth="1"/>
    <col min="806" max="806" width="5" style="1" customWidth="1"/>
    <col min="807" max="807" width="7.5703125" style="1" customWidth="1"/>
    <col min="808" max="808" width="5.28515625" style="1" customWidth="1"/>
    <col min="809" max="809" width="7.85546875" style="1" customWidth="1"/>
    <col min="810" max="1024" width="8.7109375" style="1"/>
    <col min="1025" max="1025" width="20.140625" style="1" customWidth="1"/>
    <col min="1026" max="1026" width="4.5703125" style="1" customWidth="1"/>
    <col min="1027" max="1027" width="6.85546875" style="1" customWidth="1"/>
    <col min="1028" max="1028" width="4.5703125" style="1" customWidth="1"/>
    <col min="1029" max="1029" width="6.85546875" style="1" customWidth="1"/>
    <col min="1030" max="1030" width="4.85546875" style="1" customWidth="1"/>
    <col min="1031" max="1031" width="6.85546875" style="1" customWidth="1"/>
    <col min="1032" max="1032" width="4.5703125" style="1" customWidth="1"/>
    <col min="1033" max="1035" width="6.85546875" style="1" customWidth="1"/>
    <col min="1036" max="1036" width="4.5703125" style="1" customWidth="1"/>
    <col min="1037" max="1037" width="6.85546875" style="1" customWidth="1"/>
    <col min="1038" max="1038" width="5.140625" style="1" customWidth="1"/>
    <col min="1039" max="1039" width="7" style="1" customWidth="1"/>
    <col min="1040" max="1040" width="5.85546875" style="1" customWidth="1"/>
    <col min="1041" max="1041" width="6.85546875" style="1" customWidth="1"/>
    <col min="1042" max="1042" width="4.7109375" style="1" customWidth="1"/>
    <col min="1043" max="1043" width="6.85546875" style="1" customWidth="1"/>
    <col min="1044" max="1044" width="4.7109375" style="1" customWidth="1"/>
    <col min="1045" max="1045" width="6.85546875" style="1" customWidth="1"/>
    <col min="1046" max="1046" width="5.5703125" style="1" customWidth="1"/>
    <col min="1047" max="1047" width="6.85546875" style="1" customWidth="1"/>
    <col min="1048" max="1048" width="4.5703125" style="1" customWidth="1"/>
    <col min="1049" max="1049" width="6.5703125" style="1" customWidth="1"/>
    <col min="1050" max="1050" width="5" style="1" customWidth="1"/>
    <col min="1051" max="1051" width="6.85546875" style="1" customWidth="1"/>
    <col min="1052" max="1052" width="4.85546875" style="1" customWidth="1"/>
    <col min="1053" max="1053" width="6.85546875" style="1" customWidth="1"/>
    <col min="1054" max="1054" width="4.5703125" style="1" customWidth="1"/>
    <col min="1055" max="1055" width="6.85546875" style="1" customWidth="1"/>
    <col min="1056" max="1056" width="4.42578125" style="1" customWidth="1"/>
    <col min="1057" max="1057" width="6.85546875" style="1" customWidth="1"/>
    <col min="1058" max="1058" width="4.42578125" style="1" customWidth="1"/>
    <col min="1059" max="1059" width="6.85546875" style="1" customWidth="1"/>
    <col min="1060" max="1060" width="4.5703125" style="1" customWidth="1"/>
    <col min="1061" max="1061" width="6.85546875" style="1" customWidth="1"/>
    <col min="1062" max="1062" width="5" style="1" customWidth="1"/>
    <col min="1063" max="1063" width="7.5703125" style="1" customWidth="1"/>
    <col min="1064" max="1064" width="5.28515625" style="1" customWidth="1"/>
    <col min="1065" max="1065" width="7.85546875" style="1" customWidth="1"/>
    <col min="1066" max="1280" width="8.7109375" style="1"/>
    <col min="1281" max="1281" width="20.140625" style="1" customWidth="1"/>
    <col min="1282" max="1282" width="4.5703125" style="1" customWidth="1"/>
    <col min="1283" max="1283" width="6.85546875" style="1" customWidth="1"/>
    <col min="1284" max="1284" width="4.5703125" style="1" customWidth="1"/>
    <col min="1285" max="1285" width="6.85546875" style="1" customWidth="1"/>
    <col min="1286" max="1286" width="4.85546875" style="1" customWidth="1"/>
    <col min="1287" max="1287" width="6.85546875" style="1" customWidth="1"/>
    <col min="1288" max="1288" width="4.5703125" style="1" customWidth="1"/>
    <col min="1289" max="1291" width="6.85546875" style="1" customWidth="1"/>
    <col min="1292" max="1292" width="4.5703125" style="1" customWidth="1"/>
    <col min="1293" max="1293" width="6.85546875" style="1" customWidth="1"/>
    <col min="1294" max="1294" width="5.140625" style="1" customWidth="1"/>
    <col min="1295" max="1295" width="7" style="1" customWidth="1"/>
    <col min="1296" max="1296" width="5.85546875" style="1" customWidth="1"/>
    <col min="1297" max="1297" width="6.85546875" style="1" customWidth="1"/>
    <col min="1298" max="1298" width="4.7109375" style="1" customWidth="1"/>
    <col min="1299" max="1299" width="6.85546875" style="1" customWidth="1"/>
    <col min="1300" max="1300" width="4.7109375" style="1" customWidth="1"/>
    <col min="1301" max="1301" width="6.85546875" style="1" customWidth="1"/>
    <col min="1302" max="1302" width="5.5703125" style="1" customWidth="1"/>
    <col min="1303" max="1303" width="6.85546875" style="1" customWidth="1"/>
    <col min="1304" max="1304" width="4.5703125" style="1" customWidth="1"/>
    <col min="1305" max="1305" width="6.5703125" style="1" customWidth="1"/>
    <col min="1306" max="1306" width="5" style="1" customWidth="1"/>
    <col min="1307" max="1307" width="6.85546875" style="1" customWidth="1"/>
    <col min="1308" max="1308" width="4.85546875" style="1" customWidth="1"/>
    <col min="1309" max="1309" width="6.85546875" style="1" customWidth="1"/>
    <col min="1310" max="1310" width="4.5703125" style="1" customWidth="1"/>
    <col min="1311" max="1311" width="6.85546875" style="1" customWidth="1"/>
    <col min="1312" max="1312" width="4.42578125" style="1" customWidth="1"/>
    <col min="1313" max="1313" width="6.85546875" style="1" customWidth="1"/>
    <col min="1314" max="1314" width="4.42578125" style="1" customWidth="1"/>
    <col min="1315" max="1315" width="6.85546875" style="1" customWidth="1"/>
    <col min="1316" max="1316" width="4.5703125" style="1" customWidth="1"/>
    <col min="1317" max="1317" width="6.85546875" style="1" customWidth="1"/>
    <col min="1318" max="1318" width="5" style="1" customWidth="1"/>
    <col min="1319" max="1319" width="7.5703125" style="1" customWidth="1"/>
    <col min="1320" max="1320" width="5.28515625" style="1" customWidth="1"/>
    <col min="1321" max="1321" width="7.85546875" style="1" customWidth="1"/>
    <col min="1322" max="1536" width="8.7109375" style="1"/>
    <col min="1537" max="1537" width="20.140625" style="1" customWidth="1"/>
    <col min="1538" max="1538" width="4.5703125" style="1" customWidth="1"/>
    <col min="1539" max="1539" width="6.85546875" style="1" customWidth="1"/>
    <col min="1540" max="1540" width="4.5703125" style="1" customWidth="1"/>
    <col min="1541" max="1541" width="6.85546875" style="1" customWidth="1"/>
    <col min="1542" max="1542" width="4.85546875" style="1" customWidth="1"/>
    <col min="1543" max="1543" width="6.85546875" style="1" customWidth="1"/>
    <col min="1544" max="1544" width="4.5703125" style="1" customWidth="1"/>
    <col min="1545" max="1547" width="6.85546875" style="1" customWidth="1"/>
    <col min="1548" max="1548" width="4.5703125" style="1" customWidth="1"/>
    <col min="1549" max="1549" width="6.85546875" style="1" customWidth="1"/>
    <col min="1550" max="1550" width="5.140625" style="1" customWidth="1"/>
    <col min="1551" max="1551" width="7" style="1" customWidth="1"/>
    <col min="1552" max="1552" width="5.85546875" style="1" customWidth="1"/>
    <col min="1553" max="1553" width="6.85546875" style="1" customWidth="1"/>
    <col min="1554" max="1554" width="4.7109375" style="1" customWidth="1"/>
    <col min="1555" max="1555" width="6.85546875" style="1" customWidth="1"/>
    <col min="1556" max="1556" width="4.7109375" style="1" customWidth="1"/>
    <col min="1557" max="1557" width="6.85546875" style="1" customWidth="1"/>
    <col min="1558" max="1558" width="5.5703125" style="1" customWidth="1"/>
    <col min="1559" max="1559" width="6.85546875" style="1" customWidth="1"/>
    <col min="1560" max="1560" width="4.5703125" style="1" customWidth="1"/>
    <col min="1561" max="1561" width="6.5703125" style="1" customWidth="1"/>
    <col min="1562" max="1562" width="5" style="1" customWidth="1"/>
    <col min="1563" max="1563" width="6.85546875" style="1" customWidth="1"/>
    <col min="1564" max="1564" width="4.85546875" style="1" customWidth="1"/>
    <col min="1565" max="1565" width="6.85546875" style="1" customWidth="1"/>
    <col min="1566" max="1566" width="4.5703125" style="1" customWidth="1"/>
    <col min="1567" max="1567" width="6.85546875" style="1" customWidth="1"/>
    <col min="1568" max="1568" width="4.42578125" style="1" customWidth="1"/>
    <col min="1569" max="1569" width="6.85546875" style="1" customWidth="1"/>
    <col min="1570" max="1570" width="4.42578125" style="1" customWidth="1"/>
    <col min="1571" max="1571" width="6.85546875" style="1" customWidth="1"/>
    <col min="1572" max="1572" width="4.5703125" style="1" customWidth="1"/>
    <col min="1573" max="1573" width="6.85546875" style="1" customWidth="1"/>
    <col min="1574" max="1574" width="5" style="1" customWidth="1"/>
    <col min="1575" max="1575" width="7.5703125" style="1" customWidth="1"/>
    <col min="1576" max="1576" width="5.28515625" style="1" customWidth="1"/>
    <col min="1577" max="1577" width="7.85546875" style="1" customWidth="1"/>
    <col min="1578" max="1792" width="8.7109375" style="1"/>
    <col min="1793" max="1793" width="20.140625" style="1" customWidth="1"/>
    <col min="1794" max="1794" width="4.5703125" style="1" customWidth="1"/>
    <col min="1795" max="1795" width="6.85546875" style="1" customWidth="1"/>
    <col min="1796" max="1796" width="4.5703125" style="1" customWidth="1"/>
    <col min="1797" max="1797" width="6.85546875" style="1" customWidth="1"/>
    <col min="1798" max="1798" width="4.85546875" style="1" customWidth="1"/>
    <col min="1799" max="1799" width="6.85546875" style="1" customWidth="1"/>
    <col min="1800" max="1800" width="4.5703125" style="1" customWidth="1"/>
    <col min="1801" max="1803" width="6.85546875" style="1" customWidth="1"/>
    <col min="1804" max="1804" width="4.5703125" style="1" customWidth="1"/>
    <col min="1805" max="1805" width="6.85546875" style="1" customWidth="1"/>
    <col min="1806" max="1806" width="5.140625" style="1" customWidth="1"/>
    <col min="1807" max="1807" width="7" style="1" customWidth="1"/>
    <col min="1808" max="1808" width="5.85546875" style="1" customWidth="1"/>
    <col min="1809" max="1809" width="6.85546875" style="1" customWidth="1"/>
    <col min="1810" max="1810" width="4.7109375" style="1" customWidth="1"/>
    <col min="1811" max="1811" width="6.85546875" style="1" customWidth="1"/>
    <col min="1812" max="1812" width="4.7109375" style="1" customWidth="1"/>
    <col min="1813" max="1813" width="6.85546875" style="1" customWidth="1"/>
    <col min="1814" max="1814" width="5.5703125" style="1" customWidth="1"/>
    <col min="1815" max="1815" width="6.85546875" style="1" customWidth="1"/>
    <col min="1816" max="1816" width="4.5703125" style="1" customWidth="1"/>
    <col min="1817" max="1817" width="6.5703125" style="1" customWidth="1"/>
    <col min="1818" max="1818" width="5" style="1" customWidth="1"/>
    <col min="1819" max="1819" width="6.85546875" style="1" customWidth="1"/>
    <col min="1820" max="1820" width="4.85546875" style="1" customWidth="1"/>
    <col min="1821" max="1821" width="6.85546875" style="1" customWidth="1"/>
    <col min="1822" max="1822" width="4.5703125" style="1" customWidth="1"/>
    <col min="1823" max="1823" width="6.85546875" style="1" customWidth="1"/>
    <col min="1824" max="1824" width="4.42578125" style="1" customWidth="1"/>
    <col min="1825" max="1825" width="6.85546875" style="1" customWidth="1"/>
    <col min="1826" max="1826" width="4.42578125" style="1" customWidth="1"/>
    <col min="1827" max="1827" width="6.85546875" style="1" customWidth="1"/>
    <col min="1828" max="1828" width="4.5703125" style="1" customWidth="1"/>
    <col min="1829" max="1829" width="6.85546875" style="1" customWidth="1"/>
    <col min="1830" max="1830" width="5" style="1" customWidth="1"/>
    <col min="1831" max="1831" width="7.5703125" style="1" customWidth="1"/>
    <col min="1832" max="1832" width="5.28515625" style="1" customWidth="1"/>
    <col min="1833" max="1833" width="7.85546875" style="1" customWidth="1"/>
    <col min="1834" max="2048" width="8.7109375" style="1"/>
    <col min="2049" max="2049" width="20.140625" style="1" customWidth="1"/>
    <col min="2050" max="2050" width="4.5703125" style="1" customWidth="1"/>
    <col min="2051" max="2051" width="6.85546875" style="1" customWidth="1"/>
    <col min="2052" max="2052" width="4.5703125" style="1" customWidth="1"/>
    <col min="2053" max="2053" width="6.85546875" style="1" customWidth="1"/>
    <col min="2054" max="2054" width="4.85546875" style="1" customWidth="1"/>
    <col min="2055" max="2055" width="6.85546875" style="1" customWidth="1"/>
    <col min="2056" max="2056" width="4.5703125" style="1" customWidth="1"/>
    <col min="2057" max="2059" width="6.85546875" style="1" customWidth="1"/>
    <col min="2060" max="2060" width="4.5703125" style="1" customWidth="1"/>
    <col min="2061" max="2061" width="6.85546875" style="1" customWidth="1"/>
    <col min="2062" max="2062" width="5.140625" style="1" customWidth="1"/>
    <col min="2063" max="2063" width="7" style="1" customWidth="1"/>
    <col min="2064" max="2064" width="5.85546875" style="1" customWidth="1"/>
    <col min="2065" max="2065" width="6.85546875" style="1" customWidth="1"/>
    <col min="2066" max="2066" width="4.7109375" style="1" customWidth="1"/>
    <col min="2067" max="2067" width="6.85546875" style="1" customWidth="1"/>
    <col min="2068" max="2068" width="4.7109375" style="1" customWidth="1"/>
    <col min="2069" max="2069" width="6.85546875" style="1" customWidth="1"/>
    <col min="2070" max="2070" width="5.5703125" style="1" customWidth="1"/>
    <col min="2071" max="2071" width="6.85546875" style="1" customWidth="1"/>
    <col min="2072" max="2072" width="4.5703125" style="1" customWidth="1"/>
    <col min="2073" max="2073" width="6.5703125" style="1" customWidth="1"/>
    <col min="2074" max="2074" width="5" style="1" customWidth="1"/>
    <col min="2075" max="2075" width="6.85546875" style="1" customWidth="1"/>
    <col min="2076" max="2076" width="4.85546875" style="1" customWidth="1"/>
    <col min="2077" max="2077" width="6.85546875" style="1" customWidth="1"/>
    <col min="2078" max="2078" width="4.5703125" style="1" customWidth="1"/>
    <col min="2079" max="2079" width="6.85546875" style="1" customWidth="1"/>
    <col min="2080" max="2080" width="4.42578125" style="1" customWidth="1"/>
    <col min="2081" max="2081" width="6.85546875" style="1" customWidth="1"/>
    <col min="2082" max="2082" width="4.42578125" style="1" customWidth="1"/>
    <col min="2083" max="2083" width="6.85546875" style="1" customWidth="1"/>
    <col min="2084" max="2084" width="4.5703125" style="1" customWidth="1"/>
    <col min="2085" max="2085" width="6.85546875" style="1" customWidth="1"/>
    <col min="2086" max="2086" width="5" style="1" customWidth="1"/>
    <col min="2087" max="2087" width="7.5703125" style="1" customWidth="1"/>
    <col min="2088" max="2088" width="5.28515625" style="1" customWidth="1"/>
    <col min="2089" max="2089" width="7.85546875" style="1" customWidth="1"/>
    <col min="2090" max="2304" width="8.7109375" style="1"/>
    <col min="2305" max="2305" width="20.140625" style="1" customWidth="1"/>
    <col min="2306" max="2306" width="4.5703125" style="1" customWidth="1"/>
    <col min="2307" max="2307" width="6.85546875" style="1" customWidth="1"/>
    <col min="2308" max="2308" width="4.5703125" style="1" customWidth="1"/>
    <col min="2309" max="2309" width="6.85546875" style="1" customWidth="1"/>
    <col min="2310" max="2310" width="4.85546875" style="1" customWidth="1"/>
    <col min="2311" max="2311" width="6.85546875" style="1" customWidth="1"/>
    <col min="2312" max="2312" width="4.5703125" style="1" customWidth="1"/>
    <col min="2313" max="2315" width="6.85546875" style="1" customWidth="1"/>
    <col min="2316" max="2316" width="4.5703125" style="1" customWidth="1"/>
    <col min="2317" max="2317" width="6.85546875" style="1" customWidth="1"/>
    <col min="2318" max="2318" width="5.140625" style="1" customWidth="1"/>
    <col min="2319" max="2319" width="7" style="1" customWidth="1"/>
    <col min="2320" max="2320" width="5.85546875" style="1" customWidth="1"/>
    <col min="2321" max="2321" width="6.85546875" style="1" customWidth="1"/>
    <col min="2322" max="2322" width="4.7109375" style="1" customWidth="1"/>
    <col min="2323" max="2323" width="6.85546875" style="1" customWidth="1"/>
    <col min="2324" max="2324" width="4.7109375" style="1" customWidth="1"/>
    <col min="2325" max="2325" width="6.85546875" style="1" customWidth="1"/>
    <col min="2326" max="2326" width="5.5703125" style="1" customWidth="1"/>
    <col min="2327" max="2327" width="6.85546875" style="1" customWidth="1"/>
    <col min="2328" max="2328" width="4.5703125" style="1" customWidth="1"/>
    <col min="2329" max="2329" width="6.5703125" style="1" customWidth="1"/>
    <col min="2330" max="2330" width="5" style="1" customWidth="1"/>
    <col min="2331" max="2331" width="6.85546875" style="1" customWidth="1"/>
    <col min="2332" max="2332" width="4.85546875" style="1" customWidth="1"/>
    <col min="2333" max="2333" width="6.85546875" style="1" customWidth="1"/>
    <col min="2334" max="2334" width="4.5703125" style="1" customWidth="1"/>
    <col min="2335" max="2335" width="6.85546875" style="1" customWidth="1"/>
    <col min="2336" max="2336" width="4.42578125" style="1" customWidth="1"/>
    <col min="2337" max="2337" width="6.85546875" style="1" customWidth="1"/>
    <col min="2338" max="2338" width="4.42578125" style="1" customWidth="1"/>
    <col min="2339" max="2339" width="6.85546875" style="1" customWidth="1"/>
    <col min="2340" max="2340" width="4.5703125" style="1" customWidth="1"/>
    <col min="2341" max="2341" width="6.85546875" style="1" customWidth="1"/>
    <col min="2342" max="2342" width="5" style="1" customWidth="1"/>
    <col min="2343" max="2343" width="7.5703125" style="1" customWidth="1"/>
    <col min="2344" max="2344" width="5.28515625" style="1" customWidth="1"/>
    <col min="2345" max="2345" width="7.85546875" style="1" customWidth="1"/>
    <col min="2346" max="2560" width="8.7109375" style="1"/>
    <col min="2561" max="2561" width="20.140625" style="1" customWidth="1"/>
    <col min="2562" max="2562" width="4.5703125" style="1" customWidth="1"/>
    <col min="2563" max="2563" width="6.85546875" style="1" customWidth="1"/>
    <col min="2564" max="2564" width="4.5703125" style="1" customWidth="1"/>
    <col min="2565" max="2565" width="6.85546875" style="1" customWidth="1"/>
    <col min="2566" max="2566" width="4.85546875" style="1" customWidth="1"/>
    <col min="2567" max="2567" width="6.85546875" style="1" customWidth="1"/>
    <col min="2568" max="2568" width="4.5703125" style="1" customWidth="1"/>
    <col min="2569" max="2571" width="6.85546875" style="1" customWidth="1"/>
    <col min="2572" max="2572" width="4.5703125" style="1" customWidth="1"/>
    <col min="2573" max="2573" width="6.85546875" style="1" customWidth="1"/>
    <col min="2574" max="2574" width="5.140625" style="1" customWidth="1"/>
    <col min="2575" max="2575" width="7" style="1" customWidth="1"/>
    <col min="2576" max="2576" width="5.85546875" style="1" customWidth="1"/>
    <col min="2577" max="2577" width="6.85546875" style="1" customWidth="1"/>
    <col min="2578" max="2578" width="4.7109375" style="1" customWidth="1"/>
    <col min="2579" max="2579" width="6.85546875" style="1" customWidth="1"/>
    <col min="2580" max="2580" width="4.7109375" style="1" customWidth="1"/>
    <col min="2581" max="2581" width="6.85546875" style="1" customWidth="1"/>
    <col min="2582" max="2582" width="5.5703125" style="1" customWidth="1"/>
    <col min="2583" max="2583" width="6.85546875" style="1" customWidth="1"/>
    <col min="2584" max="2584" width="4.5703125" style="1" customWidth="1"/>
    <col min="2585" max="2585" width="6.5703125" style="1" customWidth="1"/>
    <col min="2586" max="2586" width="5" style="1" customWidth="1"/>
    <col min="2587" max="2587" width="6.85546875" style="1" customWidth="1"/>
    <col min="2588" max="2588" width="4.85546875" style="1" customWidth="1"/>
    <col min="2589" max="2589" width="6.85546875" style="1" customWidth="1"/>
    <col min="2590" max="2590" width="4.5703125" style="1" customWidth="1"/>
    <col min="2591" max="2591" width="6.85546875" style="1" customWidth="1"/>
    <col min="2592" max="2592" width="4.42578125" style="1" customWidth="1"/>
    <col min="2593" max="2593" width="6.85546875" style="1" customWidth="1"/>
    <col min="2594" max="2594" width="4.42578125" style="1" customWidth="1"/>
    <col min="2595" max="2595" width="6.85546875" style="1" customWidth="1"/>
    <col min="2596" max="2596" width="4.5703125" style="1" customWidth="1"/>
    <col min="2597" max="2597" width="6.85546875" style="1" customWidth="1"/>
    <col min="2598" max="2598" width="5" style="1" customWidth="1"/>
    <col min="2599" max="2599" width="7.5703125" style="1" customWidth="1"/>
    <col min="2600" max="2600" width="5.28515625" style="1" customWidth="1"/>
    <col min="2601" max="2601" width="7.85546875" style="1" customWidth="1"/>
    <col min="2602" max="2816" width="8.7109375" style="1"/>
    <col min="2817" max="2817" width="20.140625" style="1" customWidth="1"/>
    <col min="2818" max="2818" width="4.5703125" style="1" customWidth="1"/>
    <col min="2819" max="2819" width="6.85546875" style="1" customWidth="1"/>
    <col min="2820" max="2820" width="4.5703125" style="1" customWidth="1"/>
    <col min="2821" max="2821" width="6.85546875" style="1" customWidth="1"/>
    <col min="2822" max="2822" width="4.85546875" style="1" customWidth="1"/>
    <col min="2823" max="2823" width="6.85546875" style="1" customWidth="1"/>
    <col min="2824" max="2824" width="4.5703125" style="1" customWidth="1"/>
    <col min="2825" max="2827" width="6.85546875" style="1" customWidth="1"/>
    <col min="2828" max="2828" width="4.5703125" style="1" customWidth="1"/>
    <col min="2829" max="2829" width="6.85546875" style="1" customWidth="1"/>
    <col min="2830" max="2830" width="5.140625" style="1" customWidth="1"/>
    <col min="2831" max="2831" width="7" style="1" customWidth="1"/>
    <col min="2832" max="2832" width="5.85546875" style="1" customWidth="1"/>
    <col min="2833" max="2833" width="6.85546875" style="1" customWidth="1"/>
    <col min="2834" max="2834" width="4.7109375" style="1" customWidth="1"/>
    <col min="2835" max="2835" width="6.85546875" style="1" customWidth="1"/>
    <col min="2836" max="2836" width="4.7109375" style="1" customWidth="1"/>
    <col min="2837" max="2837" width="6.85546875" style="1" customWidth="1"/>
    <col min="2838" max="2838" width="5.5703125" style="1" customWidth="1"/>
    <col min="2839" max="2839" width="6.85546875" style="1" customWidth="1"/>
    <col min="2840" max="2840" width="4.5703125" style="1" customWidth="1"/>
    <col min="2841" max="2841" width="6.5703125" style="1" customWidth="1"/>
    <col min="2842" max="2842" width="5" style="1" customWidth="1"/>
    <col min="2843" max="2843" width="6.85546875" style="1" customWidth="1"/>
    <col min="2844" max="2844" width="4.85546875" style="1" customWidth="1"/>
    <col min="2845" max="2845" width="6.85546875" style="1" customWidth="1"/>
    <col min="2846" max="2846" width="4.5703125" style="1" customWidth="1"/>
    <col min="2847" max="2847" width="6.85546875" style="1" customWidth="1"/>
    <col min="2848" max="2848" width="4.42578125" style="1" customWidth="1"/>
    <col min="2849" max="2849" width="6.85546875" style="1" customWidth="1"/>
    <col min="2850" max="2850" width="4.42578125" style="1" customWidth="1"/>
    <col min="2851" max="2851" width="6.85546875" style="1" customWidth="1"/>
    <col min="2852" max="2852" width="4.5703125" style="1" customWidth="1"/>
    <col min="2853" max="2853" width="6.85546875" style="1" customWidth="1"/>
    <col min="2854" max="2854" width="5" style="1" customWidth="1"/>
    <col min="2855" max="2855" width="7.5703125" style="1" customWidth="1"/>
    <col min="2856" max="2856" width="5.28515625" style="1" customWidth="1"/>
    <col min="2857" max="2857" width="7.85546875" style="1" customWidth="1"/>
    <col min="2858" max="3072" width="8.7109375" style="1"/>
    <col min="3073" max="3073" width="20.140625" style="1" customWidth="1"/>
    <col min="3074" max="3074" width="4.5703125" style="1" customWidth="1"/>
    <col min="3075" max="3075" width="6.85546875" style="1" customWidth="1"/>
    <col min="3076" max="3076" width="4.5703125" style="1" customWidth="1"/>
    <col min="3077" max="3077" width="6.85546875" style="1" customWidth="1"/>
    <col min="3078" max="3078" width="4.85546875" style="1" customWidth="1"/>
    <col min="3079" max="3079" width="6.85546875" style="1" customWidth="1"/>
    <col min="3080" max="3080" width="4.5703125" style="1" customWidth="1"/>
    <col min="3081" max="3083" width="6.85546875" style="1" customWidth="1"/>
    <col min="3084" max="3084" width="4.5703125" style="1" customWidth="1"/>
    <col min="3085" max="3085" width="6.85546875" style="1" customWidth="1"/>
    <col min="3086" max="3086" width="5.140625" style="1" customWidth="1"/>
    <col min="3087" max="3087" width="7" style="1" customWidth="1"/>
    <col min="3088" max="3088" width="5.85546875" style="1" customWidth="1"/>
    <col min="3089" max="3089" width="6.85546875" style="1" customWidth="1"/>
    <col min="3090" max="3090" width="4.7109375" style="1" customWidth="1"/>
    <col min="3091" max="3091" width="6.85546875" style="1" customWidth="1"/>
    <col min="3092" max="3092" width="4.7109375" style="1" customWidth="1"/>
    <col min="3093" max="3093" width="6.85546875" style="1" customWidth="1"/>
    <col min="3094" max="3094" width="5.5703125" style="1" customWidth="1"/>
    <col min="3095" max="3095" width="6.85546875" style="1" customWidth="1"/>
    <col min="3096" max="3096" width="4.5703125" style="1" customWidth="1"/>
    <col min="3097" max="3097" width="6.5703125" style="1" customWidth="1"/>
    <col min="3098" max="3098" width="5" style="1" customWidth="1"/>
    <col min="3099" max="3099" width="6.85546875" style="1" customWidth="1"/>
    <col min="3100" max="3100" width="4.85546875" style="1" customWidth="1"/>
    <col min="3101" max="3101" width="6.85546875" style="1" customWidth="1"/>
    <col min="3102" max="3102" width="4.5703125" style="1" customWidth="1"/>
    <col min="3103" max="3103" width="6.85546875" style="1" customWidth="1"/>
    <col min="3104" max="3104" width="4.42578125" style="1" customWidth="1"/>
    <col min="3105" max="3105" width="6.85546875" style="1" customWidth="1"/>
    <col min="3106" max="3106" width="4.42578125" style="1" customWidth="1"/>
    <col min="3107" max="3107" width="6.85546875" style="1" customWidth="1"/>
    <col min="3108" max="3108" width="4.5703125" style="1" customWidth="1"/>
    <col min="3109" max="3109" width="6.85546875" style="1" customWidth="1"/>
    <col min="3110" max="3110" width="5" style="1" customWidth="1"/>
    <col min="3111" max="3111" width="7.5703125" style="1" customWidth="1"/>
    <col min="3112" max="3112" width="5.28515625" style="1" customWidth="1"/>
    <col min="3113" max="3113" width="7.85546875" style="1" customWidth="1"/>
    <col min="3114" max="3328" width="8.7109375" style="1"/>
    <col min="3329" max="3329" width="20.140625" style="1" customWidth="1"/>
    <col min="3330" max="3330" width="4.5703125" style="1" customWidth="1"/>
    <col min="3331" max="3331" width="6.85546875" style="1" customWidth="1"/>
    <col min="3332" max="3332" width="4.5703125" style="1" customWidth="1"/>
    <col min="3333" max="3333" width="6.85546875" style="1" customWidth="1"/>
    <col min="3334" max="3334" width="4.85546875" style="1" customWidth="1"/>
    <col min="3335" max="3335" width="6.85546875" style="1" customWidth="1"/>
    <col min="3336" max="3336" width="4.5703125" style="1" customWidth="1"/>
    <col min="3337" max="3339" width="6.85546875" style="1" customWidth="1"/>
    <col min="3340" max="3340" width="4.5703125" style="1" customWidth="1"/>
    <col min="3341" max="3341" width="6.85546875" style="1" customWidth="1"/>
    <col min="3342" max="3342" width="5.140625" style="1" customWidth="1"/>
    <col min="3343" max="3343" width="7" style="1" customWidth="1"/>
    <col min="3344" max="3344" width="5.85546875" style="1" customWidth="1"/>
    <col min="3345" max="3345" width="6.85546875" style="1" customWidth="1"/>
    <col min="3346" max="3346" width="4.7109375" style="1" customWidth="1"/>
    <col min="3347" max="3347" width="6.85546875" style="1" customWidth="1"/>
    <col min="3348" max="3348" width="4.7109375" style="1" customWidth="1"/>
    <col min="3349" max="3349" width="6.85546875" style="1" customWidth="1"/>
    <col min="3350" max="3350" width="5.5703125" style="1" customWidth="1"/>
    <col min="3351" max="3351" width="6.85546875" style="1" customWidth="1"/>
    <col min="3352" max="3352" width="4.5703125" style="1" customWidth="1"/>
    <col min="3353" max="3353" width="6.5703125" style="1" customWidth="1"/>
    <col min="3354" max="3354" width="5" style="1" customWidth="1"/>
    <col min="3355" max="3355" width="6.85546875" style="1" customWidth="1"/>
    <col min="3356" max="3356" width="4.85546875" style="1" customWidth="1"/>
    <col min="3357" max="3357" width="6.85546875" style="1" customWidth="1"/>
    <col min="3358" max="3358" width="4.5703125" style="1" customWidth="1"/>
    <col min="3359" max="3359" width="6.85546875" style="1" customWidth="1"/>
    <col min="3360" max="3360" width="4.42578125" style="1" customWidth="1"/>
    <col min="3361" max="3361" width="6.85546875" style="1" customWidth="1"/>
    <col min="3362" max="3362" width="4.42578125" style="1" customWidth="1"/>
    <col min="3363" max="3363" width="6.85546875" style="1" customWidth="1"/>
    <col min="3364" max="3364" width="4.5703125" style="1" customWidth="1"/>
    <col min="3365" max="3365" width="6.85546875" style="1" customWidth="1"/>
    <col min="3366" max="3366" width="5" style="1" customWidth="1"/>
    <col min="3367" max="3367" width="7.5703125" style="1" customWidth="1"/>
    <col min="3368" max="3368" width="5.28515625" style="1" customWidth="1"/>
    <col min="3369" max="3369" width="7.85546875" style="1" customWidth="1"/>
    <col min="3370" max="3584" width="8.7109375" style="1"/>
    <col min="3585" max="3585" width="20.140625" style="1" customWidth="1"/>
    <col min="3586" max="3586" width="4.5703125" style="1" customWidth="1"/>
    <col min="3587" max="3587" width="6.85546875" style="1" customWidth="1"/>
    <col min="3588" max="3588" width="4.5703125" style="1" customWidth="1"/>
    <col min="3589" max="3589" width="6.85546875" style="1" customWidth="1"/>
    <col min="3590" max="3590" width="4.85546875" style="1" customWidth="1"/>
    <col min="3591" max="3591" width="6.85546875" style="1" customWidth="1"/>
    <col min="3592" max="3592" width="4.5703125" style="1" customWidth="1"/>
    <col min="3593" max="3595" width="6.85546875" style="1" customWidth="1"/>
    <col min="3596" max="3596" width="4.5703125" style="1" customWidth="1"/>
    <col min="3597" max="3597" width="6.85546875" style="1" customWidth="1"/>
    <col min="3598" max="3598" width="5.140625" style="1" customWidth="1"/>
    <col min="3599" max="3599" width="7" style="1" customWidth="1"/>
    <col min="3600" max="3600" width="5.85546875" style="1" customWidth="1"/>
    <col min="3601" max="3601" width="6.85546875" style="1" customWidth="1"/>
    <col min="3602" max="3602" width="4.7109375" style="1" customWidth="1"/>
    <col min="3603" max="3603" width="6.85546875" style="1" customWidth="1"/>
    <col min="3604" max="3604" width="4.7109375" style="1" customWidth="1"/>
    <col min="3605" max="3605" width="6.85546875" style="1" customWidth="1"/>
    <col min="3606" max="3606" width="5.5703125" style="1" customWidth="1"/>
    <col min="3607" max="3607" width="6.85546875" style="1" customWidth="1"/>
    <col min="3608" max="3608" width="4.5703125" style="1" customWidth="1"/>
    <col min="3609" max="3609" width="6.5703125" style="1" customWidth="1"/>
    <col min="3610" max="3610" width="5" style="1" customWidth="1"/>
    <col min="3611" max="3611" width="6.85546875" style="1" customWidth="1"/>
    <col min="3612" max="3612" width="4.85546875" style="1" customWidth="1"/>
    <col min="3613" max="3613" width="6.85546875" style="1" customWidth="1"/>
    <col min="3614" max="3614" width="4.5703125" style="1" customWidth="1"/>
    <col min="3615" max="3615" width="6.85546875" style="1" customWidth="1"/>
    <col min="3616" max="3616" width="4.42578125" style="1" customWidth="1"/>
    <col min="3617" max="3617" width="6.85546875" style="1" customWidth="1"/>
    <col min="3618" max="3618" width="4.42578125" style="1" customWidth="1"/>
    <col min="3619" max="3619" width="6.85546875" style="1" customWidth="1"/>
    <col min="3620" max="3620" width="4.5703125" style="1" customWidth="1"/>
    <col min="3621" max="3621" width="6.85546875" style="1" customWidth="1"/>
    <col min="3622" max="3622" width="5" style="1" customWidth="1"/>
    <col min="3623" max="3623" width="7.5703125" style="1" customWidth="1"/>
    <col min="3624" max="3624" width="5.28515625" style="1" customWidth="1"/>
    <col min="3625" max="3625" width="7.85546875" style="1" customWidth="1"/>
    <col min="3626" max="3840" width="8.7109375" style="1"/>
    <col min="3841" max="3841" width="20.140625" style="1" customWidth="1"/>
    <col min="3842" max="3842" width="4.5703125" style="1" customWidth="1"/>
    <col min="3843" max="3843" width="6.85546875" style="1" customWidth="1"/>
    <col min="3844" max="3844" width="4.5703125" style="1" customWidth="1"/>
    <col min="3845" max="3845" width="6.85546875" style="1" customWidth="1"/>
    <col min="3846" max="3846" width="4.85546875" style="1" customWidth="1"/>
    <col min="3847" max="3847" width="6.85546875" style="1" customWidth="1"/>
    <col min="3848" max="3848" width="4.5703125" style="1" customWidth="1"/>
    <col min="3849" max="3851" width="6.85546875" style="1" customWidth="1"/>
    <col min="3852" max="3852" width="4.5703125" style="1" customWidth="1"/>
    <col min="3853" max="3853" width="6.85546875" style="1" customWidth="1"/>
    <col min="3854" max="3854" width="5.140625" style="1" customWidth="1"/>
    <col min="3855" max="3855" width="7" style="1" customWidth="1"/>
    <col min="3856" max="3856" width="5.85546875" style="1" customWidth="1"/>
    <col min="3857" max="3857" width="6.85546875" style="1" customWidth="1"/>
    <col min="3858" max="3858" width="4.7109375" style="1" customWidth="1"/>
    <col min="3859" max="3859" width="6.85546875" style="1" customWidth="1"/>
    <col min="3860" max="3860" width="4.7109375" style="1" customWidth="1"/>
    <col min="3861" max="3861" width="6.85546875" style="1" customWidth="1"/>
    <col min="3862" max="3862" width="5.5703125" style="1" customWidth="1"/>
    <col min="3863" max="3863" width="6.85546875" style="1" customWidth="1"/>
    <col min="3864" max="3864" width="4.5703125" style="1" customWidth="1"/>
    <col min="3865" max="3865" width="6.5703125" style="1" customWidth="1"/>
    <col min="3866" max="3866" width="5" style="1" customWidth="1"/>
    <col min="3867" max="3867" width="6.85546875" style="1" customWidth="1"/>
    <col min="3868" max="3868" width="4.85546875" style="1" customWidth="1"/>
    <col min="3869" max="3869" width="6.85546875" style="1" customWidth="1"/>
    <col min="3870" max="3870" width="4.5703125" style="1" customWidth="1"/>
    <col min="3871" max="3871" width="6.85546875" style="1" customWidth="1"/>
    <col min="3872" max="3872" width="4.42578125" style="1" customWidth="1"/>
    <col min="3873" max="3873" width="6.85546875" style="1" customWidth="1"/>
    <col min="3874" max="3874" width="4.42578125" style="1" customWidth="1"/>
    <col min="3875" max="3875" width="6.85546875" style="1" customWidth="1"/>
    <col min="3876" max="3876" width="4.5703125" style="1" customWidth="1"/>
    <col min="3877" max="3877" width="6.85546875" style="1" customWidth="1"/>
    <col min="3878" max="3878" width="5" style="1" customWidth="1"/>
    <col min="3879" max="3879" width="7.5703125" style="1" customWidth="1"/>
    <col min="3880" max="3880" width="5.28515625" style="1" customWidth="1"/>
    <col min="3881" max="3881" width="7.85546875" style="1" customWidth="1"/>
    <col min="3882" max="4096" width="8.7109375" style="1"/>
    <col min="4097" max="4097" width="20.140625" style="1" customWidth="1"/>
    <col min="4098" max="4098" width="4.5703125" style="1" customWidth="1"/>
    <col min="4099" max="4099" width="6.85546875" style="1" customWidth="1"/>
    <col min="4100" max="4100" width="4.5703125" style="1" customWidth="1"/>
    <col min="4101" max="4101" width="6.85546875" style="1" customWidth="1"/>
    <col min="4102" max="4102" width="4.85546875" style="1" customWidth="1"/>
    <col min="4103" max="4103" width="6.85546875" style="1" customWidth="1"/>
    <col min="4104" max="4104" width="4.5703125" style="1" customWidth="1"/>
    <col min="4105" max="4107" width="6.85546875" style="1" customWidth="1"/>
    <col min="4108" max="4108" width="4.5703125" style="1" customWidth="1"/>
    <col min="4109" max="4109" width="6.85546875" style="1" customWidth="1"/>
    <col min="4110" max="4110" width="5.140625" style="1" customWidth="1"/>
    <col min="4111" max="4111" width="7" style="1" customWidth="1"/>
    <col min="4112" max="4112" width="5.85546875" style="1" customWidth="1"/>
    <col min="4113" max="4113" width="6.85546875" style="1" customWidth="1"/>
    <col min="4114" max="4114" width="4.7109375" style="1" customWidth="1"/>
    <col min="4115" max="4115" width="6.85546875" style="1" customWidth="1"/>
    <col min="4116" max="4116" width="4.7109375" style="1" customWidth="1"/>
    <col min="4117" max="4117" width="6.85546875" style="1" customWidth="1"/>
    <col min="4118" max="4118" width="5.5703125" style="1" customWidth="1"/>
    <col min="4119" max="4119" width="6.85546875" style="1" customWidth="1"/>
    <col min="4120" max="4120" width="4.5703125" style="1" customWidth="1"/>
    <col min="4121" max="4121" width="6.5703125" style="1" customWidth="1"/>
    <col min="4122" max="4122" width="5" style="1" customWidth="1"/>
    <col min="4123" max="4123" width="6.85546875" style="1" customWidth="1"/>
    <col min="4124" max="4124" width="4.85546875" style="1" customWidth="1"/>
    <col min="4125" max="4125" width="6.85546875" style="1" customWidth="1"/>
    <col min="4126" max="4126" width="4.5703125" style="1" customWidth="1"/>
    <col min="4127" max="4127" width="6.85546875" style="1" customWidth="1"/>
    <col min="4128" max="4128" width="4.42578125" style="1" customWidth="1"/>
    <col min="4129" max="4129" width="6.85546875" style="1" customWidth="1"/>
    <col min="4130" max="4130" width="4.42578125" style="1" customWidth="1"/>
    <col min="4131" max="4131" width="6.85546875" style="1" customWidth="1"/>
    <col min="4132" max="4132" width="4.5703125" style="1" customWidth="1"/>
    <col min="4133" max="4133" width="6.85546875" style="1" customWidth="1"/>
    <col min="4134" max="4134" width="5" style="1" customWidth="1"/>
    <col min="4135" max="4135" width="7.5703125" style="1" customWidth="1"/>
    <col min="4136" max="4136" width="5.28515625" style="1" customWidth="1"/>
    <col min="4137" max="4137" width="7.85546875" style="1" customWidth="1"/>
    <col min="4138" max="4352" width="8.7109375" style="1"/>
    <col min="4353" max="4353" width="20.140625" style="1" customWidth="1"/>
    <col min="4354" max="4354" width="4.5703125" style="1" customWidth="1"/>
    <col min="4355" max="4355" width="6.85546875" style="1" customWidth="1"/>
    <col min="4356" max="4356" width="4.5703125" style="1" customWidth="1"/>
    <col min="4357" max="4357" width="6.85546875" style="1" customWidth="1"/>
    <col min="4358" max="4358" width="4.85546875" style="1" customWidth="1"/>
    <col min="4359" max="4359" width="6.85546875" style="1" customWidth="1"/>
    <col min="4360" max="4360" width="4.5703125" style="1" customWidth="1"/>
    <col min="4361" max="4363" width="6.85546875" style="1" customWidth="1"/>
    <col min="4364" max="4364" width="4.5703125" style="1" customWidth="1"/>
    <col min="4365" max="4365" width="6.85546875" style="1" customWidth="1"/>
    <col min="4366" max="4366" width="5.140625" style="1" customWidth="1"/>
    <col min="4367" max="4367" width="7" style="1" customWidth="1"/>
    <col min="4368" max="4368" width="5.85546875" style="1" customWidth="1"/>
    <col min="4369" max="4369" width="6.85546875" style="1" customWidth="1"/>
    <col min="4370" max="4370" width="4.7109375" style="1" customWidth="1"/>
    <col min="4371" max="4371" width="6.85546875" style="1" customWidth="1"/>
    <col min="4372" max="4372" width="4.7109375" style="1" customWidth="1"/>
    <col min="4373" max="4373" width="6.85546875" style="1" customWidth="1"/>
    <col min="4374" max="4374" width="5.5703125" style="1" customWidth="1"/>
    <col min="4375" max="4375" width="6.85546875" style="1" customWidth="1"/>
    <col min="4376" max="4376" width="4.5703125" style="1" customWidth="1"/>
    <col min="4377" max="4377" width="6.5703125" style="1" customWidth="1"/>
    <col min="4378" max="4378" width="5" style="1" customWidth="1"/>
    <col min="4379" max="4379" width="6.85546875" style="1" customWidth="1"/>
    <col min="4380" max="4380" width="4.85546875" style="1" customWidth="1"/>
    <col min="4381" max="4381" width="6.85546875" style="1" customWidth="1"/>
    <col min="4382" max="4382" width="4.5703125" style="1" customWidth="1"/>
    <col min="4383" max="4383" width="6.85546875" style="1" customWidth="1"/>
    <col min="4384" max="4384" width="4.42578125" style="1" customWidth="1"/>
    <col min="4385" max="4385" width="6.85546875" style="1" customWidth="1"/>
    <col min="4386" max="4386" width="4.42578125" style="1" customWidth="1"/>
    <col min="4387" max="4387" width="6.85546875" style="1" customWidth="1"/>
    <col min="4388" max="4388" width="4.5703125" style="1" customWidth="1"/>
    <col min="4389" max="4389" width="6.85546875" style="1" customWidth="1"/>
    <col min="4390" max="4390" width="5" style="1" customWidth="1"/>
    <col min="4391" max="4391" width="7.5703125" style="1" customWidth="1"/>
    <col min="4392" max="4392" width="5.28515625" style="1" customWidth="1"/>
    <col min="4393" max="4393" width="7.85546875" style="1" customWidth="1"/>
    <col min="4394" max="4608" width="8.7109375" style="1"/>
    <col min="4609" max="4609" width="20.140625" style="1" customWidth="1"/>
    <col min="4610" max="4610" width="4.5703125" style="1" customWidth="1"/>
    <col min="4611" max="4611" width="6.85546875" style="1" customWidth="1"/>
    <col min="4612" max="4612" width="4.5703125" style="1" customWidth="1"/>
    <col min="4613" max="4613" width="6.85546875" style="1" customWidth="1"/>
    <col min="4614" max="4614" width="4.85546875" style="1" customWidth="1"/>
    <col min="4615" max="4615" width="6.85546875" style="1" customWidth="1"/>
    <col min="4616" max="4616" width="4.5703125" style="1" customWidth="1"/>
    <col min="4617" max="4619" width="6.85546875" style="1" customWidth="1"/>
    <col min="4620" max="4620" width="4.5703125" style="1" customWidth="1"/>
    <col min="4621" max="4621" width="6.85546875" style="1" customWidth="1"/>
    <col min="4622" max="4622" width="5.140625" style="1" customWidth="1"/>
    <col min="4623" max="4623" width="7" style="1" customWidth="1"/>
    <col min="4624" max="4624" width="5.85546875" style="1" customWidth="1"/>
    <col min="4625" max="4625" width="6.85546875" style="1" customWidth="1"/>
    <col min="4626" max="4626" width="4.7109375" style="1" customWidth="1"/>
    <col min="4627" max="4627" width="6.85546875" style="1" customWidth="1"/>
    <col min="4628" max="4628" width="4.7109375" style="1" customWidth="1"/>
    <col min="4629" max="4629" width="6.85546875" style="1" customWidth="1"/>
    <col min="4630" max="4630" width="5.5703125" style="1" customWidth="1"/>
    <col min="4631" max="4631" width="6.85546875" style="1" customWidth="1"/>
    <col min="4632" max="4632" width="4.5703125" style="1" customWidth="1"/>
    <col min="4633" max="4633" width="6.5703125" style="1" customWidth="1"/>
    <col min="4634" max="4634" width="5" style="1" customWidth="1"/>
    <col min="4635" max="4635" width="6.85546875" style="1" customWidth="1"/>
    <col min="4636" max="4636" width="4.85546875" style="1" customWidth="1"/>
    <col min="4637" max="4637" width="6.85546875" style="1" customWidth="1"/>
    <col min="4638" max="4638" width="4.5703125" style="1" customWidth="1"/>
    <col min="4639" max="4639" width="6.85546875" style="1" customWidth="1"/>
    <col min="4640" max="4640" width="4.42578125" style="1" customWidth="1"/>
    <col min="4641" max="4641" width="6.85546875" style="1" customWidth="1"/>
    <col min="4642" max="4642" width="4.42578125" style="1" customWidth="1"/>
    <col min="4643" max="4643" width="6.85546875" style="1" customWidth="1"/>
    <col min="4644" max="4644" width="4.5703125" style="1" customWidth="1"/>
    <col min="4645" max="4645" width="6.85546875" style="1" customWidth="1"/>
    <col min="4646" max="4646" width="5" style="1" customWidth="1"/>
    <col min="4647" max="4647" width="7.5703125" style="1" customWidth="1"/>
    <col min="4648" max="4648" width="5.28515625" style="1" customWidth="1"/>
    <col min="4649" max="4649" width="7.85546875" style="1" customWidth="1"/>
    <col min="4650" max="4864" width="8.7109375" style="1"/>
    <col min="4865" max="4865" width="20.140625" style="1" customWidth="1"/>
    <col min="4866" max="4866" width="4.5703125" style="1" customWidth="1"/>
    <col min="4867" max="4867" width="6.85546875" style="1" customWidth="1"/>
    <col min="4868" max="4868" width="4.5703125" style="1" customWidth="1"/>
    <col min="4869" max="4869" width="6.85546875" style="1" customWidth="1"/>
    <col min="4870" max="4870" width="4.85546875" style="1" customWidth="1"/>
    <col min="4871" max="4871" width="6.85546875" style="1" customWidth="1"/>
    <col min="4872" max="4872" width="4.5703125" style="1" customWidth="1"/>
    <col min="4873" max="4875" width="6.85546875" style="1" customWidth="1"/>
    <col min="4876" max="4876" width="4.5703125" style="1" customWidth="1"/>
    <col min="4877" max="4877" width="6.85546875" style="1" customWidth="1"/>
    <col min="4878" max="4878" width="5.140625" style="1" customWidth="1"/>
    <col min="4879" max="4879" width="7" style="1" customWidth="1"/>
    <col min="4880" max="4880" width="5.85546875" style="1" customWidth="1"/>
    <col min="4881" max="4881" width="6.85546875" style="1" customWidth="1"/>
    <col min="4882" max="4882" width="4.7109375" style="1" customWidth="1"/>
    <col min="4883" max="4883" width="6.85546875" style="1" customWidth="1"/>
    <col min="4884" max="4884" width="4.7109375" style="1" customWidth="1"/>
    <col min="4885" max="4885" width="6.85546875" style="1" customWidth="1"/>
    <col min="4886" max="4886" width="5.5703125" style="1" customWidth="1"/>
    <col min="4887" max="4887" width="6.85546875" style="1" customWidth="1"/>
    <col min="4888" max="4888" width="4.5703125" style="1" customWidth="1"/>
    <col min="4889" max="4889" width="6.5703125" style="1" customWidth="1"/>
    <col min="4890" max="4890" width="5" style="1" customWidth="1"/>
    <col min="4891" max="4891" width="6.85546875" style="1" customWidth="1"/>
    <col min="4892" max="4892" width="4.85546875" style="1" customWidth="1"/>
    <col min="4893" max="4893" width="6.85546875" style="1" customWidth="1"/>
    <col min="4894" max="4894" width="4.5703125" style="1" customWidth="1"/>
    <col min="4895" max="4895" width="6.85546875" style="1" customWidth="1"/>
    <col min="4896" max="4896" width="4.42578125" style="1" customWidth="1"/>
    <col min="4897" max="4897" width="6.85546875" style="1" customWidth="1"/>
    <col min="4898" max="4898" width="4.42578125" style="1" customWidth="1"/>
    <col min="4899" max="4899" width="6.85546875" style="1" customWidth="1"/>
    <col min="4900" max="4900" width="4.5703125" style="1" customWidth="1"/>
    <col min="4901" max="4901" width="6.85546875" style="1" customWidth="1"/>
    <col min="4902" max="4902" width="5" style="1" customWidth="1"/>
    <col min="4903" max="4903" width="7.5703125" style="1" customWidth="1"/>
    <col min="4904" max="4904" width="5.28515625" style="1" customWidth="1"/>
    <col min="4905" max="4905" width="7.85546875" style="1" customWidth="1"/>
    <col min="4906" max="5120" width="8.7109375" style="1"/>
    <col min="5121" max="5121" width="20.140625" style="1" customWidth="1"/>
    <col min="5122" max="5122" width="4.5703125" style="1" customWidth="1"/>
    <col min="5123" max="5123" width="6.85546875" style="1" customWidth="1"/>
    <col min="5124" max="5124" width="4.5703125" style="1" customWidth="1"/>
    <col min="5125" max="5125" width="6.85546875" style="1" customWidth="1"/>
    <col min="5126" max="5126" width="4.85546875" style="1" customWidth="1"/>
    <col min="5127" max="5127" width="6.85546875" style="1" customWidth="1"/>
    <col min="5128" max="5128" width="4.5703125" style="1" customWidth="1"/>
    <col min="5129" max="5131" width="6.85546875" style="1" customWidth="1"/>
    <col min="5132" max="5132" width="4.5703125" style="1" customWidth="1"/>
    <col min="5133" max="5133" width="6.85546875" style="1" customWidth="1"/>
    <col min="5134" max="5134" width="5.140625" style="1" customWidth="1"/>
    <col min="5135" max="5135" width="7" style="1" customWidth="1"/>
    <col min="5136" max="5136" width="5.85546875" style="1" customWidth="1"/>
    <col min="5137" max="5137" width="6.85546875" style="1" customWidth="1"/>
    <col min="5138" max="5138" width="4.7109375" style="1" customWidth="1"/>
    <col min="5139" max="5139" width="6.85546875" style="1" customWidth="1"/>
    <col min="5140" max="5140" width="4.7109375" style="1" customWidth="1"/>
    <col min="5141" max="5141" width="6.85546875" style="1" customWidth="1"/>
    <col min="5142" max="5142" width="5.5703125" style="1" customWidth="1"/>
    <col min="5143" max="5143" width="6.85546875" style="1" customWidth="1"/>
    <col min="5144" max="5144" width="4.5703125" style="1" customWidth="1"/>
    <col min="5145" max="5145" width="6.5703125" style="1" customWidth="1"/>
    <col min="5146" max="5146" width="5" style="1" customWidth="1"/>
    <col min="5147" max="5147" width="6.85546875" style="1" customWidth="1"/>
    <col min="5148" max="5148" width="4.85546875" style="1" customWidth="1"/>
    <col min="5149" max="5149" width="6.85546875" style="1" customWidth="1"/>
    <col min="5150" max="5150" width="4.5703125" style="1" customWidth="1"/>
    <col min="5151" max="5151" width="6.85546875" style="1" customWidth="1"/>
    <col min="5152" max="5152" width="4.42578125" style="1" customWidth="1"/>
    <col min="5153" max="5153" width="6.85546875" style="1" customWidth="1"/>
    <col min="5154" max="5154" width="4.42578125" style="1" customWidth="1"/>
    <col min="5155" max="5155" width="6.85546875" style="1" customWidth="1"/>
    <col min="5156" max="5156" width="4.5703125" style="1" customWidth="1"/>
    <col min="5157" max="5157" width="6.85546875" style="1" customWidth="1"/>
    <col min="5158" max="5158" width="5" style="1" customWidth="1"/>
    <col min="5159" max="5159" width="7.5703125" style="1" customWidth="1"/>
    <col min="5160" max="5160" width="5.28515625" style="1" customWidth="1"/>
    <col min="5161" max="5161" width="7.85546875" style="1" customWidth="1"/>
    <col min="5162" max="5376" width="8.7109375" style="1"/>
    <col min="5377" max="5377" width="20.140625" style="1" customWidth="1"/>
    <col min="5378" max="5378" width="4.5703125" style="1" customWidth="1"/>
    <col min="5379" max="5379" width="6.85546875" style="1" customWidth="1"/>
    <col min="5380" max="5380" width="4.5703125" style="1" customWidth="1"/>
    <col min="5381" max="5381" width="6.85546875" style="1" customWidth="1"/>
    <col min="5382" max="5382" width="4.85546875" style="1" customWidth="1"/>
    <col min="5383" max="5383" width="6.85546875" style="1" customWidth="1"/>
    <col min="5384" max="5384" width="4.5703125" style="1" customWidth="1"/>
    <col min="5385" max="5387" width="6.85546875" style="1" customWidth="1"/>
    <col min="5388" max="5388" width="4.5703125" style="1" customWidth="1"/>
    <col min="5389" max="5389" width="6.85546875" style="1" customWidth="1"/>
    <col min="5390" max="5390" width="5.140625" style="1" customWidth="1"/>
    <col min="5391" max="5391" width="7" style="1" customWidth="1"/>
    <col min="5392" max="5392" width="5.85546875" style="1" customWidth="1"/>
    <col min="5393" max="5393" width="6.85546875" style="1" customWidth="1"/>
    <col min="5394" max="5394" width="4.7109375" style="1" customWidth="1"/>
    <col min="5395" max="5395" width="6.85546875" style="1" customWidth="1"/>
    <col min="5396" max="5396" width="4.7109375" style="1" customWidth="1"/>
    <col min="5397" max="5397" width="6.85546875" style="1" customWidth="1"/>
    <col min="5398" max="5398" width="5.5703125" style="1" customWidth="1"/>
    <col min="5399" max="5399" width="6.85546875" style="1" customWidth="1"/>
    <col min="5400" max="5400" width="4.5703125" style="1" customWidth="1"/>
    <col min="5401" max="5401" width="6.5703125" style="1" customWidth="1"/>
    <col min="5402" max="5402" width="5" style="1" customWidth="1"/>
    <col min="5403" max="5403" width="6.85546875" style="1" customWidth="1"/>
    <col min="5404" max="5404" width="4.85546875" style="1" customWidth="1"/>
    <col min="5405" max="5405" width="6.85546875" style="1" customWidth="1"/>
    <col min="5406" max="5406" width="4.5703125" style="1" customWidth="1"/>
    <col min="5407" max="5407" width="6.85546875" style="1" customWidth="1"/>
    <col min="5408" max="5408" width="4.42578125" style="1" customWidth="1"/>
    <col min="5409" max="5409" width="6.85546875" style="1" customWidth="1"/>
    <col min="5410" max="5410" width="4.42578125" style="1" customWidth="1"/>
    <col min="5411" max="5411" width="6.85546875" style="1" customWidth="1"/>
    <col min="5412" max="5412" width="4.5703125" style="1" customWidth="1"/>
    <col min="5413" max="5413" width="6.85546875" style="1" customWidth="1"/>
    <col min="5414" max="5414" width="5" style="1" customWidth="1"/>
    <col min="5415" max="5415" width="7.5703125" style="1" customWidth="1"/>
    <col min="5416" max="5416" width="5.28515625" style="1" customWidth="1"/>
    <col min="5417" max="5417" width="7.85546875" style="1" customWidth="1"/>
    <col min="5418" max="5632" width="8.7109375" style="1"/>
    <col min="5633" max="5633" width="20.140625" style="1" customWidth="1"/>
    <col min="5634" max="5634" width="4.5703125" style="1" customWidth="1"/>
    <col min="5635" max="5635" width="6.85546875" style="1" customWidth="1"/>
    <col min="5636" max="5636" width="4.5703125" style="1" customWidth="1"/>
    <col min="5637" max="5637" width="6.85546875" style="1" customWidth="1"/>
    <col min="5638" max="5638" width="4.85546875" style="1" customWidth="1"/>
    <col min="5639" max="5639" width="6.85546875" style="1" customWidth="1"/>
    <col min="5640" max="5640" width="4.5703125" style="1" customWidth="1"/>
    <col min="5641" max="5643" width="6.85546875" style="1" customWidth="1"/>
    <col min="5644" max="5644" width="4.5703125" style="1" customWidth="1"/>
    <col min="5645" max="5645" width="6.85546875" style="1" customWidth="1"/>
    <col min="5646" max="5646" width="5.140625" style="1" customWidth="1"/>
    <col min="5647" max="5647" width="7" style="1" customWidth="1"/>
    <col min="5648" max="5648" width="5.85546875" style="1" customWidth="1"/>
    <col min="5649" max="5649" width="6.85546875" style="1" customWidth="1"/>
    <col min="5650" max="5650" width="4.7109375" style="1" customWidth="1"/>
    <col min="5651" max="5651" width="6.85546875" style="1" customWidth="1"/>
    <col min="5652" max="5652" width="4.7109375" style="1" customWidth="1"/>
    <col min="5653" max="5653" width="6.85546875" style="1" customWidth="1"/>
    <col min="5654" max="5654" width="5.5703125" style="1" customWidth="1"/>
    <col min="5655" max="5655" width="6.85546875" style="1" customWidth="1"/>
    <col min="5656" max="5656" width="4.5703125" style="1" customWidth="1"/>
    <col min="5657" max="5657" width="6.5703125" style="1" customWidth="1"/>
    <col min="5658" max="5658" width="5" style="1" customWidth="1"/>
    <col min="5659" max="5659" width="6.85546875" style="1" customWidth="1"/>
    <col min="5660" max="5660" width="4.85546875" style="1" customWidth="1"/>
    <col min="5661" max="5661" width="6.85546875" style="1" customWidth="1"/>
    <col min="5662" max="5662" width="4.5703125" style="1" customWidth="1"/>
    <col min="5663" max="5663" width="6.85546875" style="1" customWidth="1"/>
    <col min="5664" max="5664" width="4.42578125" style="1" customWidth="1"/>
    <col min="5665" max="5665" width="6.85546875" style="1" customWidth="1"/>
    <col min="5666" max="5666" width="4.42578125" style="1" customWidth="1"/>
    <col min="5667" max="5667" width="6.85546875" style="1" customWidth="1"/>
    <col min="5668" max="5668" width="4.5703125" style="1" customWidth="1"/>
    <col min="5669" max="5669" width="6.85546875" style="1" customWidth="1"/>
    <col min="5670" max="5670" width="5" style="1" customWidth="1"/>
    <col min="5671" max="5671" width="7.5703125" style="1" customWidth="1"/>
    <col min="5672" max="5672" width="5.28515625" style="1" customWidth="1"/>
    <col min="5673" max="5673" width="7.85546875" style="1" customWidth="1"/>
    <col min="5674" max="5888" width="8.7109375" style="1"/>
    <col min="5889" max="5889" width="20.140625" style="1" customWidth="1"/>
    <col min="5890" max="5890" width="4.5703125" style="1" customWidth="1"/>
    <col min="5891" max="5891" width="6.85546875" style="1" customWidth="1"/>
    <col min="5892" max="5892" width="4.5703125" style="1" customWidth="1"/>
    <col min="5893" max="5893" width="6.85546875" style="1" customWidth="1"/>
    <col min="5894" max="5894" width="4.85546875" style="1" customWidth="1"/>
    <col min="5895" max="5895" width="6.85546875" style="1" customWidth="1"/>
    <col min="5896" max="5896" width="4.5703125" style="1" customWidth="1"/>
    <col min="5897" max="5899" width="6.85546875" style="1" customWidth="1"/>
    <col min="5900" max="5900" width="4.5703125" style="1" customWidth="1"/>
    <col min="5901" max="5901" width="6.85546875" style="1" customWidth="1"/>
    <col min="5902" max="5902" width="5.140625" style="1" customWidth="1"/>
    <col min="5903" max="5903" width="7" style="1" customWidth="1"/>
    <col min="5904" max="5904" width="5.85546875" style="1" customWidth="1"/>
    <col min="5905" max="5905" width="6.85546875" style="1" customWidth="1"/>
    <col min="5906" max="5906" width="4.7109375" style="1" customWidth="1"/>
    <col min="5907" max="5907" width="6.85546875" style="1" customWidth="1"/>
    <col min="5908" max="5908" width="4.7109375" style="1" customWidth="1"/>
    <col min="5909" max="5909" width="6.85546875" style="1" customWidth="1"/>
    <col min="5910" max="5910" width="5.5703125" style="1" customWidth="1"/>
    <col min="5911" max="5911" width="6.85546875" style="1" customWidth="1"/>
    <col min="5912" max="5912" width="4.5703125" style="1" customWidth="1"/>
    <col min="5913" max="5913" width="6.5703125" style="1" customWidth="1"/>
    <col min="5914" max="5914" width="5" style="1" customWidth="1"/>
    <col min="5915" max="5915" width="6.85546875" style="1" customWidth="1"/>
    <col min="5916" max="5916" width="4.85546875" style="1" customWidth="1"/>
    <col min="5917" max="5917" width="6.85546875" style="1" customWidth="1"/>
    <col min="5918" max="5918" width="4.5703125" style="1" customWidth="1"/>
    <col min="5919" max="5919" width="6.85546875" style="1" customWidth="1"/>
    <col min="5920" max="5920" width="4.42578125" style="1" customWidth="1"/>
    <col min="5921" max="5921" width="6.85546875" style="1" customWidth="1"/>
    <col min="5922" max="5922" width="4.42578125" style="1" customWidth="1"/>
    <col min="5923" max="5923" width="6.85546875" style="1" customWidth="1"/>
    <col min="5924" max="5924" width="4.5703125" style="1" customWidth="1"/>
    <col min="5925" max="5925" width="6.85546875" style="1" customWidth="1"/>
    <col min="5926" max="5926" width="5" style="1" customWidth="1"/>
    <col min="5927" max="5927" width="7.5703125" style="1" customWidth="1"/>
    <col min="5928" max="5928" width="5.28515625" style="1" customWidth="1"/>
    <col min="5929" max="5929" width="7.85546875" style="1" customWidth="1"/>
    <col min="5930" max="6144" width="8.7109375" style="1"/>
    <col min="6145" max="6145" width="20.140625" style="1" customWidth="1"/>
    <col min="6146" max="6146" width="4.5703125" style="1" customWidth="1"/>
    <col min="6147" max="6147" width="6.85546875" style="1" customWidth="1"/>
    <col min="6148" max="6148" width="4.5703125" style="1" customWidth="1"/>
    <col min="6149" max="6149" width="6.85546875" style="1" customWidth="1"/>
    <col min="6150" max="6150" width="4.85546875" style="1" customWidth="1"/>
    <col min="6151" max="6151" width="6.85546875" style="1" customWidth="1"/>
    <col min="6152" max="6152" width="4.5703125" style="1" customWidth="1"/>
    <col min="6153" max="6155" width="6.85546875" style="1" customWidth="1"/>
    <col min="6156" max="6156" width="4.5703125" style="1" customWidth="1"/>
    <col min="6157" max="6157" width="6.85546875" style="1" customWidth="1"/>
    <col min="6158" max="6158" width="5.140625" style="1" customWidth="1"/>
    <col min="6159" max="6159" width="7" style="1" customWidth="1"/>
    <col min="6160" max="6160" width="5.85546875" style="1" customWidth="1"/>
    <col min="6161" max="6161" width="6.85546875" style="1" customWidth="1"/>
    <col min="6162" max="6162" width="4.7109375" style="1" customWidth="1"/>
    <col min="6163" max="6163" width="6.85546875" style="1" customWidth="1"/>
    <col min="6164" max="6164" width="4.7109375" style="1" customWidth="1"/>
    <col min="6165" max="6165" width="6.85546875" style="1" customWidth="1"/>
    <col min="6166" max="6166" width="5.5703125" style="1" customWidth="1"/>
    <col min="6167" max="6167" width="6.85546875" style="1" customWidth="1"/>
    <col min="6168" max="6168" width="4.5703125" style="1" customWidth="1"/>
    <col min="6169" max="6169" width="6.5703125" style="1" customWidth="1"/>
    <col min="6170" max="6170" width="5" style="1" customWidth="1"/>
    <col min="6171" max="6171" width="6.85546875" style="1" customWidth="1"/>
    <col min="6172" max="6172" width="4.85546875" style="1" customWidth="1"/>
    <col min="6173" max="6173" width="6.85546875" style="1" customWidth="1"/>
    <col min="6174" max="6174" width="4.5703125" style="1" customWidth="1"/>
    <col min="6175" max="6175" width="6.85546875" style="1" customWidth="1"/>
    <col min="6176" max="6176" width="4.42578125" style="1" customWidth="1"/>
    <col min="6177" max="6177" width="6.85546875" style="1" customWidth="1"/>
    <col min="6178" max="6178" width="4.42578125" style="1" customWidth="1"/>
    <col min="6179" max="6179" width="6.85546875" style="1" customWidth="1"/>
    <col min="6180" max="6180" width="4.5703125" style="1" customWidth="1"/>
    <col min="6181" max="6181" width="6.85546875" style="1" customWidth="1"/>
    <col min="6182" max="6182" width="5" style="1" customWidth="1"/>
    <col min="6183" max="6183" width="7.5703125" style="1" customWidth="1"/>
    <col min="6184" max="6184" width="5.28515625" style="1" customWidth="1"/>
    <col min="6185" max="6185" width="7.85546875" style="1" customWidth="1"/>
    <col min="6186" max="6400" width="8.7109375" style="1"/>
    <col min="6401" max="6401" width="20.140625" style="1" customWidth="1"/>
    <col min="6402" max="6402" width="4.5703125" style="1" customWidth="1"/>
    <col min="6403" max="6403" width="6.85546875" style="1" customWidth="1"/>
    <col min="6404" max="6404" width="4.5703125" style="1" customWidth="1"/>
    <col min="6405" max="6405" width="6.85546875" style="1" customWidth="1"/>
    <col min="6406" max="6406" width="4.85546875" style="1" customWidth="1"/>
    <col min="6407" max="6407" width="6.85546875" style="1" customWidth="1"/>
    <col min="6408" max="6408" width="4.5703125" style="1" customWidth="1"/>
    <col min="6409" max="6411" width="6.85546875" style="1" customWidth="1"/>
    <col min="6412" max="6412" width="4.5703125" style="1" customWidth="1"/>
    <col min="6413" max="6413" width="6.85546875" style="1" customWidth="1"/>
    <col min="6414" max="6414" width="5.140625" style="1" customWidth="1"/>
    <col min="6415" max="6415" width="7" style="1" customWidth="1"/>
    <col min="6416" max="6416" width="5.85546875" style="1" customWidth="1"/>
    <col min="6417" max="6417" width="6.85546875" style="1" customWidth="1"/>
    <col min="6418" max="6418" width="4.7109375" style="1" customWidth="1"/>
    <col min="6419" max="6419" width="6.85546875" style="1" customWidth="1"/>
    <col min="6420" max="6420" width="4.7109375" style="1" customWidth="1"/>
    <col min="6421" max="6421" width="6.85546875" style="1" customWidth="1"/>
    <col min="6422" max="6422" width="5.5703125" style="1" customWidth="1"/>
    <col min="6423" max="6423" width="6.85546875" style="1" customWidth="1"/>
    <col min="6424" max="6424" width="4.5703125" style="1" customWidth="1"/>
    <col min="6425" max="6425" width="6.5703125" style="1" customWidth="1"/>
    <col min="6426" max="6426" width="5" style="1" customWidth="1"/>
    <col min="6427" max="6427" width="6.85546875" style="1" customWidth="1"/>
    <col min="6428" max="6428" width="4.85546875" style="1" customWidth="1"/>
    <col min="6429" max="6429" width="6.85546875" style="1" customWidth="1"/>
    <col min="6430" max="6430" width="4.5703125" style="1" customWidth="1"/>
    <col min="6431" max="6431" width="6.85546875" style="1" customWidth="1"/>
    <col min="6432" max="6432" width="4.42578125" style="1" customWidth="1"/>
    <col min="6433" max="6433" width="6.85546875" style="1" customWidth="1"/>
    <col min="6434" max="6434" width="4.42578125" style="1" customWidth="1"/>
    <col min="6435" max="6435" width="6.85546875" style="1" customWidth="1"/>
    <col min="6436" max="6436" width="4.5703125" style="1" customWidth="1"/>
    <col min="6437" max="6437" width="6.85546875" style="1" customWidth="1"/>
    <col min="6438" max="6438" width="5" style="1" customWidth="1"/>
    <col min="6439" max="6439" width="7.5703125" style="1" customWidth="1"/>
    <col min="6440" max="6440" width="5.28515625" style="1" customWidth="1"/>
    <col min="6441" max="6441" width="7.85546875" style="1" customWidth="1"/>
    <col min="6442" max="6656" width="8.7109375" style="1"/>
    <col min="6657" max="6657" width="20.140625" style="1" customWidth="1"/>
    <col min="6658" max="6658" width="4.5703125" style="1" customWidth="1"/>
    <col min="6659" max="6659" width="6.85546875" style="1" customWidth="1"/>
    <col min="6660" max="6660" width="4.5703125" style="1" customWidth="1"/>
    <col min="6661" max="6661" width="6.85546875" style="1" customWidth="1"/>
    <col min="6662" max="6662" width="4.85546875" style="1" customWidth="1"/>
    <col min="6663" max="6663" width="6.85546875" style="1" customWidth="1"/>
    <col min="6664" max="6664" width="4.5703125" style="1" customWidth="1"/>
    <col min="6665" max="6667" width="6.85546875" style="1" customWidth="1"/>
    <col min="6668" max="6668" width="4.5703125" style="1" customWidth="1"/>
    <col min="6669" max="6669" width="6.85546875" style="1" customWidth="1"/>
    <col min="6670" max="6670" width="5.140625" style="1" customWidth="1"/>
    <col min="6671" max="6671" width="7" style="1" customWidth="1"/>
    <col min="6672" max="6672" width="5.85546875" style="1" customWidth="1"/>
    <col min="6673" max="6673" width="6.85546875" style="1" customWidth="1"/>
    <col min="6674" max="6674" width="4.7109375" style="1" customWidth="1"/>
    <col min="6675" max="6675" width="6.85546875" style="1" customWidth="1"/>
    <col min="6676" max="6676" width="4.7109375" style="1" customWidth="1"/>
    <col min="6677" max="6677" width="6.85546875" style="1" customWidth="1"/>
    <col min="6678" max="6678" width="5.5703125" style="1" customWidth="1"/>
    <col min="6679" max="6679" width="6.85546875" style="1" customWidth="1"/>
    <col min="6680" max="6680" width="4.5703125" style="1" customWidth="1"/>
    <col min="6681" max="6681" width="6.5703125" style="1" customWidth="1"/>
    <col min="6682" max="6682" width="5" style="1" customWidth="1"/>
    <col min="6683" max="6683" width="6.85546875" style="1" customWidth="1"/>
    <col min="6684" max="6684" width="4.85546875" style="1" customWidth="1"/>
    <col min="6685" max="6685" width="6.85546875" style="1" customWidth="1"/>
    <col min="6686" max="6686" width="4.5703125" style="1" customWidth="1"/>
    <col min="6687" max="6687" width="6.85546875" style="1" customWidth="1"/>
    <col min="6688" max="6688" width="4.42578125" style="1" customWidth="1"/>
    <col min="6689" max="6689" width="6.85546875" style="1" customWidth="1"/>
    <col min="6690" max="6690" width="4.42578125" style="1" customWidth="1"/>
    <col min="6691" max="6691" width="6.85546875" style="1" customWidth="1"/>
    <col min="6692" max="6692" width="4.5703125" style="1" customWidth="1"/>
    <col min="6693" max="6693" width="6.85546875" style="1" customWidth="1"/>
    <col min="6694" max="6694" width="5" style="1" customWidth="1"/>
    <col min="6695" max="6695" width="7.5703125" style="1" customWidth="1"/>
    <col min="6696" max="6696" width="5.28515625" style="1" customWidth="1"/>
    <col min="6697" max="6697" width="7.85546875" style="1" customWidth="1"/>
    <col min="6698" max="6912" width="8.7109375" style="1"/>
    <col min="6913" max="6913" width="20.140625" style="1" customWidth="1"/>
    <col min="6914" max="6914" width="4.5703125" style="1" customWidth="1"/>
    <col min="6915" max="6915" width="6.85546875" style="1" customWidth="1"/>
    <col min="6916" max="6916" width="4.5703125" style="1" customWidth="1"/>
    <col min="6917" max="6917" width="6.85546875" style="1" customWidth="1"/>
    <col min="6918" max="6918" width="4.85546875" style="1" customWidth="1"/>
    <col min="6919" max="6919" width="6.85546875" style="1" customWidth="1"/>
    <col min="6920" max="6920" width="4.5703125" style="1" customWidth="1"/>
    <col min="6921" max="6923" width="6.85546875" style="1" customWidth="1"/>
    <col min="6924" max="6924" width="4.5703125" style="1" customWidth="1"/>
    <col min="6925" max="6925" width="6.85546875" style="1" customWidth="1"/>
    <col min="6926" max="6926" width="5.140625" style="1" customWidth="1"/>
    <col min="6927" max="6927" width="7" style="1" customWidth="1"/>
    <col min="6928" max="6928" width="5.85546875" style="1" customWidth="1"/>
    <col min="6929" max="6929" width="6.85546875" style="1" customWidth="1"/>
    <col min="6930" max="6930" width="4.7109375" style="1" customWidth="1"/>
    <col min="6931" max="6931" width="6.85546875" style="1" customWidth="1"/>
    <col min="6932" max="6932" width="4.7109375" style="1" customWidth="1"/>
    <col min="6933" max="6933" width="6.85546875" style="1" customWidth="1"/>
    <col min="6934" max="6934" width="5.5703125" style="1" customWidth="1"/>
    <col min="6935" max="6935" width="6.85546875" style="1" customWidth="1"/>
    <col min="6936" max="6936" width="4.5703125" style="1" customWidth="1"/>
    <col min="6937" max="6937" width="6.5703125" style="1" customWidth="1"/>
    <col min="6938" max="6938" width="5" style="1" customWidth="1"/>
    <col min="6939" max="6939" width="6.85546875" style="1" customWidth="1"/>
    <col min="6940" max="6940" width="4.85546875" style="1" customWidth="1"/>
    <col min="6941" max="6941" width="6.85546875" style="1" customWidth="1"/>
    <col min="6942" max="6942" width="4.5703125" style="1" customWidth="1"/>
    <col min="6943" max="6943" width="6.85546875" style="1" customWidth="1"/>
    <col min="6944" max="6944" width="4.42578125" style="1" customWidth="1"/>
    <col min="6945" max="6945" width="6.85546875" style="1" customWidth="1"/>
    <col min="6946" max="6946" width="4.42578125" style="1" customWidth="1"/>
    <col min="6947" max="6947" width="6.85546875" style="1" customWidth="1"/>
    <col min="6948" max="6948" width="4.5703125" style="1" customWidth="1"/>
    <col min="6949" max="6949" width="6.85546875" style="1" customWidth="1"/>
    <col min="6950" max="6950" width="5" style="1" customWidth="1"/>
    <col min="6951" max="6951" width="7.5703125" style="1" customWidth="1"/>
    <col min="6952" max="6952" width="5.28515625" style="1" customWidth="1"/>
    <col min="6953" max="6953" width="7.85546875" style="1" customWidth="1"/>
    <col min="6954" max="7168" width="8.7109375" style="1"/>
    <col min="7169" max="7169" width="20.140625" style="1" customWidth="1"/>
    <col min="7170" max="7170" width="4.5703125" style="1" customWidth="1"/>
    <col min="7171" max="7171" width="6.85546875" style="1" customWidth="1"/>
    <col min="7172" max="7172" width="4.5703125" style="1" customWidth="1"/>
    <col min="7173" max="7173" width="6.85546875" style="1" customWidth="1"/>
    <col min="7174" max="7174" width="4.85546875" style="1" customWidth="1"/>
    <col min="7175" max="7175" width="6.85546875" style="1" customWidth="1"/>
    <col min="7176" max="7176" width="4.5703125" style="1" customWidth="1"/>
    <col min="7177" max="7179" width="6.85546875" style="1" customWidth="1"/>
    <col min="7180" max="7180" width="4.5703125" style="1" customWidth="1"/>
    <col min="7181" max="7181" width="6.85546875" style="1" customWidth="1"/>
    <col min="7182" max="7182" width="5.140625" style="1" customWidth="1"/>
    <col min="7183" max="7183" width="7" style="1" customWidth="1"/>
    <col min="7184" max="7184" width="5.85546875" style="1" customWidth="1"/>
    <col min="7185" max="7185" width="6.85546875" style="1" customWidth="1"/>
    <col min="7186" max="7186" width="4.7109375" style="1" customWidth="1"/>
    <col min="7187" max="7187" width="6.85546875" style="1" customWidth="1"/>
    <col min="7188" max="7188" width="4.7109375" style="1" customWidth="1"/>
    <col min="7189" max="7189" width="6.85546875" style="1" customWidth="1"/>
    <col min="7190" max="7190" width="5.5703125" style="1" customWidth="1"/>
    <col min="7191" max="7191" width="6.85546875" style="1" customWidth="1"/>
    <col min="7192" max="7192" width="4.5703125" style="1" customWidth="1"/>
    <col min="7193" max="7193" width="6.5703125" style="1" customWidth="1"/>
    <col min="7194" max="7194" width="5" style="1" customWidth="1"/>
    <col min="7195" max="7195" width="6.85546875" style="1" customWidth="1"/>
    <col min="7196" max="7196" width="4.85546875" style="1" customWidth="1"/>
    <col min="7197" max="7197" width="6.85546875" style="1" customWidth="1"/>
    <col min="7198" max="7198" width="4.5703125" style="1" customWidth="1"/>
    <col min="7199" max="7199" width="6.85546875" style="1" customWidth="1"/>
    <col min="7200" max="7200" width="4.42578125" style="1" customWidth="1"/>
    <col min="7201" max="7201" width="6.85546875" style="1" customWidth="1"/>
    <col min="7202" max="7202" width="4.42578125" style="1" customWidth="1"/>
    <col min="7203" max="7203" width="6.85546875" style="1" customWidth="1"/>
    <col min="7204" max="7204" width="4.5703125" style="1" customWidth="1"/>
    <col min="7205" max="7205" width="6.85546875" style="1" customWidth="1"/>
    <col min="7206" max="7206" width="5" style="1" customWidth="1"/>
    <col min="7207" max="7207" width="7.5703125" style="1" customWidth="1"/>
    <col min="7208" max="7208" width="5.28515625" style="1" customWidth="1"/>
    <col min="7209" max="7209" width="7.85546875" style="1" customWidth="1"/>
    <col min="7210" max="7424" width="8.7109375" style="1"/>
    <col min="7425" max="7425" width="20.140625" style="1" customWidth="1"/>
    <col min="7426" max="7426" width="4.5703125" style="1" customWidth="1"/>
    <col min="7427" max="7427" width="6.85546875" style="1" customWidth="1"/>
    <col min="7428" max="7428" width="4.5703125" style="1" customWidth="1"/>
    <col min="7429" max="7429" width="6.85546875" style="1" customWidth="1"/>
    <col min="7430" max="7430" width="4.85546875" style="1" customWidth="1"/>
    <col min="7431" max="7431" width="6.85546875" style="1" customWidth="1"/>
    <col min="7432" max="7432" width="4.5703125" style="1" customWidth="1"/>
    <col min="7433" max="7435" width="6.85546875" style="1" customWidth="1"/>
    <col min="7436" max="7436" width="4.5703125" style="1" customWidth="1"/>
    <col min="7437" max="7437" width="6.85546875" style="1" customWidth="1"/>
    <col min="7438" max="7438" width="5.140625" style="1" customWidth="1"/>
    <col min="7439" max="7439" width="7" style="1" customWidth="1"/>
    <col min="7440" max="7440" width="5.85546875" style="1" customWidth="1"/>
    <col min="7441" max="7441" width="6.85546875" style="1" customWidth="1"/>
    <col min="7442" max="7442" width="4.7109375" style="1" customWidth="1"/>
    <col min="7443" max="7443" width="6.85546875" style="1" customWidth="1"/>
    <col min="7444" max="7444" width="4.7109375" style="1" customWidth="1"/>
    <col min="7445" max="7445" width="6.85546875" style="1" customWidth="1"/>
    <col min="7446" max="7446" width="5.5703125" style="1" customWidth="1"/>
    <col min="7447" max="7447" width="6.85546875" style="1" customWidth="1"/>
    <col min="7448" max="7448" width="4.5703125" style="1" customWidth="1"/>
    <col min="7449" max="7449" width="6.5703125" style="1" customWidth="1"/>
    <col min="7450" max="7450" width="5" style="1" customWidth="1"/>
    <col min="7451" max="7451" width="6.85546875" style="1" customWidth="1"/>
    <col min="7452" max="7452" width="4.85546875" style="1" customWidth="1"/>
    <col min="7453" max="7453" width="6.85546875" style="1" customWidth="1"/>
    <col min="7454" max="7454" width="4.5703125" style="1" customWidth="1"/>
    <col min="7455" max="7455" width="6.85546875" style="1" customWidth="1"/>
    <col min="7456" max="7456" width="4.42578125" style="1" customWidth="1"/>
    <col min="7457" max="7457" width="6.85546875" style="1" customWidth="1"/>
    <col min="7458" max="7458" width="4.42578125" style="1" customWidth="1"/>
    <col min="7459" max="7459" width="6.85546875" style="1" customWidth="1"/>
    <col min="7460" max="7460" width="4.5703125" style="1" customWidth="1"/>
    <col min="7461" max="7461" width="6.85546875" style="1" customWidth="1"/>
    <col min="7462" max="7462" width="5" style="1" customWidth="1"/>
    <col min="7463" max="7463" width="7.5703125" style="1" customWidth="1"/>
    <col min="7464" max="7464" width="5.28515625" style="1" customWidth="1"/>
    <col min="7465" max="7465" width="7.85546875" style="1" customWidth="1"/>
    <col min="7466" max="7680" width="8.7109375" style="1"/>
    <col min="7681" max="7681" width="20.140625" style="1" customWidth="1"/>
    <col min="7682" max="7682" width="4.5703125" style="1" customWidth="1"/>
    <col min="7683" max="7683" width="6.85546875" style="1" customWidth="1"/>
    <col min="7684" max="7684" width="4.5703125" style="1" customWidth="1"/>
    <col min="7685" max="7685" width="6.85546875" style="1" customWidth="1"/>
    <col min="7686" max="7686" width="4.85546875" style="1" customWidth="1"/>
    <col min="7687" max="7687" width="6.85546875" style="1" customWidth="1"/>
    <col min="7688" max="7688" width="4.5703125" style="1" customWidth="1"/>
    <col min="7689" max="7691" width="6.85546875" style="1" customWidth="1"/>
    <col min="7692" max="7692" width="4.5703125" style="1" customWidth="1"/>
    <col min="7693" max="7693" width="6.85546875" style="1" customWidth="1"/>
    <col min="7694" max="7694" width="5.140625" style="1" customWidth="1"/>
    <col min="7695" max="7695" width="7" style="1" customWidth="1"/>
    <col min="7696" max="7696" width="5.85546875" style="1" customWidth="1"/>
    <col min="7697" max="7697" width="6.85546875" style="1" customWidth="1"/>
    <col min="7698" max="7698" width="4.7109375" style="1" customWidth="1"/>
    <col min="7699" max="7699" width="6.85546875" style="1" customWidth="1"/>
    <col min="7700" max="7700" width="4.7109375" style="1" customWidth="1"/>
    <col min="7701" max="7701" width="6.85546875" style="1" customWidth="1"/>
    <col min="7702" max="7702" width="5.5703125" style="1" customWidth="1"/>
    <col min="7703" max="7703" width="6.85546875" style="1" customWidth="1"/>
    <col min="7704" max="7704" width="4.5703125" style="1" customWidth="1"/>
    <col min="7705" max="7705" width="6.5703125" style="1" customWidth="1"/>
    <col min="7706" max="7706" width="5" style="1" customWidth="1"/>
    <col min="7707" max="7707" width="6.85546875" style="1" customWidth="1"/>
    <col min="7708" max="7708" width="4.85546875" style="1" customWidth="1"/>
    <col min="7709" max="7709" width="6.85546875" style="1" customWidth="1"/>
    <col min="7710" max="7710" width="4.5703125" style="1" customWidth="1"/>
    <col min="7711" max="7711" width="6.85546875" style="1" customWidth="1"/>
    <col min="7712" max="7712" width="4.42578125" style="1" customWidth="1"/>
    <col min="7713" max="7713" width="6.85546875" style="1" customWidth="1"/>
    <col min="7714" max="7714" width="4.42578125" style="1" customWidth="1"/>
    <col min="7715" max="7715" width="6.85546875" style="1" customWidth="1"/>
    <col min="7716" max="7716" width="4.5703125" style="1" customWidth="1"/>
    <col min="7717" max="7717" width="6.85546875" style="1" customWidth="1"/>
    <col min="7718" max="7718" width="5" style="1" customWidth="1"/>
    <col min="7719" max="7719" width="7.5703125" style="1" customWidth="1"/>
    <col min="7720" max="7720" width="5.28515625" style="1" customWidth="1"/>
    <col min="7721" max="7721" width="7.85546875" style="1" customWidth="1"/>
    <col min="7722" max="7936" width="8.7109375" style="1"/>
    <col min="7937" max="7937" width="20.140625" style="1" customWidth="1"/>
    <col min="7938" max="7938" width="4.5703125" style="1" customWidth="1"/>
    <col min="7939" max="7939" width="6.85546875" style="1" customWidth="1"/>
    <col min="7940" max="7940" width="4.5703125" style="1" customWidth="1"/>
    <col min="7941" max="7941" width="6.85546875" style="1" customWidth="1"/>
    <col min="7942" max="7942" width="4.85546875" style="1" customWidth="1"/>
    <col min="7943" max="7943" width="6.85546875" style="1" customWidth="1"/>
    <col min="7944" max="7944" width="4.5703125" style="1" customWidth="1"/>
    <col min="7945" max="7947" width="6.85546875" style="1" customWidth="1"/>
    <col min="7948" max="7948" width="4.5703125" style="1" customWidth="1"/>
    <col min="7949" max="7949" width="6.85546875" style="1" customWidth="1"/>
    <col min="7950" max="7950" width="5.140625" style="1" customWidth="1"/>
    <col min="7951" max="7951" width="7" style="1" customWidth="1"/>
    <col min="7952" max="7952" width="5.85546875" style="1" customWidth="1"/>
    <col min="7953" max="7953" width="6.85546875" style="1" customWidth="1"/>
    <col min="7954" max="7954" width="4.7109375" style="1" customWidth="1"/>
    <col min="7955" max="7955" width="6.85546875" style="1" customWidth="1"/>
    <col min="7956" max="7956" width="4.7109375" style="1" customWidth="1"/>
    <col min="7957" max="7957" width="6.85546875" style="1" customWidth="1"/>
    <col min="7958" max="7958" width="5.5703125" style="1" customWidth="1"/>
    <col min="7959" max="7959" width="6.85546875" style="1" customWidth="1"/>
    <col min="7960" max="7960" width="4.5703125" style="1" customWidth="1"/>
    <col min="7961" max="7961" width="6.5703125" style="1" customWidth="1"/>
    <col min="7962" max="7962" width="5" style="1" customWidth="1"/>
    <col min="7963" max="7963" width="6.85546875" style="1" customWidth="1"/>
    <col min="7964" max="7964" width="4.85546875" style="1" customWidth="1"/>
    <col min="7965" max="7965" width="6.85546875" style="1" customWidth="1"/>
    <col min="7966" max="7966" width="4.5703125" style="1" customWidth="1"/>
    <col min="7967" max="7967" width="6.85546875" style="1" customWidth="1"/>
    <col min="7968" max="7968" width="4.42578125" style="1" customWidth="1"/>
    <col min="7969" max="7969" width="6.85546875" style="1" customWidth="1"/>
    <col min="7970" max="7970" width="4.42578125" style="1" customWidth="1"/>
    <col min="7971" max="7971" width="6.85546875" style="1" customWidth="1"/>
    <col min="7972" max="7972" width="4.5703125" style="1" customWidth="1"/>
    <col min="7973" max="7973" width="6.85546875" style="1" customWidth="1"/>
    <col min="7974" max="7974" width="5" style="1" customWidth="1"/>
    <col min="7975" max="7975" width="7.5703125" style="1" customWidth="1"/>
    <col min="7976" max="7976" width="5.28515625" style="1" customWidth="1"/>
    <col min="7977" max="7977" width="7.85546875" style="1" customWidth="1"/>
    <col min="7978" max="8192" width="8.7109375" style="1"/>
    <col min="8193" max="8193" width="20.140625" style="1" customWidth="1"/>
    <col min="8194" max="8194" width="4.5703125" style="1" customWidth="1"/>
    <col min="8195" max="8195" width="6.85546875" style="1" customWidth="1"/>
    <col min="8196" max="8196" width="4.5703125" style="1" customWidth="1"/>
    <col min="8197" max="8197" width="6.85546875" style="1" customWidth="1"/>
    <col min="8198" max="8198" width="4.85546875" style="1" customWidth="1"/>
    <col min="8199" max="8199" width="6.85546875" style="1" customWidth="1"/>
    <col min="8200" max="8200" width="4.5703125" style="1" customWidth="1"/>
    <col min="8201" max="8203" width="6.85546875" style="1" customWidth="1"/>
    <col min="8204" max="8204" width="4.5703125" style="1" customWidth="1"/>
    <col min="8205" max="8205" width="6.85546875" style="1" customWidth="1"/>
    <col min="8206" max="8206" width="5.140625" style="1" customWidth="1"/>
    <col min="8207" max="8207" width="7" style="1" customWidth="1"/>
    <col min="8208" max="8208" width="5.85546875" style="1" customWidth="1"/>
    <col min="8209" max="8209" width="6.85546875" style="1" customWidth="1"/>
    <col min="8210" max="8210" width="4.7109375" style="1" customWidth="1"/>
    <col min="8211" max="8211" width="6.85546875" style="1" customWidth="1"/>
    <col min="8212" max="8212" width="4.7109375" style="1" customWidth="1"/>
    <col min="8213" max="8213" width="6.85546875" style="1" customWidth="1"/>
    <col min="8214" max="8214" width="5.5703125" style="1" customWidth="1"/>
    <col min="8215" max="8215" width="6.85546875" style="1" customWidth="1"/>
    <col min="8216" max="8216" width="4.5703125" style="1" customWidth="1"/>
    <col min="8217" max="8217" width="6.5703125" style="1" customWidth="1"/>
    <col min="8218" max="8218" width="5" style="1" customWidth="1"/>
    <col min="8219" max="8219" width="6.85546875" style="1" customWidth="1"/>
    <col min="8220" max="8220" width="4.85546875" style="1" customWidth="1"/>
    <col min="8221" max="8221" width="6.85546875" style="1" customWidth="1"/>
    <col min="8222" max="8222" width="4.5703125" style="1" customWidth="1"/>
    <col min="8223" max="8223" width="6.85546875" style="1" customWidth="1"/>
    <col min="8224" max="8224" width="4.42578125" style="1" customWidth="1"/>
    <col min="8225" max="8225" width="6.85546875" style="1" customWidth="1"/>
    <col min="8226" max="8226" width="4.42578125" style="1" customWidth="1"/>
    <col min="8227" max="8227" width="6.85546875" style="1" customWidth="1"/>
    <col min="8228" max="8228" width="4.5703125" style="1" customWidth="1"/>
    <col min="8229" max="8229" width="6.85546875" style="1" customWidth="1"/>
    <col min="8230" max="8230" width="5" style="1" customWidth="1"/>
    <col min="8231" max="8231" width="7.5703125" style="1" customWidth="1"/>
    <col min="8232" max="8232" width="5.28515625" style="1" customWidth="1"/>
    <col min="8233" max="8233" width="7.85546875" style="1" customWidth="1"/>
    <col min="8234" max="8448" width="8.7109375" style="1"/>
    <col min="8449" max="8449" width="20.140625" style="1" customWidth="1"/>
    <col min="8450" max="8450" width="4.5703125" style="1" customWidth="1"/>
    <col min="8451" max="8451" width="6.85546875" style="1" customWidth="1"/>
    <col min="8452" max="8452" width="4.5703125" style="1" customWidth="1"/>
    <col min="8453" max="8453" width="6.85546875" style="1" customWidth="1"/>
    <col min="8454" max="8454" width="4.85546875" style="1" customWidth="1"/>
    <col min="8455" max="8455" width="6.85546875" style="1" customWidth="1"/>
    <col min="8456" max="8456" width="4.5703125" style="1" customWidth="1"/>
    <col min="8457" max="8459" width="6.85546875" style="1" customWidth="1"/>
    <col min="8460" max="8460" width="4.5703125" style="1" customWidth="1"/>
    <col min="8461" max="8461" width="6.85546875" style="1" customWidth="1"/>
    <col min="8462" max="8462" width="5.140625" style="1" customWidth="1"/>
    <col min="8463" max="8463" width="7" style="1" customWidth="1"/>
    <col min="8464" max="8464" width="5.85546875" style="1" customWidth="1"/>
    <col min="8465" max="8465" width="6.85546875" style="1" customWidth="1"/>
    <col min="8466" max="8466" width="4.7109375" style="1" customWidth="1"/>
    <col min="8467" max="8467" width="6.85546875" style="1" customWidth="1"/>
    <col min="8468" max="8468" width="4.7109375" style="1" customWidth="1"/>
    <col min="8469" max="8469" width="6.85546875" style="1" customWidth="1"/>
    <col min="8470" max="8470" width="5.5703125" style="1" customWidth="1"/>
    <col min="8471" max="8471" width="6.85546875" style="1" customWidth="1"/>
    <col min="8472" max="8472" width="4.5703125" style="1" customWidth="1"/>
    <col min="8473" max="8473" width="6.5703125" style="1" customWidth="1"/>
    <col min="8474" max="8474" width="5" style="1" customWidth="1"/>
    <col min="8475" max="8475" width="6.85546875" style="1" customWidth="1"/>
    <col min="8476" max="8476" width="4.85546875" style="1" customWidth="1"/>
    <col min="8477" max="8477" width="6.85546875" style="1" customWidth="1"/>
    <col min="8478" max="8478" width="4.5703125" style="1" customWidth="1"/>
    <col min="8479" max="8479" width="6.85546875" style="1" customWidth="1"/>
    <col min="8480" max="8480" width="4.42578125" style="1" customWidth="1"/>
    <col min="8481" max="8481" width="6.85546875" style="1" customWidth="1"/>
    <col min="8482" max="8482" width="4.42578125" style="1" customWidth="1"/>
    <col min="8483" max="8483" width="6.85546875" style="1" customWidth="1"/>
    <col min="8484" max="8484" width="4.5703125" style="1" customWidth="1"/>
    <col min="8485" max="8485" width="6.85546875" style="1" customWidth="1"/>
    <col min="8486" max="8486" width="5" style="1" customWidth="1"/>
    <col min="8487" max="8487" width="7.5703125" style="1" customWidth="1"/>
    <col min="8488" max="8488" width="5.28515625" style="1" customWidth="1"/>
    <col min="8489" max="8489" width="7.85546875" style="1" customWidth="1"/>
    <col min="8490" max="8704" width="8.7109375" style="1"/>
    <col min="8705" max="8705" width="20.140625" style="1" customWidth="1"/>
    <col min="8706" max="8706" width="4.5703125" style="1" customWidth="1"/>
    <col min="8707" max="8707" width="6.85546875" style="1" customWidth="1"/>
    <col min="8708" max="8708" width="4.5703125" style="1" customWidth="1"/>
    <col min="8709" max="8709" width="6.85546875" style="1" customWidth="1"/>
    <col min="8710" max="8710" width="4.85546875" style="1" customWidth="1"/>
    <col min="8711" max="8711" width="6.85546875" style="1" customWidth="1"/>
    <col min="8712" max="8712" width="4.5703125" style="1" customWidth="1"/>
    <col min="8713" max="8715" width="6.85546875" style="1" customWidth="1"/>
    <col min="8716" max="8716" width="4.5703125" style="1" customWidth="1"/>
    <col min="8717" max="8717" width="6.85546875" style="1" customWidth="1"/>
    <col min="8718" max="8718" width="5.140625" style="1" customWidth="1"/>
    <col min="8719" max="8719" width="7" style="1" customWidth="1"/>
    <col min="8720" max="8720" width="5.85546875" style="1" customWidth="1"/>
    <col min="8721" max="8721" width="6.85546875" style="1" customWidth="1"/>
    <col min="8722" max="8722" width="4.7109375" style="1" customWidth="1"/>
    <col min="8723" max="8723" width="6.85546875" style="1" customWidth="1"/>
    <col min="8724" max="8724" width="4.7109375" style="1" customWidth="1"/>
    <col min="8725" max="8725" width="6.85546875" style="1" customWidth="1"/>
    <col min="8726" max="8726" width="5.5703125" style="1" customWidth="1"/>
    <col min="8727" max="8727" width="6.85546875" style="1" customWidth="1"/>
    <col min="8728" max="8728" width="4.5703125" style="1" customWidth="1"/>
    <col min="8729" max="8729" width="6.5703125" style="1" customWidth="1"/>
    <col min="8730" max="8730" width="5" style="1" customWidth="1"/>
    <col min="8731" max="8731" width="6.85546875" style="1" customWidth="1"/>
    <col min="8732" max="8732" width="4.85546875" style="1" customWidth="1"/>
    <col min="8733" max="8733" width="6.85546875" style="1" customWidth="1"/>
    <col min="8734" max="8734" width="4.5703125" style="1" customWidth="1"/>
    <col min="8735" max="8735" width="6.85546875" style="1" customWidth="1"/>
    <col min="8736" max="8736" width="4.42578125" style="1" customWidth="1"/>
    <col min="8737" max="8737" width="6.85546875" style="1" customWidth="1"/>
    <col min="8738" max="8738" width="4.42578125" style="1" customWidth="1"/>
    <col min="8739" max="8739" width="6.85546875" style="1" customWidth="1"/>
    <col min="8740" max="8740" width="4.5703125" style="1" customWidth="1"/>
    <col min="8741" max="8741" width="6.85546875" style="1" customWidth="1"/>
    <col min="8742" max="8742" width="5" style="1" customWidth="1"/>
    <col min="8743" max="8743" width="7.5703125" style="1" customWidth="1"/>
    <col min="8744" max="8744" width="5.28515625" style="1" customWidth="1"/>
    <col min="8745" max="8745" width="7.85546875" style="1" customWidth="1"/>
    <col min="8746" max="8960" width="8.7109375" style="1"/>
    <col min="8961" max="8961" width="20.140625" style="1" customWidth="1"/>
    <col min="8962" max="8962" width="4.5703125" style="1" customWidth="1"/>
    <col min="8963" max="8963" width="6.85546875" style="1" customWidth="1"/>
    <col min="8964" max="8964" width="4.5703125" style="1" customWidth="1"/>
    <col min="8965" max="8965" width="6.85546875" style="1" customWidth="1"/>
    <col min="8966" max="8966" width="4.85546875" style="1" customWidth="1"/>
    <col min="8967" max="8967" width="6.85546875" style="1" customWidth="1"/>
    <col min="8968" max="8968" width="4.5703125" style="1" customWidth="1"/>
    <col min="8969" max="8971" width="6.85546875" style="1" customWidth="1"/>
    <col min="8972" max="8972" width="4.5703125" style="1" customWidth="1"/>
    <col min="8973" max="8973" width="6.85546875" style="1" customWidth="1"/>
    <col min="8974" max="8974" width="5.140625" style="1" customWidth="1"/>
    <col min="8975" max="8975" width="7" style="1" customWidth="1"/>
    <col min="8976" max="8976" width="5.85546875" style="1" customWidth="1"/>
    <col min="8977" max="8977" width="6.85546875" style="1" customWidth="1"/>
    <col min="8978" max="8978" width="4.7109375" style="1" customWidth="1"/>
    <col min="8979" max="8979" width="6.85546875" style="1" customWidth="1"/>
    <col min="8980" max="8980" width="4.7109375" style="1" customWidth="1"/>
    <col min="8981" max="8981" width="6.85546875" style="1" customWidth="1"/>
    <col min="8982" max="8982" width="5.5703125" style="1" customWidth="1"/>
    <col min="8983" max="8983" width="6.85546875" style="1" customWidth="1"/>
    <col min="8984" max="8984" width="4.5703125" style="1" customWidth="1"/>
    <col min="8985" max="8985" width="6.5703125" style="1" customWidth="1"/>
    <col min="8986" max="8986" width="5" style="1" customWidth="1"/>
    <col min="8987" max="8987" width="6.85546875" style="1" customWidth="1"/>
    <col min="8988" max="8988" width="4.85546875" style="1" customWidth="1"/>
    <col min="8989" max="8989" width="6.85546875" style="1" customWidth="1"/>
    <col min="8990" max="8990" width="4.5703125" style="1" customWidth="1"/>
    <col min="8991" max="8991" width="6.85546875" style="1" customWidth="1"/>
    <col min="8992" max="8992" width="4.42578125" style="1" customWidth="1"/>
    <col min="8993" max="8993" width="6.85546875" style="1" customWidth="1"/>
    <col min="8994" max="8994" width="4.42578125" style="1" customWidth="1"/>
    <col min="8995" max="8995" width="6.85546875" style="1" customWidth="1"/>
    <col min="8996" max="8996" width="4.5703125" style="1" customWidth="1"/>
    <col min="8997" max="8997" width="6.85546875" style="1" customWidth="1"/>
    <col min="8998" max="8998" width="5" style="1" customWidth="1"/>
    <col min="8999" max="8999" width="7.5703125" style="1" customWidth="1"/>
    <col min="9000" max="9000" width="5.28515625" style="1" customWidth="1"/>
    <col min="9001" max="9001" width="7.85546875" style="1" customWidth="1"/>
    <col min="9002" max="9216" width="8.7109375" style="1"/>
    <col min="9217" max="9217" width="20.140625" style="1" customWidth="1"/>
    <col min="9218" max="9218" width="4.5703125" style="1" customWidth="1"/>
    <col min="9219" max="9219" width="6.85546875" style="1" customWidth="1"/>
    <col min="9220" max="9220" width="4.5703125" style="1" customWidth="1"/>
    <col min="9221" max="9221" width="6.85546875" style="1" customWidth="1"/>
    <col min="9222" max="9222" width="4.85546875" style="1" customWidth="1"/>
    <col min="9223" max="9223" width="6.85546875" style="1" customWidth="1"/>
    <col min="9224" max="9224" width="4.5703125" style="1" customWidth="1"/>
    <col min="9225" max="9227" width="6.85546875" style="1" customWidth="1"/>
    <col min="9228" max="9228" width="4.5703125" style="1" customWidth="1"/>
    <col min="9229" max="9229" width="6.85546875" style="1" customWidth="1"/>
    <col min="9230" max="9230" width="5.140625" style="1" customWidth="1"/>
    <col min="9231" max="9231" width="7" style="1" customWidth="1"/>
    <col min="9232" max="9232" width="5.85546875" style="1" customWidth="1"/>
    <col min="9233" max="9233" width="6.85546875" style="1" customWidth="1"/>
    <col min="9234" max="9234" width="4.7109375" style="1" customWidth="1"/>
    <col min="9235" max="9235" width="6.85546875" style="1" customWidth="1"/>
    <col min="9236" max="9236" width="4.7109375" style="1" customWidth="1"/>
    <col min="9237" max="9237" width="6.85546875" style="1" customWidth="1"/>
    <col min="9238" max="9238" width="5.5703125" style="1" customWidth="1"/>
    <col min="9239" max="9239" width="6.85546875" style="1" customWidth="1"/>
    <col min="9240" max="9240" width="4.5703125" style="1" customWidth="1"/>
    <col min="9241" max="9241" width="6.5703125" style="1" customWidth="1"/>
    <col min="9242" max="9242" width="5" style="1" customWidth="1"/>
    <col min="9243" max="9243" width="6.85546875" style="1" customWidth="1"/>
    <col min="9244" max="9244" width="4.85546875" style="1" customWidth="1"/>
    <col min="9245" max="9245" width="6.85546875" style="1" customWidth="1"/>
    <col min="9246" max="9246" width="4.5703125" style="1" customWidth="1"/>
    <col min="9247" max="9247" width="6.85546875" style="1" customWidth="1"/>
    <col min="9248" max="9248" width="4.42578125" style="1" customWidth="1"/>
    <col min="9249" max="9249" width="6.85546875" style="1" customWidth="1"/>
    <col min="9250" max="9250" width="4.42578125" style="1" customWidth="1"/>
    <col min="9251" max="9251" width="6.85546875" style="1" customWidth="1"/>
    <col min="9252" max="9252" width="4.5703125" style="1" customWidth="1"/>
    <col min="9253" max="9253" width="6.85546875" style="1" customWidth="1"/>
    <col min="9254" max="9254" width="5" style="1" customWidth="1"/>
    <col min="9255" max="9255" width="7.5703125" style="1" customWidth="1"/>
    <col min="9256" max="9256" width="5.28515625" style="1" customWidth="1"/>
    <col min="9257" max="9257" width="7.85546875" style="1" customWidth="1"/>
    <col min="9258" max="9472" width="8.7109375" style="1"/>
    <col min="9473" max="9473" width="20.140625" style="1" customWidth="1"/>
    <col min="9474" max="9474" width="4.5703125" style="1" customWidth="1"/>
    <col min="9475" max="9475" width="6.85546875" style="1" customWidth="1"/>
    <col min="9476" max="9476" width="4.5703125" style="1" customWidth="1"/>
    <col min="9477" max="9477" width="6.85546875" style="1" customWidth="1"/>
    <col min="9478" max="9478" width="4.85546875" style="1" customWidth="1"/>
    <col min="9479" max="9479" width="6.85546875" style="1" customWidth="1"/>
    <col min="9480" max="9480" width="4.5703125" style="1" customWidth="1"/>
    <col min="9481" max="9483" width="6.85546875" style="1" customWidth="1"/>
    <col min="9484" max="9484" width="4.5703125" style="1" customWidth="1"/>
    <col min="9485" max="9485" width="6.85546875" style="1" customWidth="1"/>
    <col min="9486" max="9486" width="5.140625" style="1" customWidth="1"/>
    <col min="9487" max="9487" width="7" style="1" customWidth="1"/>
    <col min="9488" max="9488" width="5.85546875" style="1" customWidth="1"/>
    <col min="9489" max="9489" width="6.85546875" style="1" customWidth="1"/>
    <col min="9490" max="9490" width="4.7109375" style="1" customWidth="1"/>
    <col min="9491" max="9491" width="6.85546875" style="1" customWidth="1"/>
    <col min="9492" max="9492" width="4.7109375" style="1" customWidth="1"/>
    <col min="9493" max="9493" width="6.85546875" style="1" customWidth="1"/>
    <col min="9494" max="9494" width="5.5703125" style="1" customWidth="1"/>
    <col min="9495" max="9495" width="6.85546875" style="1" customWidth="1"/>
    <col min="9496" max="9496" width="4.5703125" style="1" customWidth="1"/>
    <col min="9497" max="9497" width="6.5703125" style="1" customWidth="1"/>
    <col min="9498" max="9498" width="5" style="1" customWidth="1"/>
    <col min="9499" max="9499" width="6.85546875" style="1" customWidth="1"/>
    <col min="9500" max="9500" width="4.85546875" style="1" customWidth="1"/>
    <col min="9501" max="9501" width="6.85546875" style="1" customWidth="1"/>
    <col min="9502" max="9502" width="4.5703125" style="1" customWidth="1"/>
    <col min="9503" max="9503" width="6.85546875" style="1" customWidth="1"/>
    <col min="9504" max="9504" width="4.42578125" style="1" customWidth="1"/>
    <col min="9505" max="9505" width="6.85546875" style="1" customWidth="1"/>
    <col min="9506" max="9506" width="4.42578125" style="1" customWidth="1"/>
    <col min="9507" max="9507" width="6.85546875" style="1" customWidth="1"/>
    <col min="9508" max="9508" width="4.5703125" style="1" customWidth="1"/>
    <col min="9509" max="9509" width="6.85546875" style="1" customWidth="1"/>
    <col min="9510" max="9510" width="5" style="1" customWidth="1"/>
    <col min="9511" max="9511" width="7.5703125" style="1" customWidth="1"/>
    <col min="9512" max="9512" width="5.28515625" style="1" customWidth="1"/>
    <col min="9513" max="9513" width="7.85546875" style="1" customWidth="1"/>
    <col min="9514" max="9728" width="8.7109375" style="1"/>
    <col min="9729" max="9729" width="20.140625" style="1" customWidth="1"/>
    <col min="9730" max="9730" width="4.5703125" style="1" customWidth="1"/>
    <col min="9731" max="9731" width="6.85546875" style="1" customWidth="1"/>
    <col min="9732" max="9732" width="4.5703125" style="1" customWidth="1"/>
    <col min="9733" max="9733" width="6.85546875" style="1" customWidth="1"/>
    <col min="9734" max="9734" width="4.85546875" style="1" customWidth="1"/>
    <col min="9735" max="9735" width="6.85546875" style="1" customWidth="1"/>
    <col min="9736" max="9736" width="4.5703125" style="1" customWidth="1"/>
    <col min="9737" max="9739" width="6.85546875" style="1" customWidth="1"/>
    <col min="9740" max="9740" width="4.5703125" style="1" customWidth="1"/>
    <col min="9741" max="9741" width="6.85546875" style="1" customWidth="1"/>
    <col min="9742" max="9742" width="5.140625" style="1" customWidth="1"/>
    <col min="9743" max="9743" width="7" style="1" customWidth="1"/>
    <col min="9744" max="9744" width="5.85546875" style="1" customWidth="1"/>
    <col min="9745" max="9745" width="6.85546875" style="1" customWidth="1"/>
    <col min="9746" max="9746" width="4.7109375" style="1" customWidth="1"/>
    <col min="9747" max="9747" width="6.85546875" style="1" customWidth="1"/>
    <col min="9748" max="9748" width="4.7109375" style="1" customWidth="1"/>
    <col min="9749" max="9749" width="6.85546875" style="1" customWidth="1"/>
    <col min="9750" max="9750" width="5.5703125" style="1" customWidth="1"/>
    <col min="9751" max="9751" width="6.85546875" style="1" customWidth="1"/>
    <col min="9752" max="9752" width="4.5703125" style="1" customWidth="1"/>
    <col min="9753" max="9753" width="6.5703125" style="1" customWidth="1"/>
    <col min="9754" max="9754" width="5" style="1" customWidth="1"/>
    <col min="9755" max="9755" width="6.85546875" style="1" customWidth="1"/>
    <col min="9756" max="9756" width="4.85546875" style="1" customWidth="1"/>
    <col min="9757" max="9757" width="6.85546875" style="1" customWidth="1"/>
    <col min="9758" max="9758" width="4.5703125" style="1" customWidth="1"/>
    <col min="9759" max="9759" width="6.85546875" style="1" customWidth="1"/>
    <col min="9760" max="9760" width="4.42578125" style="1" customWidth="1"/>
    <col min="9761" max="9761" width="6.85546875" style="1" customWidth="1"/>
    <col min="9762" max="9762" width="4.42578125" style="1" customWidth="1"/>
    <col min="9763" max="9763" width="6.85546875" style="1" customWidth="1"/>
    <col min="9764" max="9764" width="4.5703125" style="1" customWidth="1"/>
    <col min="9765" max="9765" width="6.85546875" style="1" customWidth="1"/>
    <col min="9766" max="9766" width="5" style="1" customWidth="1"/>
    <col min="9767" max="9767" width="7.5703125" style="1" customWidth="1"/>
    <col min="9768" max="9768" width="5.28515625" style="1" customWidth="1"/>
    <col min="9769" max="9769" width="7.85546875" style="1" customWidth="1"/>
    <col min="9770" max="9984" width="8.7109375" style="1"/>
    <col min="9985" max="9985" width="20.140625" style="1" customWidth="1"/>
    <col min="9986" max="9986" width="4.5703125" style="1" customWidth="1"/>
    <col min="9987" max="9987" width="6.85546875" style="1" customWidth="1"/>
    <col min="9988" max="9988" width="4.5703125" style="1" customWidth="1"/>
    <col min="9989" max="9989" width="6.85546875" style="1" customWidth="1"/>
    <col min="9990" max="9990" width="4.85546875" style="1" customWidth="1"/>
    <col min="9991" max="9991" width="6.85546875" style="1" customWidth="1"/>
    <col min="9992" max="9992" width="4.5703125" style="1" customWidth="1"/>
    <col min="9993" max="9995" width="6.85546875" style="1" customWidth="1"/>
    <col min="9996" max="9996" width="4.5703125" style="1" customWidth="1"/>
    <col min="9997" max="9997" width="6.85546875" style="1" customWidth="1"/>
    <col min="9998" max="9998" width="5.140625" style="1" customWidth="1"/>
    <col min="9999" max="9999" width="7" style="1" customWidth="1"/>
    <col min="10000" max="10000" width="5.85546875" style="1" customWidth="1"/>
    <col min="10001" max="10001" width="6.85546875" style="1" customWidth="1"/>
    <col min="10002" max="10002" width="4.7109375" style="1" customWidth="1"/>
    <col min="10003" max="10003" width="6.85546875" style="1" customWidth="1"/>
    <col min="10004" max="10004" width="4.7109375" style="1" customWidth="1"/>
    <col min="10005" max="10005" width="6.85546875" style="1" customWidth="1"/>
    <col min="10006" max="10006" width="5.5703125" style="1" customWidth="1"/>
    <col min="10007" max="10007" width="6.85546875" style="1" customWidth="1"/>
    <col min="10008" max="10008" width="4.5703125" style="1" customWidth="1"/>
    <col min="10009" max="10009" width="6.5703125" style="1" customWidth="1"/>
    <col min="10010" max="10010" width="5" style="1" customWidth="1"/>
    <col min="10011" max="10011" width="6.85546875" style="1" customWidth="1"/>
    <col min="10012" max="10012" width="4.85546875" style="1" customWidth="1"/>
    <col min="10013" max="10013" width="6.85546875" style="1" customWidth="1"/>
    <col min="10014" max="10014" width="4.5703125" style="1" customWidth="1"/>
    <col min="10015" max="10015" width="6.85546875" style="1" customWidth="1"/>
    <col min="10016" max="10016" width="4.42578125" style="1" customWidth="1"/>
    <col min="10017" max="10017" width="6.85546875" style="1" customWidth="1"/>
    <col min="10018" max="10018" width="4.42578125" style="1" customWidth="1"/>
    <col min="10019" max="10019" width="6.85546875" style="1" customWidth="1"/>
    <col min="10020" max="10020" width="4.5703125" style="1" customWidth="1"/>
    <col min="10021" max="10021" width="6.85546875" style="1" customWidth="1"/>
    <col min="10022" max="10022" width="5" style="1" customWidth="1"/>
    <col min="10023" max="10023" width="7.5703125" style="1" customWidth="1"/>
    <col min="10024" max="10024" width="5.28515625" style="1" customWidth="1"/>
    <col min="10025" max="10025" width="7.85546875" style="1" customWidth="1"/>
    <col min="10026" max="10240" width="8.7109375" style="1"/>
    <col min="10241" max="10241" width="20.140625" style="1" customWidth="1"/>
    <col min="10242" max="10242" width="4.5703125" style="1" customWidth="1"/>
    <col min="10243" max="10243" width="6.85546875" style="1" customWidth="1"/>
    <col min="10244" max="10244" width="4.5703125" style="1" customWidth="1"/>
    <col min="10245" max="10245" width="6.85546875" style="1" customWidth="1"/>
    <col min="10246" max="10246" width="4.85546875" style="1" customWidth="1"/>
    <col min="10247" max="10247" width="6.85546875" style="1" customWidth="1"/>
    <col min="10248" max="10248" width="4.5703125" style="1" customWidth="1"/>
    <col min="10249" max="10251" width="6.85546875" style="1" customWidth="1"/>
    <col min="10252" max="10252" width="4.5703125" style="1" customWidth="1"/>
    <col min="10253" max="10253" width="6.85546875" style="1" customWidth="1"/>
    <col min="10254" max="10254" width="5.140625" style="1" customWidth="1"/>
    <col min="10255" max="10255" width="7" style="1" customWidth="1"/>
    <col min="10256" max="10256" width="5.85546875" style="1" customWidth="1"/>
    <col min="10257" max="10257" width="6.85546875" style="1" customWidth="1"/>
    <col min="10258" max="10258" width="4.7109375" style="1" customWidth="1"/>
    <col min="10259" max="10259" width="6.85546875" style="1" customWidth="1"/>
    <col min="10260" max="10260" width="4.7109375" style="1" customWidth="1"/>
    <col min="10261" max="10261" width="6.85546875" style="1" customWidth="1"/>
    <col min="10262" max="10262" width="5.5703125" style="1" customWidth="1"/>
    <col min="10263" max="10263" width="6.85546875" style="1" customWidth="1"/>
    <col min="10264" max="10264" width="4.5703125" style="1" customWidth="1"/>
    <col min="10265" max="10265" width="6.5703125" style="1" customWidth="1"/>
    <col min="10266" max="10266" width="5" style="1" customWidth="1"/>
    <col min="10267" max="10267" width="6.85546875" style="1" customWidth="1"/>
    <col min="10268" max="10268" width="4.85546875" style="1" customWidth="1"/>
    <col min="10269" max="10269" width="6.85546875" style="1" customWidth="1"/>
    <col min="10270" max="10270" width="4.5703125" style="1" customWidth="1"/>
    <col min="10271" max="10271" width="6.85546875" style="1" customWidth="1"/>
    <col min="10272" max="10272" width="4.42578125" style="1" customWidth="1"/>
    <col min="10273" max="10273" width="6.85546875" style="1" customWidth="1"/>
    <col min="10274" max="10274" width="4.42578125" style="1" customWidth="1"/>
    <col min="10275" max="10275" width="6.85546875" style="1" customWidth="1"/>
    <col min="10276" max="10276" width="4.5703125" style="1" customWidth="1"/>
    <col min="10277" max="10277" width="6.85546875" style="1" customWidth="1"/>
    <col min="10278" max="10278" width="5" style="1" customWidth="1"/>
    <col min="10279" max="10279" width="7.5703125" style="1" customWidth="1"/>
    <col min="10280" max="10280" width="5.28515625" style="1" customWidth="1"/>
    <col min="10281" max="10281" width="7.85546875" style="1" customWidth="1"/>
    <col min="10282" max="10496" width="8.7109375" style="1"/>
    <col min="10497" max="10497" width="20.140625" style="1" customWidth="1"/>
    <col min="10498" max="10498" width="4.5703125" style="1" customWidth="1"/>
    <col min="10499" max="10499" width="6.85546875" style="1" customWidth="1"/>
    <col min="10500" max="10500" width="4.5703125" style="1" customWidth="1"/>
    <col min="10501" max="10501" width="6.85546875" style="1" customWidth="1"/>
    <col min="10502" max="10502" width="4.85546875" style="1" customWidth="1"/>
    <col min="10503" max="10503" width="6.85546875" style="1" customWidth="1"/>
    <col min="10504" max="10504" width="4.5703125" style="1" customWidth="1"/>
    <col min="10505" max="10507" width="6.85546875" style="1" customWidth="1"/>
    <col min="10508" max="10508" width="4.5703125" style="1" customWidth="1"/>
    <col min="10509" max="10509" width="6.85546875" style="1" customWidth="1"/>
    <col min="10510" max="10510" width="5.140625" style="1" customWidth="1"/>
    <col min="10511" max="10511" width="7" style="1" customWidth="1"/>
    <col min="10512" max="10512" width="5.85546875" style="1" customWidth="1"/>
    <col min="10513" max="10513" width="6.85546875" style="1" customWidth="1"/>
    <col min="10514" max="10514" width="4.7109375" style="1" customWidth="1"/>
    <col min="10515" max="10515" width="6.85546875" style="1" customWidth="1"/>
    <col min="10516" max="10516" width="4.7109375" style="1" customWidth="1"/>
    <col min="10517" max="10517" width="6.85546875" style="1" customWidth="1"/>
    <col min="10518" max="10518" width="5.5703125" style="1" customWidth="1"/>
    <col min="10519" max="10519" width="6.85546875" style="1" customWidth="1"/>
    <col min="10520" max="10520" width="4.5703125" style="1" customWidth="1"/>
    <col min="10521" max="10521" width="6.5703125" style="1" customWidth="1"/>
    <col min="10522" max="10522" width="5" style="1" customWidth="1"/>
    <col min="10523" max="10523" width="6.85546875" style="1" customWidth="1"/>
    <col min="10524" max="10524" width="4.85546875" style="1" customWidth="1"/>
    <col min="10525" max="10525" width="6.85546875" style="1" customWidth="1"/>
    <col min="10526" max="10526" width="4.5703125" style="1" customWidth="1"/>
    <col min="10527" max="10527" width="6.85546875" style="1" customWidth="1"/>
    <col min="10528" max="10528" width="4.42578125" style="1" customWidth="1"/>
    <col min="10529" max="10529" width="6.85546875" style="1" customWidth="1"/>
    <col min="10530" max="10530" width="4.42578125" style="1" customWidth="1"/>
    <col min="10531" max="10531" width="6.85546875" style="1" customWidth="1"/>
    <col min="10532" max="10532" width="4.5703125" style="1" customWidth="1"/>
    <col min="10533" max="10533" width="6.85546875" style="1" customWidth="1"/>
    <col min="10534" max="10534" width="5" style="1" customWidth="1"/>
    <col min="10535" max="10535" width="7.5703125" style="1" customWidth="1"/>
    <col min="10536" max="10536" width="5.28515625" style="1" customWidth="1"/>
    <col min="10537" max="10537" width="7.85546875" style="1" customWidth="1"/>
    <col min="10538" max="10752" width="8.7109375" style="1"/>
    <col min="10753" max="10753" width="20.140625" style="1" customWidth="1"/>
    <col min="10754" max="10754" width="4.5703125" style="1" customWidth="1"/>
    <col min="10755" max="10755" width="6.85546875" style="1" customWidth="1"/>
    <col min="10756" max="10756" width="4.5703125" style="1" customWidth="1"/>
    <col min="10757" max="10757" width="6.85546875" style="1" customWidth="1"/>
    <col min="10758" max="10758" width="4.85546875" style="1" customWidth="1"/>
    <col min="10759" max="10759" width="6.85546875" style="1" customWidth="1"/>
    <col min="10760" max="10760" width="4.5703125" style="1" customWidth="1"/>
    <col min="10761" max="10763" width="6.85546875" style="1" customWidth="1"/>
    <col min="10764" max="10764" width="4.5703125" style="1" customWidth="1"/>
    <col min="10765" max="10765" width="6.85546875" style="1" customWidth="1"/>
    <col min="10766" max="10766" width="5.140625" style="1" customWidth="1"/>
    <col min="10767" max="10767" width="7" style="1" customWidth="1"/>
    <col min="10768" max="10768" width="5.85546875" style="1" customWidth="1"/>
    <col min="10769" max="10769" width="6.85546875" style="1" customWidth="1"/>
    <col min="10770" max="10770" width="4.7109375" style="1" customWidth="1"/>
    <col min="10771" max="10771" width="6.85546875" style="1" customWidth="1"/>
    <col min="10772" max="10772" width="4.7109375" style="1" customWidth="1"/>
    <col min="10773" max="10773" width="6.85546875" style="1" customWidth="1"/>
    <col min="10774" max="10774" width="5.5703125" style="1" customWidth="1"/>
    <col min="10775" max="10775" width="6.85546875" style="1" customWidth="1"/>
    <col min="10776" max="10776" width="4.5703125" style="1" customWidth="1"/>
    <col min="10777" max="10777" width="6.5703125" style="1" customWidth="1"/>
    <col min="10778" max="10778" width="5" style="1" customWidth="1"/>
    <col min="10779" max="10779" width="6.85546875" style="1" customWidth="1"/>
    <col min="10780" max="10780" width="4.85546875" style="1" customWidth="1"/>
    <col min="10781" max="10781" width="6.85546875" style="1" customWidth="1"/>
    <col min="10782" max="10782" width="4.5703125" style="1" customWidth="1"/>
    <col min="10783" max="10783" width="6.85546875" style="1" customWidth="1"/>
    <col min="10784" max="10784" width="4.42578125" style="1" customWidth="1"/>
    <col min="10785" max="10785" width="6.85546875" style="1" customWidth="1"/>
    <col min="10786" max="10786" width="4.42578125" style="1" customWidth="1"/>
    <col min="10787" max="10787" width="6.85546875" style="1" customWidth="1"/>
    <col min="10788" max="10788" width="4.5703125" style="1" customWidth="1"/>
    <col min="10789" max="10789" width="6.85546875" style="1" customWidth="1"/>
    <col min="10790" max="10790" width="5" style="1" customWidth="1"/>
    <col min="10791" max="10791" width="7.5703125" style="1" customWidth="1"/>
    <col min="10792" max="10792" width="5.28515625" style="1" customWidth="1"/>
    <col min="10793" max="10793" width="7.85546875" style="1" customWidth="1"/>
    <col min="10794" max="11008" width="8.7109375" style="1"/>
    <col min="11009" max="11009" width="20.140625" style="1" customWidth="1"/>
    <col min="11010" max="11010" width="4.5703125" style="1" customWidth="1"/>
    <col min="11011" max="11011" width="6.85546875" style="1" customWidth="1"/>
    <col min="11012" max="11012" width="4.5703125" style="1" customWidth="1"/>
    <col min="11013" max="11013" width="6.85546875" style="1" customWidth="1"/>
    <col min="11014" max="11014" width="4.85546875" style="1" customWidth="1"/>
    <col min="11015" max="11015" width="6.85546875" style="1" customWidth="1"/>
    <col min="11016" max="11016" width="4.5703125" style="1" customWidth="1"/>
    <col min="11017" max="11019" width="6.85546875" style="1" customWidth="1"/>
    <col min="11020" max="11020" width="4.5703125" style="1" customWidth="1"/>
    <col min="11021" max="11021" width="6.85546875" style="1" customWidth="1"/>
    <col min="11022" max="11022" width="5.140625" style="1" customWidth="1"/>
    <col min="11023" max="11023" width="7" style="1" customWidth="1"/>
    <col min="11024" max="11024" width="5.85546875" style="1" customWidth="1"/>
    <col min="11025" max="11025" width="6.85546875" style="1" customWidth="1"/>
    <col min="11026" max="11026" width="4.7109375" style="1" customWidth="1"/>
    <col min="11027" max="11027" width="6.85546875" style="1" customWidth="1"/>
    <col min="11028" max="11028" width="4.7109375" style="1" customWidth="1"/>
    <col min="11029" max="11029" width="6.85546875" style="1" customWidth="1"/>
    <col min="11030" max="11030" width="5.5703125" style="1" customWidth="1"/>
    <col min="11031" max="11031" width="6.85546875" style="1" customWidth="1"/>
    <col min="11032" max="11032" width="4.5703125" style="1" customWidth="1"/>
    <col min="11033" max="11033" width="6.5703125" style="1" customWidth="1"/>
    <col min="11034" max="11034" width="5" style="1" customWidth="1"/>
    <col min="11035" max="11035" width="6.85546875" style="1" customWidth="1"/>
    <col min="11036" max="11036" width="4.85546875" style="1" customWidth="1"/>
    <col min="11037" max="11037" width="6.85546875" style="1" customWidth="1"/>
    <col min="11038" max="11038" width="4.5703125" style="1" customWidth="1"/>
    <col min="11039" max="11039" width="6.85546875" style="1" customWidth="1"/>
    <col min="11040" max="11040" width="4.42578125" style="1" customWidth="1"/>
    <col min="11041" max="11041" width="6.85546875" style="1" customWidth="1"/>
    <col min="11042" max="11042" width="4.42578125" style="1" customWidth="1"/>
    <col min="11043" max="11043" width="6.85546875" style="1" customWidth="1"/>
    <col min="11044" max="11044" width="4.5703125" style="1" customWidth="1"/>
    <col min="11045" max="11045" width="6.85546875" style="1" customWidth="1"/>
    <col min="11046" max="11046" width="5" style="1" customWidth="1"/>
    <col min="11047" max="11047" width="7.5703125" style="1" customWidth="1"/>
    <col min="11048" max="11048" width="5.28515625" style="1" customWidth="1"/>
    <col min="11049" max="11049" width="7.85546875" style="1" customWidth="1"/>
    <col min="11050" max="11264" width="8.7109375" style="1"/>
    <col min="11265" max="11265" width="20.140625" style="1" customWidth="1"/>
    <col min="11266" max="11266" width="4.5703125" style="1" customWidth="1"/>
    <col min="11267" max="11267" width="6.85546875" style="1" customWidth="1"/>
    <col min="11268" max="11268" width="4.5703125" style="1" customWidth="1"/>
    <col min="11269" max="11269" width="6.85546875" style="1" customWidth="1"/>
    <col min="11270" max="11270" width="4.85546875" style="1" customWidth="1"/>
    <col min="11271" max="11271" width="6.85546875" style="1" customWidth="1"/>
    <col min="11272" max="11272" width="4.5703125" style="1" customWidth="1"/>
    <col min="11273" max="11275" width="6.85546875" style="1" customWidth="1"/>
    <col min="11276" max="11276" width="4.5703125" style="1" customWidth="1"/>
    <col min="11277" max="11277" width="6.85546875" style="1" customWidth="1"/>
    <col min="11278" max="11278" width="5.140625" style="1" customWidth="1"/>
    <col min="11279" max="11279" width="7" style="1" customWidth="1"/>
    <col min="11280" max="11280" width="5.85546875" style="1" customWidth="1"/>
    <col min="11281" max="11281" width="6.85546875" style="1" customWidth="1"/>
    <col min="11282" max="11282" width="4.7109375" style="1" customWidth="1"/>
    <col min="11283" max="11283" width="6.85546875" style="1" customWidth="1"/>
    <col min="11284" max="11284" width="4.7109375" style="1" customWidth="1"/>
    <col min="11285" max="11285" width="6.85546875" style="1" customWidth="1"/>
    <col min="11286" max="11286" width="5.5703125" style="1" customWidth="1"/>
    <col min="11287" max="11287" width="6.85546875" style="1" customWidth="1"/>
    <col min="11288" max="11288" width="4.5703125" style="1" customWidth="1"/>
    <col min="11289" max="11289" width="6.5703125" style="1" customWidth="1"/>
    <col min="11290" max="11290" width="5" style="1" customWidth="1"/>
    <col min="11291" max="11291" width="6.85546875" style="1" customWidth="1"/>
    <col min="11292" max="11292" width="4.85546875" style="1" customWidth="1"/>
    <col min="11293" max="11293" width="6.85546875" style="1" customWidth="1"/>
    <col min="11294" max="11294" width="4.5703125" style="1" customWidth="1"/>
    <col min="11295" max="11295" width="6.85546875" style="1" customWidth="1"/>
    <col min="11296" max="11296" width="4.42578125" style="1" customWidth="1"/>
    <col min="11297" max="11297" width="6.85546875" style="1" customWidth="1"/>
    <col min="11298" max="11298" width="4.42578125" style="1" customWidth="1"/>
    <col min="11299" max="11299" width="6.85546875" style="1" customWidth="1"/>
    <col min="11300" max="11300" width="4.5703125" style="1" customWidth="1"/>
    <col min="11301" max="11301" width="6.85546875" style="1" customWidth="1"/>
    <col min="11302" max="11302" width="5" style="1" customWidth="1"/>
    <col min="11303" max="11303" width="7.5703125" style="1" customWidth="1"/>
    <col min="11304" max="11304" width="5.28515625" style="1" customWidth="1"/>
    <col min="11305" max="11305" width="7.85546875" style="1" customWidth="1"/>
    <col min="11306" max="11520" width="8.7109375" style="1"/>
    <col min="11521" max="11521" width="20.140625" style="1" customWidth="1"/>
    <col min="11522" max="11522" width="4.5703125" style="1" customWidth="1"/>
    <col min="11523" max="11523" width="6.85546875" style="1" customWidth="1"/>
    <col min="11524" max="11524" width="4.5703125" style="1" customWidth="1"/>
    <col min="11525" max="11525" width="6.85546875" style="1" customWidth="1"/>
    <col min="11526" max="11526" width="4.85546875" style="1" customWidth="1"/>
    <col min="11527" max="11527" width="6.85546875" style="1" customWidth="1"/>
    <col min="11528" max="11528" width="4.5703125" style="1" customWidth="1"/>
    <col min="11529" max="11531" width="6.85546875" style="1" customWidth="1"/>
    <col min="11532" max="11532" width="4.5703125" style="1" customWidth="1"/>
    <col min="11533" max="11533" width="6.85546875" style="1" customWidth="1"/>
    <col min="11534" max="11534" width="5.140625" style="1" customWidth="1"/>
    <col min="11535" max="11535" width="7" style="1" customWidth="1"/>
    <col min="11536" max="11536" width="5.85546875" style="1" customWidth="1"/>
    <col min="11537" max="11537" width="6.85546875" style="1" customWidth="1"/>
    <col min="11538" max="11538" width="4.7109375" style="1" customWidth="1"/>
    <col min="11539" max="11539" width="6.85546875" style="1" customWidth="1"/>
    <col min="11540" max="11540" width="4.7109375" style="1" customWidth="1"/>
    <col min="11541" max="11541" width="6.85546875" style="1" customWidth="1"/>
    <col min="11542" max="11542" width="5.5703125" style="1" customWidth="1"/>
    <col min="11543" max="11543" width="6.85546875" style="1" customWidth="1"/>
    <col min="11544" max="11544" width="4.5703125" style="1" customWidth="1"/>
    <col min="11545" max="11545" width="6.5703125" style="1" customWidth="1"/>
    <col min="11546" max="11546" width="5" style="1" customWidth="1"/>
    <col min="11547" max="11547" width="6.85546875" style="1" customWidth="1"/>
    <col min="11548" max="11548" width="4.85546875" style="1" customWidth="1"/>
    <col min="11549" max="11549" width="6.85546875" style="1" customWidth="1"/>
    <col min="11550" max="11550" width="4.5703125" style="1" customWidth="1"/>
    <col min="11551" max="11551" width="6.85546875" style="1" customWidth="1"/>
    <col min="11552" max="11552" width="4.42578125" style="1" customWidth="1"/>
    <col min="11553" max="11553" width="6.85546875" style="1" customWidth="1"/>
    <col min="11554" max="11554" width="4.42578125" style="1" customWidth="1"/>
    <col min="11555" max="11555" width="6.85546875" style="1" customWidth="1"/>
    <col min="11556" max="11556" width="4.5703125" style="1" customWidth="1"/>
    <col min="11557" max="11557" width="6.85546875" style="1" customWidth="1"/>
    <col min="11558" max="11558" width="5" style="1" customWidth="1"/>
    <col min="11559" max="11559" width="7.5703125" style="1" customWidth="1"/>
    <col min="11560" max="11560" width="5.28515625" style="1" customWidth="1"/>
    <col min="11561" max="11561" width="7.85546875" style="1" customWidth="1"/>
    <col min="11562" max="11776" width="8.7109375" style="1"/>
    <col min="11777" max="11777" width="20.140625" style="1" customWidth="1"/>
    <col min="11778" max="11778" width="4.5703125" style="1" customWidth="1"/>
    <col min="11779" max="11779" width="6.85546875" style="1" customWidth="1"/>
    <col min="11780" max="11780" width="4.5703125" style="1" customWidth="1"/>
    <col min="11781" max="11781" width="6.85546875" style="1" customWidth="1"/>
    <col min="11782" max="11782" width="4.85546875" style="1" customWidth="1"/>
    <col min="11783" max="11783" width="6.85546875" style="1" customWidth="1"/>
    <col min="11784" max="11784" width="4.5703125" style="1" customWidth="1"/>
    <col min="11785" max="11787" width="6.85546875" style="1" customWidth="1"/>
    <col min="11788" max="11788" width="4.5703125" style="1" customWidth="1"/>
    <col min="11789" max="11789" width="6.85546875" style="1" customWidth="1"/>
    <col min="11790" max="11790" width="5.140625" style="1" customWidth="1"/>
    <col min="11791" max="11791" width="7" style="1" customWidth="1"/>
    <col min="11792" max="11792" width="5.85546875" style="1" customWidth="1"/>
    <col min="11793" max="11793" width="6.85546875" style="1" customWidth="1"/>
    <col min="11794" max="11794" width="4.7109375" style="1" customWidth="1"/>
    <col min="11795" max="11795" width="6.85546875" style="1" customWidth="1"/>
    <col min="11796" max="11796" width="4.7109375" style="1" customWidth="1"/>
    <col min="11797" max="11797" width="6.85546875" style="1" customWidth="1"/>
    <col min="11798" max="11798" width="5.5703125" style="1" customWidth="1"/>
    <col min="11799" max="11799" width="6.85546875" style="1" customWidth="1"/>
    <col min="11800" max="11800" width="4.5703125" style="1" customWidth="1"/>
    <col min="11801" max="11801" width="6.5703125" style="1" customWidth="1"/>
    <col min="11802" max="11802" width="5" style="1" customWidth="1"/>
    <col min="11803" max="11803" width="6.85546875" style="1" customWidth="1"/>
    <col min="11804" max="11804" width="4.85546875" style="1" customWidth="1"/>
    <col min="11805" max="11805" width="6.85546875" style="1" customWidth="1"/>
    <col min="11806" max="11806" width="4.5703125" style="1" customWidth="1"/>
    <col min="11807" max="11807" width="6.85546875" style="1" customWidth="1"/>
    <col min="11808" max="11808" width="4.42578125" style="1" customWidth="1"/>
    <col min="11809" max="11809" width="6.85546875" style="1" customWidth="1"/>
    <col min="11810" max="11810" width="4.42578125" style="1" customWidth="1"/>
    <col min="11811" max="11811" width="6.85546875" style="1" customWidth="1"/>
    <col min="11812" max="11812" width="4.5703125" style="1" customWidth="1"/>
    <col min="11813" max="11813" width="6.85546875" style="1" customWidth="1"/>
    <col min="11814" max="11814" width="5" style="1" customWidth="1"/>
    <col min="11815" max="11815" width="7.5703125" style="1" customWidth="1"/>
    <col min="11816" max="11816" width="5.28515625" style="1" customWidth="1"/>
    <col min="11817" max="11817" width="7.85546875" style="1" customWidth="1"/>
    <col min="11818" max="12032" width="8.7109375" style="1"/>
    <col min="12033" max="12033" width="20.140625" style="1" customWidth="1"/>
    <col min="12034" max="12034" width="4.5703125" style="1" customWidth="1"/>
    <col min="12035" max="12035" width="6.85546875" style="1" customWidth="1"/>
    <col min="12036" max="12036" width="4.5703125" style="1" customWidth="1"/>
    <col min="12037" max="12037" width="6.85546875" style="1" customWidth="1"/>
    <col min="12038" max="12038" width="4.85546875" style="1" customWidth="1"/>
    <col min="12039" max="12039" width="6.85546875" style="1" customWidth="1"/>
    <col min="12040" max="12040" width="4.5703125" style="1" customWidth="1"/>
    <col min="12041" max="12043" width="6.85546875" style="1" customWidth="1"/>
    <col min="12044" max="12044" width="4.5703125" style="1" customWidth="1"/>
    <col min="12045" max="12045" width="6.85546875" style="1" customWidth="1"/>
    <col min="12046" max="12046" width="5.140625" style="1" customWidth="1"/>
    <col min="12047" max="12047" width="7" style="1" customWidth="1"/>
    <col min="12048" max="12048" width="5.85546875" style="1" customWidth="1"/>
    <col min="12049" max="12049" width="6.85546875" style="1" customWidth="1"/>
    <col min="12050" max="12050" width="4.7109375" style="1" customWidth="1"/>
    <col min="12051" max="12051" width="6.85546875" style="1" customWidth="1"/>
    <col min="12052" max="12052" width="4.7109375" style="1" customWidth="1"/>
    <col min="12053" max="12053" width="6.85546875" style="1" customWidth="1"/>
    <col min="12054" max="12054" width="5.5703125" style="1" customWidth="1"/>
    <col min="12055" max="12055" width="6.85546875" style="1" customWidth="1"/>
    <col min="12056" max="12056" width="4.5703125" style="1" customWidth="1"/>
    <col min="12057" max="12057" width="6.5703125" style="1" customWidth="1"/>
    <col min="12058" max="12058" width="5" style="1" customWidth="1"/>
    <col min="12059" max="12059" width="6.85546875" style="1" customWidth="1"/>
    <col min="12060" max="12060" width="4.85546875" style="1" customWidth="1"/>
    <col min="12061" max="12061" width="6.85546875" style="1" customWidth="1"/>
    <col min="12062" max="12062" width="4.5703125" style="1" customWidth="1"/>
    <col min="12063" max="12063" width="6.85546875" style="1" customWidth="1"/>
    <col min="12064" max="12064" width="4.42578125" style="1" customWidth="1"/>
    <col min="12065" max="12065" width="6.85546875" style="1" customWidth="1"/>
    <col min="12066" max="12066" width="4.42578125" style="1" customWidth="1"/>
    <col min="12067" max="12067" width="6.85546875" style="1" customWidth="1"/>
    <col min="12068" max="12068" width="4.5703125" style="1" customWidth="1"/>
    <col min="12069" max="12069" width="6.85546875" style="1" customWidth="1"/>
    <col min="12070" max="12070" width="5" style="1" customWidth="1"/>
    <col min="12071" max="12071" width="7.5703125" style="1" customWidth="1"/>
    <col min="12072" max="12072" width="5.28515625" style="1" customWidth="1"/>
    <col min="12073" max="12073" width="7.85546875" style="1" customWidth="1"/>
    <col min="12074" max="12288" width="8.7109375" style="1"/>
    <col min="12289" max="12289" width="20.140625" style="1" customWidth="1"/>
    <col min="12290" max="12290" width="4.5703125" style="1" customWidth="1"/>
    <col min="12291" max="12291" width="6.85546875" style="1" customWidth="1"/>
    <col min="12292" max="12292" width="4.5703125" style="1" customWidth="1"/>
    <col min="12293" max="12293" width="6.85546875" style="1" customWidth="1"/>
    <col min="12294" max="12294" width="4.85546875" style="1" customWidth="1"/>
    <col min="12295" max="12295" width="6.85546875" style="1" customWidth="1"/>
    <col min="12296" max="12296" width="4.5703125" style="1" customWidth="1"/>
    <col min="12297" max="12299" width="6.85546875" style="1" customWidth="1"/>
    <col min="12300" max="12300" width="4.5703125" style="1" customWidth="1"/>
    <col min="12301" max="12301" width="6.85546875" style="1" customWidth="1"/>
    <col min="12302" max="12302" width="5.140625" style="1" customWidth="1"/>
    <col min="12303" max="12303" width="7" style="1" customWidth="1"/>
    <col min="12304" max="12304" width="5.85546875" style="1" customWidth="1"/>
    <col min="12305" max="12305" width="6.85546875" style="1" customWidth="1"/>
    <col min="12306" max="12306" width="4.7109375" style="1" customWidth="1"/>
    <col min="12307" max="12307" width="6.85546875" style="1" customWidth="1"/>
    <col min="12308" max="12308" width="4.7109375" style="1" customWidth="1"/>
    <col min="12309" max="12309" width="6.85546875" style="1" customWidth="1"/>
    <col min="12310" max="12310" width="5.5703125" style="1" customWidth="1"/>
    <col min="12311" max="12311" width="6.85546875" style="1" customWidth="1"/>
    <col min="12312" max="12312" width="4.5703125" style="1" customWidth="1"/>
    <col min="12313" max="12313" width="6.5703125" style="1" customWidth="1"/>
    <col min="12314" max="12314" width="5" style="1" customWidth="1"/>
    <col min="12315" max="12315" width="6.85546875" style="1" customWidth="1"/>
    <col min="12316" max="12316" width="4.85546875" style="1" customWidth="1"/>
    <col min="12317" max="12317" width="6.85546875" style="1" customWidth="1"/>
    <col min="12318" max="12318" width="4.5703125" style="1" customWidth="1"/>
    <col min="12319" max="12319" width="6.85546875" style="1" customWidth="1"/>
    <col min="12320" max="12320" width="4.42578125" style="1" customWidth="1"/>
    <col min="12321" max="12321" width="6.85546875" style="1" customWidth="1"/>
    <col min="12322" max="12322" width="4.42578125" style="1" customWidth="1"/>
    <col min="12323" max="12323" width="6.85546875" style="1" customWidth="1"/>
    <col min="12324" max="12324" width="4.5703125" style="1" customWidth="1"/>
    <col min="12325" max="12325" width="6.85546875" style="1" customWidth="1"/>
    <col min="12326" max="12326" width="5" style="1" customWidth="1"/>
    <col min="12327" max="12327" width="7.5703125" style="1" customWidth="1"/>
    <col min="12328" max="12328" width="5.28515625" style="1" customWidth="1"/>
    <col min="12329" max="12329" width="7.85546875" style="1" customWidth="1"/>
    <col min="12330" max="12544" width="8.7109375" style="1"/>
    <col min="12545" max="12545" width="20.140625" style="1" customWidth="1"/>
    <col min="12546" max="12546" width="4.5703125" style="1" customWidth="1"/>
    <col min="12547" max="12547" width="6.85546875" style="1" customWidth="1"/>
    <col min="12548" max="12548" width="4.5703125" style="1" customWidth="1"/>
    <col min="12549" max="12549" width="6.85546875" style="1" customWidth="1"/>
    <col min="12550" max="12550" width="4.85546875" style="1" customWidth="1"/>
    <col min="12551" max="12551" width="6.85546875" style="1" customWidth="1"/>
    <col min="12552" max="12552" width="4.5703125" style="1" customWidth="1"/>
    <col min="12553" max="12555" width="6.85546875" style="1" customWidth="1"/>
    <col min="12556" max="12556" width="4.5703125" style="1" customWidth="1"/>
    <col min="12557" max="12557" width="6.85546875" style="1" customWidth="1"/>
    <col min="12558" max="12558" width="5.140625" style="1" customWidth="1"/>
    <col min="12559" max="12559" width="7" style="1" customWidth="1"/>
    <col min="12560" max="12560" width="5.85546875" style="1" customWidth="1"/>
    <col min="12561" max="12561" width="6.85546875" style="1" customWidth="1"/>
    <col min="12562" max="12562" width="4.7109375" style="1" customWidth="1"/>
    <col min="12563" max="12563" width="6.85546875" style="1" customWidth="1"/>
    <col min="12564" max="12564" width="4.7109375" style="1" customWidth="1"/>
    <col min="12565" max="12565" width="6.85546875" style="1" customWidth="1"/>
    <col min="12566" max="12566" width="5.5703125" style="1" customWidth="1"/>
    <col min="12567" max="12567" width="6.85546875" style="1" customWidth="1"/>
    <col min="12568" max="12568" width="4.5703125" style="1" customWidth="1"/>
    <col min="12569" max="12569" width="6.5703125" style="1" customWidth="1"/>
    <col min="12570" max="12570" width="5" style="1" customWidth="1"/>
    <col min="12571" max="12571" width="6.85546875" style="1" customWidth="1"/>
    <col min="12572" max="12572" width="4.85546875" style="1" customWidth="1"/>
    <col min="12573" max="12573" width="6.85546875" style="1" customWidth="1"/>
    <col min="12574" max="12574" width="4.5703125" style="1" customWidth="1"/>
    <col min="12575" max="12575" width="6.85546875" style="1" customWidth="1"/>
    <col min="12576" max="12576" width="4.42578125" style="1" customWidth="1"/>
    <col min="12577" max="12577" width="6.85546875" style="1" customWidth="1"/>
    <col min="12578" max="12578" width="4.42578125" style="1" customWidth="1"/>
    <col min="12579" max="12579" width="6.85546875" style="1" customWidth="1"/>
    <col min="12580" max="12580" width="4.5703125" style="1" customWidth="1"/>
    <col min="12581" max="12581" width="6.85546875" style="1" customWidth="1"/>
    <col min="12582" max="12582" width="5" style="1" customWidth="1"/>
    <col min="12583" max="12583" width="7.5703125" style="1" customWidth="1"/>
    <col min="12584" max="12584" width="5.28515625" style="1" customWidth="1"/>
    <col min="12585" max="12585" width="7.85546875" style="1" customWidth="1"/>
    <col min="12586" max="12800" width="8.7109375" style="1"/>
    <col min="12801" max="12801" width="20.140625" style="1" customWidth="1"/>
    <col min="12802" max="12802" width="4.5703125" style="1" customWidth="1"/>
    <col min="12803" max="12803" width="6.85546875" style="1" customWidth="1"/>
    <col min="12804" max="12804" width="4.5703125" style="1" customWidth="1"/>
    <col min="12805" max="12805" width="6.85546875" style="1" customWidth="1"/>
    <col min="12806" max="12806" width="4.85546875" style="1" customWidth="1"/>
    <col min="12807" max="12807" width="6.85546875" style="1" customWidth="1"/>
    <col min="12808" max="12808" width="4.5703125" style="1" customWidth="1"/>
    <col min="12809" max="12811" width="6.85546875" style="1" customWidth="1"/>
    <col min="12812" max="12812" width="4.5703125" style="1" customWidth="1"/>
    <col min="12813" max="12813" width="6.85546875" style="1" customWidth="1"/>
    <col min="12814" max="12814" width="5.140625" style="1" customWidth="1"/>
    <col min="12815" max="12815" width="7" style="1" customWidth="1"/>
    <col min="12816" max="12816" width="5.85546875" style="1" customWidth="1"/>
    <col min="12817" max="12817" width="6.85546875" style="1" customWidth="1"/>
    <col min="12818" max="12818" width="4.7109375" style="1" customWidth="1"/>
    <col min="12819" max="12819" width="6.85546875" style="1" customWidth="1"/>
    <col min="12820" max="12820" width="4.7109375" style="1" customWidth="1"/>
    <col min="12821" max="12821" width="6.85546875" style="1" customWidth="1"/>
    <col min="12822" max="12822" width="5.5703125" style="1" customWidth="1"/>
    <col min="12823" max="12823" width="6.85546875" style="1" customWidth="1"/>
    <col min="12824" max="12824" width="4.5703125" style="1" customWidth="1"/>
    <col min="12825" max="12825" width="6.5703125" style="1" customWidth="1"/>
    <col min="12826" max="12826" width="5" style="1" customWidth="1"/>
    <col min="12827" max="12827" width="6.85546875" style="1" customWidth="1"/>
    <col min="12828" max="12828" width="4.85546875" style="1" customWidth="1"/>
    <col min="12829" max="12829" width="6.85546875" style="1" customWidth="1"/>
    <col min="12830" max="12830" width="4.5703125" style="1" customWidth="1"/>
    <col min="12831" max="12831" width="6.85546875" style="1" customWidth="1"/>
    <col min="12832" max="12832" width="4.42578125" style="1" customWidth="1"/>
    <col min="12833" max="12833" width="6.85546875" style="1" customWidth="1"/>
    <col min="12834" max="12834" width="4.42578125" style="1" customWidth="1"/>
    <col min="12835" max="12835" width="6.85546875" style="1" customWidth="1"/>
    <col min="12836" max="12836" width="4.5703125" style="1" customWidth="1"/>
    <col min="12837" max="12837" width="6.85546875" style="1" customWidth="1"/>
    <col min="12838" max="12838" width="5" style="1" customWidth="1"/>
    <col min="12839" max="12839" width="7.5703125" style="1" customWidth="1"/>
    <col min="12840" max="12840" width="5.28515625" style="1" customWidth="1"/>
    <col min="12841" max="12841" width="7.85546875" style="1" customWidth="1"/>
    <col min="12842" max="13056" width="8.7109375" style="1"/>
    <col min="13057" max="13057" width="20.140625" style="1" customWidth="1"/>
    <col min="13058" max="13058" width="4.5703125" style="1" customWidth="1"/>
    <col min="13059" max="13059" width="6.85546875" style="1" customWidth="1"/>
    <col min="13060" max="13060" width="4.5703125" style="1" customWidth="1"/>
    <col min="13061" max="13061" width="6.85546875" style="1" customWidth="1"/>
    <col min="13062" max="13062" width="4.85546875" style="1" customWidth="1"/>
    <col min="13063" max="13063" width="6.85546875" style="1" customWidth="1"/>
    <col min="13064" max="13064" width="4.5703125" style="1" customWidth="1"/>
    <col min="13065" max="13067" width="6.85546875" style="1" customWidth="1"/>
    <col min="13068" max="13068" width="4.5703125" style="1" customWidth="1"/>
    <col min="13069" max="13069" width="6.85546875" style="1" customWidth="1"/>
    <col min="13070" max="13070" width="5.140625" style="1" customWidth="1"/>
    <col min="13071" max="13071" width="7" style="1" customWidth="1"/>
    <col min="13072" max="13072" width="5.85546875" style="1" customWidth="1"/>
    <col min="13073" max="13073" width="6.85546875" style="1" customWidth="1"/>
    <col min="13074" max="13074" width="4.7109375" style="1" customWidth="1"/>
    <col min="13075" max="13075" width="6.85546875" style="1" customWidth="1"/>
    <col min="13076" max="13076" width="4.7109375" style="1" customWidth="1"/>
    <col min="13077" max="13077" width="6.85546875" style="1" customWidth="1"/>
    <col min="13078" max="13078" width="5.5703125" style="1" customWidth="1"/>
    <col min="13079" max="13079" width="6.85546875" style="1" customWidth="1"/>
    <col min="13080" max="13080" width="4.5703125" style="1" customWidth="1"/>
    <col min="13081" max="13081" width="6.5703125" style="1" customWidth="1"/>
    <col min="13082" max="13082" width="5" style="1" customWidth="1"/>
    <col min="13083" max="13083" width="6.85546875" style="1" customWidth="1"/>
    <col min="13084" max="13084" width="4.85546875" style="1" customWidth="1"/>
    <col min="13085" max="13085" width="6.85546875" style="1" customWidth="1"/>
    <col min="13086" max="13086" width="4.5703125" style="1" customWidth="1"/>
    <col min="13087" max="13087" width="6.85546875" style="1" customWidth="1"/>
    <col min="13088" max="13088" width="4.42578125" style="1" customWidth="1"/>
    <col min="13089" max="13089" width="6.85546875" style="1" customWidth="1"/>
    <col min="13090" max="13090" width="4.42578125" style="1" customWidth="1"/>
    <col min="13091" max="13091" width="6.85546875" style="1" customWidth="1"/>
    <col min="13092" max="13092" width="4.5703125" style="1" customWidth="1"/>
    <col min="13093" max="13093" width="6.85546875" style="1" customWidth="1"/>
    <col min="13094" max="13094" width="5" style="1" customWidth="1"/>
    <col min="13095" max="13095" width="7.5703125" style="1" customWidth="1"/>
    <col min="13096" max="13096" width="5.28515625" style="1" customWidth="1"/>
    <col min="13097" max="13097" width="7.85546875" style="1" customWidth="1"/>
    <col min="13098" max="13312" width="8.7109375" style="1"/>
    <col min="13313" max="13313" width="20.140625" style="1" customWidth="1"/>
    <col min="13314" max="13314" width="4.5703125" style="1" customWidth="1"/>
    <col min="13315" max="13315" width="6.85546875" style="1" customWidth="1"/>
    <col min="13316" max="13316" width="4.5703125" style="1" customWidth="1"/>
    <col min="13317" max="13317" width="6.85546875" style="1" customWidth="1"/>
    <col min="13318" max="13318" width="4.85546875" style="1" customWidth="1"/>
    <col min="13319" max="13319" width="6.85546875" style="1" customWidth="1"/>
    <col min="13320" max="13320" width="4.5703125" style="1" customWidth="1"/>
    <col min="13321" max="13323" width="6.85546875" style="1" customWidth="1"/>
    <col min="13324" max="13324" width="4.5703125" style="1" customWidth="1"/>
    <col min="13325" max="13325" width="6.85546875" style="1" customWidth="1"/>
    <col min="13326" max="13326" width="5.140625" style="1" customWidth="1"/>
    <col min="13327" max="13327" width="7" style="1" customWidth="1"/>
    <col min="13328" max="13328" width="5.85546875" style="1" customWidth="1"/>
    <col min="13329" max="13329" width="6.85546875" style="1" customWidth="1"/>
    <col min="13330" max="13330" width="4.7109375" style="1" customWidth="1"/>
    <col min="13331" max="13331" width="6.85546875" style="1" customWidth="1"/>
    <col min="13332" max="13332" width="4.7109375" style="1" customWidth="1"/>
    <col min="13333" max="13333" width="6.85546875" style="1" customWidth="1"/>
    <col min="13334" max="13334" width="5.5703125" style="1" customWidth="1"/>
    <col min="13335" max="13335" width="6.85546875" style="1" customWidth="1"/>
    <col min="13336" max="13336" width="4.5703125" style="1" customWidth="1"/>
    <col min="13337" max="13337" width="6.5703125" style="1" customWidth="1"/>
    <col min="13338" max="13338" width="5" style="1" customWidth="1"/>
    <col min="13339" max="13339" width="6.85546875" style="1" customWidth="1"/>
    <col min="13340" max="13340" width="4.85546875" style="1" customWidth="1"/>
    <col min="13341" max="13341" width="6.85546875" style="1" customWidth="1"/>
    <col min="13342" max="13342" width="4.5703125" style="1" customWidth="1"/>
    <col min="13343" max="13343" width="6.85546875" style="1" customWidth="1"/>
    <col min="13344" max="13344" width="4.42578125" style="1" customWidth="1"/>
    <col min="13345" max="13345" width="6.85546875" style="1" customWidth="1"/>
    <col min="13346" max="13346" width="4.42578125" style="1" customWidth="1"/>
    <col min="13347" max="13347" width="6.85546875" style="1" customWidth="1"/>
    <col min="13348" max="13348" width="4.5703125" style="1" customWidth="1"/>
    <col min="13349" max="13349" width="6.85546875" style="1" customWidth="1"/>
    <col min="13350" max="13350" width="5" style="1" customWidth="1"/>
    <col min="13351" max="13351" width="7.5703125" style="1" customWidth="1"/>
    <col min="13352" max="13352" width="5.28515625" style="1" customWidth="1"/>
    <col min="13353" max="13353" width="7.85546875" style="1" customWidth="1"/>
    <col min="13354" max="13568" width="8.7109375" style="1"/>
    <col min="13569" max="13569" width="20.140625" style="1" customWidth="1"/>
    <col min="13570" max="13570" width="4.5703125" style="1" customWidth="1"/>
    <col min="13571" max="13571" width="6.85546875" style="1" customWidth="1"/>
    <col min="13572" max="13572" width="4.5703125" style="1" customWidth="1"/>
    <col min="13573" max="13573" width="6.85546875" style="1" customWidth="1"/>
    <col min="13574" max="13574" width="4.85546875" style="1" customWidth="1"/>
    <col min="13575" max="13575" width="6.85546875" style="1" customWidth="1"/>
    <col min="13576" max="13576" width="4.5703125" style="1" customWidth="1"/>
    <col min="13577" max="13579" width="6.85546875" style="1" customWidth="1"/>
    <col min="13580" max="13580" width="4.5703125" style="1" customWidth="1"/>
    <col min="13581" max="13581" width="6.85546875" style="1" customWidth="1"/>
    <col min="13582" max="13582" width="5.140625" style="1" customWidth="1"/>
    <col min="13583" max="13583" width="7" style="1" customWidth="1"/>
    <col min="13584" max="13584" width="5.85546875" style="1" customWidth="1"/>
    <col min="13585" max="13585" width="6.85546875" style="1" customWidth="1"/>
    <col min="13586" max="13586" width="4.7109375" style="1" customWidth="1"/>
    <col min="13587" max="13587" width="6.85546875" style="1" customWidth="1"/>
    <col min="13588" max="13588" width="4.7109375" style="1" customWidth="1"/>
    <col min="13589" max="13589" width="6.85546875" style="1" customWidth="1"/>
    <col min="13590" max="13590" width="5.5703125" style="1" customWidth="1"/>
    <col min="13591" max="13591" width="6.85546875" style="1" customWidth="1"/>
    <col min="13592" max="13592" width="4.5703125" style="1" customWidth="1"/>
    <col min="13593" max="13593" width="6.5703125" style="1" customWidth="1"/>
    <col min="13594" max="13594" width="5" style="1" customWidth="1"/>
    <col min="13595" max="13595" width="6.85546875" style="1" customWidth="1"/>
    <col min="13596" max="13596" width="4.85546875" style="1" customWidth="1"/>
    <col min="13597" max="13597" width="6.85546875" style="1" customWidth="1"/>
    <col min="13598" max="13598" width="4.5703125" style="1" customWidth="1"/>
    <col min="13599" max="13599" width="6.85546875" style="1" customWidth="1"/>
    <col min="13600" max="13600" width="4.42578125" style="1" customWidth="1"/>
    <col min="13601" max="13601" width="6.85546875" style="1" customWidth="1"/>
    <col min="13602" max="13602" width="4.42578125" style="1" customWidth="1"/>
    <col min="13603" max="13603" width="6.85546875" style="1" customWidth="1"/>
    <col min="13604" max="13604" width="4.5703125" style="1" customWidth="1"/>
    <col min="13605" max="13605" width="6.85546875" style="1" customWidth="1"/>
    <col min="13606" max="13606" width="5" style="1" customWidth="1"/>
    <col min="13607" max="13607" width="7.5703125" style="1" customWidth="1"/>
    <col min="13608" max="13608" width="5.28515625" style="1" customWidth="1"/>
    <col min="13609" max="13609" width="7.85546875" style="1" customWidth="1"/>
    <col min="13610" max="13824" width="8.7109375" style="1"/>
    <col min="13825" max="13825" width="20.140625" style="1" customWidth="1"/>
    <col min="13826" max="13826" width="4.5703125" style="1" customWidth="1"/>
    <col min="13827" max="13827" width="6.85546875" style="1" customWidth="1"/>
    <col min="13828" max="13828" width="4.5703125" style="1" customWidth="1"/>
    <col min="13829" max="13829" width="6.85546875" style="1" customWidth="1"/>
    <col min="13830" max="13830" width="4.85546875" style="1" customWidth="1"/>
    <col min="13831" max="13831" width="6.85546875" style="1" customWidth="1"/>
    <col min="13832" max="13832" width="4.5703125" style="1" customWidth="1"/>
    <col min="13833" max="13835" width="6.85546875" style="1" customWidth="1"/>
    <col min="13836" max="13836" width="4.5703125" style="1" customWidth="1"/>
    <col min="13837" max="13837" width="6.85546875" style="1" customWidth="1"/>
    <col min="13838" max="13838" width="5.140625" style="1" customWidth="1"/>
    <col min="13839" max="13839" width="7" style="1" customWidth="1"/>
    <col min="13840" max="13840" width="5.85546875" style="1" customWidth="1"/>
    <col min="13841" max="13841" width="6.85546875" style="1" customWidth="1"/>
    <col min="13842" max="13842" width="4.7109375" style="1" customWidth="1"/>
    <col min="13843" max="13843" width="6.85546875" style="1" customWidth="1"/>
    <col min="13844" max="13844" width="4.7109375" style="1" customWidth="1"/>
    <col min="13845" max="13845" width="6.85546875" style="1" customWidth="1"/>
    <col min="13846" max="13846" width="5.5703125" style="1" customWidth="1"/>
    <col min="13847" max="13847" width="6.85546875" style="1" customWidth="1"/>
    <col min="13848" max="13848" width="4.5703125" style="1" customWidth="1"/>
    <col min="13849" max="13849" width="6.5703125" style="1" customWidth="1"/>
    <col min="13850" max="13850" width="5" style="1" customWidth="1"/>
    <col min="13851" max="13851" width="6.85546875" style="1" customWidth="1"/>
    <col min="13852" max="13852" width="4.85546875" style="1" customWidth="1"/>
    <col min="13853" max="13853" width="6.85546875" style="1" customWidth="1"/>
    <col min="13854" max="13854" width="4.5703125" style="1" customWidth="1"/>
    <col min="13855" max="13855" width="6.85546875" style="1" customWidth="1"/>
    <col min="13856" max="13856" width="4.42578125" style="1" customWidth="1"/>
    <col min="13857" max="13857" width="6.85546875" style="1" customWidth="1"/>
    <col min="13858" max="13858" width="4.42578125" style="1" customWidth="1"/>
    <col min="13859" max="13859" width="6.85546875" style="1" customWidth="1"/>
    <col min="13860" max="13860" width="4.5703125" style="1" customWidth="1"/>
    <col min="13861" max="13861" width="6.85546875" style="1" customWidth="1"/>
    <col min="13862" max="13862" width="5" style="1" customWidth="1"/>
    <col min="13863" max="13863" width="7.5703125" style="1" customWidth="1"/>
    <col min="13864" max="13864" width="5.28515625" style="1" customWidth="1"/>
    <col min="13865" max="13865" width="7.85546875" style="1" customWidth="1"/>
    <col min="13866" max="14080" width="8.7109375" style="1"/>
    <col min="14081" max="14081" width="20.140625" style="1" customWidth="1"/>
    <col min="14082" max="14082" width="4.5703125" style="1" customWidth="1"/>
    <col min="14083" max="14083" width="6.85546875" style="1" customWidth="1"/>
    <col min="14084" max="14084" width="4.5703125" style="1" customWidth="1"/>
    <col min="14085" max="14085" width="6.85546875" style="1" customWidth="1"/>
    <col min="14086" max="14086" width="4.85546875" style="1" customWidth="1"/>
    <col min="14087" max="14087" width="6.85546875" style="1" customWidth="1"/>
    <col min="14088" max="14088" width="4.5703125" style="1" customWidth="1"/>
    <col min="14089" max="14091" width="6.85546875" style="1" customWidth="1"/>
    <col min="14092" max="14092" width="4.5703125" style="1" customWidth="1"/>
    <col min="14093" max="14093" width="6.85546875" style="1" customWidth="1"/>
    <col min="14094" max="14094" width="5.140625" style="1" customWidth="1"/>
    <col min="14095" max="14095" width="7" style="1" customWidth="1"/>
    <col min="14096" max="14096" width="5.85546875" style="1" customWidth="1"/>
    <col min="14097" max="14097" width="6.85546875" style="1" customWidth="1"/>
    <col min="14098" max="14098" width="4.7109375" style="1" customWidth="1"/>
    <col min="14099" max="14099" width="6.85546875" style="1" customWidth="1"/>
    <col min="14100" max="14100" width="4.7109375" style="1" customWidth="1"/>
    <col min="14101" max="14101" width="6.85546875" style="1" customWidth="1"/>
    <col min="14102" max="14102" width="5.5703125" style="1" customWidth="1"/>
    <col min="14103" max="14103" width="6.85546875" style="1" customWidth="1"/>
    <col min="14104" max="14104" width="4.5703125" style="1" customWidth="1"/>
    <col min="14105" max="14105" width="6.5703125" style="1" customWidth="1"/>
    <col min="14106" max="14106" width="5" style="1" customWidth="1"/>
    <col min="14107" max="14107" width="6.85546875" style="1" customWidth="1"/>
    <col min="14108" max="14108" width="4.85546875" style="1" customWidth="1"/>
    <col min="14109" max="14109" width="6.85546875" style="1" customWidth="1"/>
    <col min="14110" max="14110" width="4.5703125" style="1" customWidth="1"/>
    <col min="14111" max="14111" width="6.85546875" style="1" customWidth="1"/>
    <col min="14112" max="14112" width="4.42578125" style="1" customWidth="1"/>
    <col min="14113" max="14113" width="6.85546875" style="1" customWidth="1"/>
    <col min="14114" max="14114" width="4.42578125" style="1" customWidth="1"/>
    <col min="14115" max="14115" width="6.85546875" style="1" customWidth="1"/>
    <col min="14116" max="14116" width="4.5703125" style="1" customWidth="1"/>
    <col min="14117" max="14117" width="6.85546875" style="1" customWidth="1"/>
    <col min="14118" max="14118" width="5" style="1" customWidth="1"/>
    <col min="14119" max="14119" width="7.5703125" style="1" customWidth="1"/>
    <col min="14120" max="14120" width="5.28515625" style="1" customWidth="1"/>
    <col min="14121" max="14121" width="7.85546875" style="1" customWidth="1"/>
    <col min="14122" max="14336" width="8.7109375" style="1"/>
    <col min="14337" max="14337" width="20.140625" style="1" customWidth="1"/>
    <col min="14338" max="14338" width="4.5703125" style="1" customWidth="1"/>
    <col min="14339" max="14339" width="6.85546875" style="1" customWidth="1"/>
    <col min="14340" max="14340" width="4.5703125" style="1" customWidth="1"/>
    <col min="14341" max="14341" width="6.85546875" style="1" customWidth="1"/>
    <col min="14342" max="14342" width="4.85546875" style="1" customWidth="1"/>
    <col min="14343" max="14343" width="6.85546875" style="1" customWidth="1"/>
    <col min="14344" max="14344" width="4.5703125" style="1" customWidth="1"/>
    <col min="14345" max="14347" width="6.85546875" style="1" customWidth="1"/>
    <col min="14348" max="14348" width="4.5703125" style="1" customWidth="1"/>
    <col min="14349" max="14349" width="6.85546875" style="1" customWidth="1"/>
    <col min="14350" max="14350" width="5.140625" style="1" customWidth="1"/>
    <col min="14351" max="14351" width="7" style="1" customWidth="1"/>
    <col min="14352" max="14352" width="5.85546875" style="1" customWidth="1"/>
    <col min="14353" max="14353" width="6.85546875" style="1" customWidth="1"/>
    <col min="14354" max="14354" width="4.7109375" style="1" customWidth="1"/>
    <col min="14355" max="14355" width="6.85546875" style="1" customWidth="1"/>
    <col min="14356" max="14356" width="4.7109375" style="1" customWidth="1"/>
    <col min="14357" max="14357" width="6.85546875" style="1" customWidth="1"/>
    <col min="14358" max="14358" width="5.5703125" style="1" customWidth="1"/>
    <col min="14359" max="14359" width="6.85546875" style="1" customWidth="1"/>
    <col min="14360" max="14360" width="4.5703125" style="1" customWidth="1"/>
    <col min="14361" max="14361" width="6.5703125" style="1" customWidth="1"/>
    <col min="14362" max="14362" width="5" style="1" customWidth="1"/>
    <col min="14363" max="14363" width="6.85546875" style="1" customWidth="1"/>
    <col min="14364" max="14364" width="4.85546875" style="1" customWidth="1"/>
    <col min="14365" max="14365" width="6.85546875" style="1" customWidth="1"/>
    <col min="14366" max="14366" width="4.5703125" style="1" customWidth="1"/>
    <col min="14367" max="14367" width="6.85546875" style="1" customWidth="1"/>
    <col min="14368" max="14368" width="4.42578125" style="1" customWidth="1"/>
    <col min="14369" max="14369" width="6.85546875" style="1" customWidth="1"/>
    <col min="14370" max="14370" width="4.42578125" style="1" customWidth="1"/>
    <col min="14371" max="14371" width="6.85546875" style="1" customWidth="1"/>
    <col min="14372" max="14372" width="4.5703125" style="1" customWidth="1"/>
    <col min="14373" max="14373" width="6.85546875" style="1" customWidth="1"/>
    <col min="14374" max="14374" width="5" style="1" customWidth="1"/>
    <col min="14375" max="14375" width="7.5703125" style="1" customWidth="1"/>
    <col min="14376" max="14376" width="5.28515625" style="1" customWidth="1"/>
    <col min="14377" max="14377" width="7.85546875" style="1" customWidth="1"/>
    <col min="14378" max="14592" width="8.7109375" style="1"/>
    <col min="14593" max="14593" width="20.140625" style="1" customWidth="1"/>
    <col min="14594" max="14594" width="4.5703125" style="1" customWidth="1"/>
    <col min="14595" max="14595" width="6.85546875" style="1" customWidth="1"/>
    <col min="14596" max="14596" width="4.5703125" style="1" customWidth="1"/>
    <col min="14597" max="14597" width="6.85546875" style="1" customWidth="1"/>
    <col min="14598" max="14598" width="4.85546875" style="1" customWidth="1"/>
    <col min="14599" max="14599" width="6.85546875" style="1" customWidth="1"/>
    <col min="14600" max="14600" width="4.5703125" style="1" customWidth="1"/>
    <col min="14601" max="14603" width="6.85546875" style="1" customWidth="1"/>
    <col min="14604" max="14604" width="4.5703125" style="1" customWidth="1"/>
    <col min="14605" max="14605" width="6.85546875" style="1" customWidth="1"/>
    <col min="14606" max="14606" width="5.140625" style="1" customWidth="1"/>
    <col min="14607" max="14607" width="7" style="1" customWidth="1"/>
    <col min="14608" max="14608" width="5.85546875" style="1" customWidth="1"/>
    <col min="14609" max="14609" width="6.85546875" style="1" customWidth="1"/>
    <col min="14610" max="14610" width="4.7109375" style="1" customWidth="1"/>
    <col min="14611" max="14611" width="6.85546875" style="1" customWidth="1"/>
    <col min="14612" max="14612" width="4.7109375" style="1" customWidth="1"/>
    <col min="14613" max="14613" width="6.85546875" style="1" customWidth="1"/>
    <col min="14614" max="14614" width="5.5703125" style="1" customWidth="1"/>
    <col min="14615" max="14615" width="6.85546875" style="1" customWidth="1"/>
    <col min="14616" max="14616" width="4.5703125" style="1" customWidth="1"/>
    <col min="14617" max="14617" width="6.5703125" style="1" customWidth="1"/>
    <col min="14618" max="14618" width="5" style="1" customWidth="1"/>
    <col min="14619" max="14619" width="6.85546875" style="1" customWidth="1"/>
    <col min="14620" max="14620" width="4.85546875" style="1" customWidth="1"/>
    <col min="14621" max="14621" width="6.85546875" style="1" customWidth="1"/>
    <col min="14622" max="14622" width="4.5703125" style="1" customWidth="1"/>
    <col min="14623" max="14623" width="6.85546875" style="1" customWidth="1"/>
    <col min="14624" max="14624" width="4.42578125" style="1" customWidth="1"/>
    <col min="14625" max="14625" width="6.85546875" style="1" customWidth="1"/>
    <col min="14626" max="14626" width="4.42578125" style="1" customWidth="1"/>
    <col min="14627" max="14627" width="6.85546875" style="1" customWidth="1"/>
    <col min="14628" max="14628" width="4.5703125" style="1" customWidth="1"/>
    <col min="14629" max="14629" width="6.85546875" style="1" customWidth="1"/>
    <col min="14630" max="14630" width="5" style="1" customWidth="1"/>
    <col min="14631" max="14631" width="7.5703125" style="1" customWidth="1"/>
    <col min="14632" max="14632" width="5.28515625" style="1" customWidth="1"/>
    <col min="14633" max="14633" width="7.85546875" style="1" customWidth="1"/>
    <col min="14634" max="14848" width="8.7109375" style="1"/>
    <col min="14849" max="14849" width="20.140625" style="1" customWidth="1"/>
    <col min="14850" max="14850" width="4.5703125" style="1" customWidth="1"/>
    <col min="14851" max="14851" width="6.85546875" style="1" customWidth="1"/>
    <col min="14852" max="14852" width="4.5703125" style="1" customWidth="1"/>
    <col min="14853" max="14853" width="6.85546875" style="1" customWidth="1"/>
    <col min="14854" max="14854" width="4.85546875" style="1" customWidth="1"/>
    <col min="14855" max="14855" width="6.85546875" style="1" customWidth="1"/>
    <col min="14856" max="14856" width="4.5703125" style="1" customWidth="1"/>
    <col min="14857" max="14859" width="6.85546875" style="1" customWidth="1"/>
    <col min="14860" max="14860" width="4.5703125" style="1" customWidth="1"/>
    <col min="14861" max="14861" width="6.85546875" style="1" customWidth="1"/>
    <col min="14862" max="14862" width="5.140625" style="1" customWidth="1"/>
    <col min="14863" max="14863" width="7" style="1" customWidth="1"/>
    <col min="14864" max="14864" width="5.85546875" style="1" customWidth="1"/>
    <col min="14865" max="14865" width="6.85546875" style="1" customWidth="1"/>
    <col min="14866" max="14866" width="4.7109375" style="1" customWidth="1"/>
    <col min="14867" max="14867" width="6.85546875" style="1" customWidth="1"/>
    <col min="14868" max="14868" width="4.7109375" style="1" customWidth="1"/>
    <col min="14869" max="14869" width="6.85546875" style="1" customWidth="1"/>
    <col min="14870" max="14870" width="5.5703125" style="1" customWidth="1"/>
    <col min="14871" max="14871" width="6.85546875" style="1" customWidth="1"/>
    <col min="14872" max="14872" width="4.5703125" style="1" customWidth="1"/>
    <col min="14873" max="14873" width="6.5703125" style="1" customWidth="1"/>
    <col min="14874" max="14874" width="5" style="1" customWidth="1"/>
    <col min="14875" max="14875" width="6.85546875" style="1" customWidth="1"/>
    <col min="14876" max="14876" width="4.85546875" style="1" customWidth="1"/>
    <col min="14877" max="14877" width="6.85546875" style="1" customWidth="1"/>
    <col min="14878" max="14878" width="4.5703125" style="1" customWidth="1"/>
    <col min="14879" max="14879" width="6.85546875" style="1" customWidth="1"/>
    <col min="14880" max="14880" width="4.42578125" style="1" customWidth="1"/>
    <col min="14881" max="14881" width="6.85546875" style="1" customWidth="1"/>
    <col min="14882" max="14882" width="4.42578125" style="1" customWidth="1"/>
    <col min="14883" max="14883" width="6.85546875" style="1" customWidth="1"/>
    <col min="14884" max="14884" width="4.5703125" style="1" customWidth="1"/>
    <col min="14885" max="14885" width="6.85546875" style="1" customWidth="1"/>
    <col min="14886" max="14886" width="5" style="1" customWidth="1"/>
    <col min="14887" max="14887" width="7.5703125" style="1" customWidth="1"/>
    <col min="14888" max="14888" width="5.28515625" style="1" customWidth="1"/>
    <col min="14889" max="14889" width="7.85546875" style="1" customWidth="1"/>
    <col min="14890" max="15104" width="8.7109375" style="1"/>
    <col min="15105" max="15105" width="20.140625" style="1" customWidth="1"/>
    <col min="15106" max="15106" width="4.5703125" style="1" customWidth="1"/>
    <col min="15107" max="15107" width="6.85546875" style="1" customWidth="1"/>
    <col min="15108" max="15108" width="4.5703125" style="1" customWidth="1"/>
    <col min="15109" max="15109" width="6.85546875" style="1" customWidth="1"/>
    <col min="15110" max="15110" width="4.85546875" style="1" customWidth="1"/>
    <col min="15111" max="15111" width="6.85546875" style="1" customWidth="1"/>
    <col min="15112" max="15112" width="4.5703125" style="1" customWidth="1"/>
    <col min="15113" max="15115" width="6.85546875" style="1" customWidth="1"/>
    <col min="15116" max="15116" width="4.5703125" style="1" customWidth="1"/>
    <col min="15117" max="15117" width="6.85546875" style="1" customWidth="1"/>
    <col min="15118" max="15118" width="5.140625" style="1" customWidth="1"/>
    <col min="15119" max="15119" width="7" style="1" customWidth="1"/>
    <col min="15120" max="15120" width="5.85546875" style="1" customWidth="1"/>
    <col min="15121" max="15121" width="6.85546875" style="1" customWidth="1"/>
    <col min="15122" max="15122" width="4.7109375" style="1" customWidth="1"/>
    <col min="15123" max="15123" width="6.85546875" style="1" customWidth="1"/>
    <col min="15124" max="15124" width="4.7109375" style="1" customWidth="1"/>
    <col min="15125" max="15125" width="6.85546875" style="1" customWidth="1"/>
    <col min="15126" max="15126" width="5.5703125" style="1" customWidth="1"/>
    <col min="15127" max="15127" width="6.85546875" style="1" customWidth="1"/>
    <col min="15128" max="15128" width="4.5703125" style="1" customWidth="1"/>
    <col min="15129" max="15129" width="6.5703125" style="1" customWidth="1"/>
    <col min="15130" max="15130" width="5" style="1" customWidth="1"/>
    <col min="15131" max="15131" width="6.85546875" style="1" customWidth="1"/>
    <col min="15132" max="15132" width="4.85546875" style="1" customWidth="1"/>
    <col min="15133" max="15133" width="6.85546875" style="1" customWidth="1"/>
    <col min="15134" max="15134" width="4.5703125" style="1" customWidth="1"/>
    <col min="15135" max="15135" width="6.85546875" style="1" customWidth="1"/>
    <col min="15136" max="15136" width="4.42578125" style="1" customWidth="1"/>
    <col min="15137" max="15137" width="6.85546875" style="1" customWidth="1"/>
    <col min="15138" max="15138" width="4.42578125" style="1" customWidth="1"/>
    <col min="15139" max="15139" width="6.85546875" style="1" customWidth="1"/>
    <col min="15140" max="15140" width="4.5703125" style="1" customWidth="1"/>
    <col min="15141" max="15141" width="6.85546875" style="1" customWidth="1"/>
    <col min="15142" max="15142" width="5" style="1" customWidth="1"/>
    <col min="15143" max="15143" width="7.5703125" style="1" customWidth="1"/>
    <col min="15144" max="15144" width="5.28515625" style="1" customWidth="1"/>
    <col min="15145" max="15145" width="7.85546875" style="1" customWidth="1"/>
    <col min="15146" max="15360" width="8.7109375" style="1"/>
    <col min="15361" max="15361" width="20.140625" style="1" customWidth="1"/>
    <col min="15362" max="15362" width="4.5703125" style="1" customWidth="1"/>
    <col min="15363" max="15363" width="6.85546875" style="1" customWidth="1"/>
    <col min="15364" max="15364" width="4.5703125" style="1" customWidth="1"/>
    <col min="15365" max="15365" width="6.85546875" style="1" customWidth="1"/>
    <col min="15366" max="15366" width="4.85546875" style="1" customWidth="1"/>
    <col min="15367" max="15367" width="6.85546875" style="1" customWidth="1"/>
    <col min="15368" max="15368" width="4.5703125" style="1" customWidth="1"/>
    <col min="15369" max="15371" width="6.85546875" style="1" customWidth="1"/>
    <col min="15372" max="15372" width="4.5703125" style="1" customWidth="1"/>
    <col min="15373" max="15373" width="6.85546875" style="1" customWidth="1"/>
    <col min="15374" max="15374" width="5.140625" style="1" customWidth="1"/>
    <col min="15375" max="15375" width="7" style="1" customWidth="1"/>
    <col min="15376" max="15376" width="5.85546875" style="1" customWidth="1"/>
    <col min="15377" max="15377" width="6.85546875" style="1" customWidth="1"/>
    <col min="15378" max="15378" width="4.7109375" style="1" customWidth="1"/>
    <col min="15379" max="15379" width="6.85546875" style="1" customWidth="1"/>
    <col min="15380" max="15380" width="4.7109375" style="1" customWidth="1"/>
    <col min="15381" max="15381" width="6.85546875" style="1" customWidth="1"/>
    <col min="15382" max="15382" width="5.5703125" style="1" customWidth="1"/>
    <col min="15383" max="15383" width="6.85546875" style="1" customWidth="1"/>
    <col min="15384" max="15384" width="4.5703125" style="1" customWidth="1"/>
    <col min="15385" max="15385" width="6.5703125" style="1" customWidth="1"/>
    <col min="15386" max="15386" width="5" style="1" customWidth="1"/>
    <col min="15387" max="15387" width="6.85546875" style="1" customWidth="1"/>
    <col min="15388" max="15388" width="4.85546875" style="1" customWidth="1"/>
    <col min="15389" max="15389" width="6.85546875" style="1" customWidth="1"/>
    <col min="15390" max="15390" width="4.5703125" style="1" customWidth="1"/>
    <col min="15391" max="15391" width="6.85546875" style="1" customWidth="1"/>
    <col min="15392" max="15392" width="4.42578125" style="1" customWidth="1"/>
    <col min="15393" max="15393" width="6.85546875" style="1" customWidth="1"/>
    <col min="15394" max="15394" width="4.42578125" style="1" customWidth="1"/>
    <col min="15395" max="15395" width="6.85546875" style="1" customWidth="1"/>
    <col min="15396" max="15396" width="4.5703125" style="1" customWidth="1"/>
    <col min="15397" max="15397" width="6.85546875" style="1" customWidth="1"/>
    <col min="15398" max="15398" width="5" style="1" customWidth="1"/>
    <col min="15399" max="15399" width="7.5703125" style="1" customWidth="1"/>
    <col min="15400" max="15400" width="5.28515625" style="1" customWidth="1"/>
    <col min="15401" max="15401" width="7.85546875" style="1" customWidth="1"/>
    <col min="15402" max="15616" width="8.7109375" style="1"/>
    <col min="15617" max="15617" width="20.140625" style="1" customWidth="1"/>
    <col min="15618" max="15618" width="4.5703125" style="1" customWidth="1"/>
    <col min="15619" max="15619" width="6.85546875" style="1" customWidth="1"/>
    <col min="15620" max="15620" width="4.5703125" style="1" customWidth="1"/>
    <col min="15621" max="15621" width="6.85546875" style="1" customWidth="1"/>
    <col min="15622" max="15622" width="4.85546875" style="1" customWidth="1"/>
    <col min="15623" max="15623" width="6.85546875" style="1" customWidth="1"/>
    <col min="15624" max="15624" width="4.5703125" style="1" customWidth="1"/>
    <col min="15625" max="15627" width="6.85546875" style="1" customWidth="1"/>
    <col min="15628" max="15628" width="4.5703125" style="1" customWidth="1"/>
    <col min="15629" max="15629" width="6.85546875" style="1" customWidth="1"/>
    <col min="15630" max="15630" width="5.140625" style="1" customWidth="1"/>
    <col min="15631" max="15631" width="7" style="1" customWidth="1"/>
    <col min="15632" max="15632" width="5.85546875" style="1" customWidth="1"/>
    <col min="15633" max="15633" width="6.85546875" style="1" customWidth="1"/>
    <col min="15634" max="15634" width="4.7109375" style="1" customWidth="1"/>
    <col min="15635" max="15635" width="6.85546875" style="1" customWidth="1"/>
    <col min="15636" max="15636" width="4.7109375" style="1" customWidth="1"/>
    <col min="15637" max="15637" width="6.85546875" style="1" customWidth="1"/>
    <col min="15638" max="15638" width="5.5703125" style="1" customWidth="1"/>
    <col min="15639" max="15639" width="6.85546875" style="1" customWidth="1"/>
    <col min="15640" max="15640" width="4.5703125" style="1" customWidth="1"/>
    <col min="15641" max="15641" width="6.5703125" style="1" customWidth="1"/>
    <col min="15642" max="15642" width="5" style="1" customWidth="1"/>
    <col min="15643" max="15643" width="6.85546875" style="1" customWidth="1"/>
    <col min="15644" max="15644" width="4.85546875" style="1" customWidth="1"/>
    <col min="15645" max="15645" width="6.85546875" style="1" customWidth="1"/>
    <col min="15646" max="15646" width="4.5703125" style="1" customWidth="1"/>
    <col min="15647" max="15647" width="6.85546875" style="1" customWidth="1"/>
    <col min="15648" max="15648" width="4.42578125" style="1" customWidth="1"/>
    <col min="15649" max="15649" width="6.85546875" style="1" customWidth="1"/>
    <col min="15650" max="15650" width="4.42578125" style="1" customWidth="1"/>
    <col min="15651" max="15651" width="6.85546875" style="1" customWidth="1"/>
    <col min="15652" max="15652" width="4.5703125" style="1" customWidth="1"/>
    <col min="15653" max="15653" width="6.85546875" style="1" customWidth="1"/>
    <col min="15654" max="15654" width="5" style="1" customWidth="1"/>
    <col min="15655" max="15655" width="7.5703125" style="1" customWidth="1"/>
    <col min="15656" max="15656" width="5.28515625" style="1" customWidth="1"/>
    <col min="15657" max="15657" width="7.85546875" style="1" customWidth="1"/>
    <col min="15658" max="15872" width="8.7109375" style="1"/>
    <col min="15873" max="15873" width="20.140625" style="1" customWidth="1"/>
    <col min="15874" max="15874" width="4.5703125" style="1" customWidth="1"/>
    <col min="15875" max="15875" width="6.85546875" style="1" customWidth="1"/>
    <col min="15876" max="15876" width="4.5703125" style="1" customWidth="1"/>
    <col min="15877" max="15877" width="6.85546875" style="1" customWidth="1"/>
    <col min="15878" max="15878" width="4.85546875" style="1" customWidth="1"/>
    <col min="15879" max="15879" width="6.85546875" style="1" customWidth="1"/>
    <col min="15880" max="15880" width="4.5703125" style="1" customWidth="1"/>
    <col min="15881" max="15883" width="6.85546875" style="1" customWidth="1"/>
    <col min="15884" max="15884" width="4.5703125" style="1" customWidth="1"/>
    <col min="15885" max="15885" width="6.85546875" style="1" customWidth="1"/>
    <col min="15886" max="15886" width="5.140625" style="1" customWidth="1"/>
    <col min="15887" max="15887" width="7" style="1" customWidth="1"/>
    <col min="15888" max="15888" width="5.85546875" style="1" customWidth="1"/>
    <col min="15889" max="15889" width="6.85546875" style="1" customWidth="1"/>
    <col min="15890" max="15890" width="4.7109375" style="1" customWidth="1"/>
    <col min="15891" max="15891" width="6.85546875" style="1" customWidth="1"/>
    <col min="15892" max="15892" width="4.7109375" style="1" customWidth="1"/>
    <col min="15893" max="15893" width="6.85546875" style="1" customWidth="1"/>
    <col min="15894" max="15894" width="5.5703125" style="1" customWidth="1"/>
    <col min="15895" max="15895" width="6.85546875" style="1" customWidth="1"/>
    <col min="15896" max="15896" width="4.5703125" style="1" customWidth="1"/>
    <col min="15897" max="15897" width="6.5703125" style="1" customWidth="1"/>
    <col min="15898" max="15898" width="5" style="1" customWidth="1"/>
    <col min="15899" max="15899" width="6.85546875" style="1" customWidth="1"/>
    <col min="15900" max="15900" width="4.85546875" style="1" customWidth="1"/>
    <col min="15901" max="15901" width="6.85546875" style="1" customWidth="1"/>
    <col min="15902" max="15902" width="4.5703125" style="1" customWidth="1"/>
    <col min="15903" max="15903" width="6.85546875" style="1" customWidth="1"/>
    <col min="15904" max="15904" width="4.42578125" style="1" customWidth="1"/>
    <col min="15905" max="15905" width="6.85546875" style="1" customWidth="1"/>
    <col min="15906" max="15906" width="4.42578125" style="1" customWidth="1"/>
    <col min="15907" max="15907" width="6.85546875" style="1" customWidth="1"/>
    <col min="15908" max="15908" width="4.5703125" style="1" customWidth="1"/>
    <col min="15909" max="15909" width="6.85546875" style="1" customWidth="1"/>
    <col min="15910" max="15910" width="5" style="1" customWidth="1"/>
    <col min="15911" max="15911" width="7.5703125" style="1" customWidth="1"/>
    <col min="15912" max="15912" width="5.28515625" style="1" customWidth="1"/>
    <col min="15913" max="15913" width="7.85546875" style="1" customWidth="1"/>
    <col min="15914" max="16128" width="8.7109375" style="1"/>
    <col min="16129" max="16129" width="20.140625" style="1" customWidth="1"/>
    <col min="16130" max="16130" width="4.5703125" style="1" customWidth="1"/>
    <col min="16131" max="16131" width="6.85546875" style="1" customWidth="1"/>
    <col min="16132" max="16132" width="4.5703125" style="1" customWidth="1"/>
    <col min="16133" max="16133" width="6.85546875" style="1" customWidth="1"/>
    <col min="16134" max="16134" width="4.85546875" style="1" customWidth="1"/>
    <col min="16135" max="16135" width="6.85546875" style="1" customWidth="1"/>
    <col min="16136" max="16136" width="4.5703125" style="1" customWidth="1"/>
    <col min="16137" max="16139" width="6.85546875" style="1" customWidth="1"/>
    <col min="16140" max="16140" width="4.5703125" style="1" customWidth="1"/>
    <col min="16141" max="16141" width="6.85546875" style="1" customWidth="1"/>
    <col min="16142" max="16142" width="5.140625" style="1" customWidth="1"/>
    <col min="16143" max="16143" width="7" style="1" customWidth="1"/>
    <col min="16144" max="16144" width="5.85546875" style="1" customWidth="1"/>
    <col min="16145" max="16145" width="6.85546875" style="1" customWidth="1"/>
    <col min="16146" max="16146" width="4.7109375" style="1" customWidth="1"/>
    <col min="16147" max="16147" width="6.85546875" style="1" customWidth="1"/>
    <col min="16148" max="16148" width="4.7109375" style="1" customWidth="1"/>
    <col min="16149" max="16149" width="6.85546875" style="1" customWidth="1"/>
    <col min="16150" max="16150" width="5.5703125" style="1" customWidth="1"/>
    <col min="16151" max="16151" width="6.85546875" style="1" customWidth="1"/>
    <col min="16152" max="16152" width="4.5703125" style="1" customWidth="1"/>
    <col min="16153" max="16153" width="6.5703125" style="1" customWidth="1"/>
    <col min="16154" max="16154" width="5" style="1" customWidth="1"/>
    <col min="16155" max="16155" width="6.85546875" style="1" customWidth="1"/>
    <col min="16156" max="16156" width="4.85546875" style="1" customWidth="1"/>
    <col min="16157" max="16157" width="6.85546875" style="1" customWidth="1"/>
    <col min="16158" max="16158" width="4.5703125" style="1" customWidth="1"/>
    <col min="16159" max="16159" width="6.85546875" style="1" customWidth="1"/>
    <col min="16160" max="16160" width="4.42578125" style="1" customWidth="1"/>
    <col min="16161" max="16161" width="6.85546875" style="1" customWidth="1"/>
    <col min="16162" max="16162" width="4.42578125" style="1" customWidth="1"/>
    <col min="16163" max="16163" width="6.85546875" style="1" customWidth="1"/>
    <col min="16164" max="16164" width="4.5703125" style="1" customWidth="1"/>
    <col min="16165" max="16165" width="6.85546875" style="1" customWidth="1"/>
    <col min="16166" max="16166" width="5" style="1" customWidth="1"/>
    <col min="16167" max="16167" width="7.5703125" style="1" customWidth="1"/>
    <col min="16168" max="16168" width="5.28515625" style="1" customWidth="1"/>
    <col min="16169" max="16169" width="7.85546875" style="1" customWidth="1"/>
    <col min="16170" max="16384" width="8.7109375" style="1"/>
  </cols>
  <sheetData>
    <row r="1" spans="1:41" ht="22.5" customHeight="1" x14ac:dyDescent="0.2">
      <c r="A1" s="463" t="s">
        <v>439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463"/>
      <c r="W1" s="463"/>
      <c r="X1" s="463"/>
      <c r="Y1" s="463"/>
      <c r="Z1" s="463"/>
      <c r="AA1" s="463"/>
      <c r="AB1" s="268"/>
      <c r="AC1" s="268"/>
      <c r="AD1" s="268"/>
      <c r="AE1" s="268"/>
    </row>
    <row r="2" spans="1:41" ht="12.95" x14ac:dyDescent="0.3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206"/>
      <c r="AC2" s="206"/>
      <c r="AD2" s="206"/>
      <c r="AE2" s="206"/>
    </row>
    <row r="3" spans="1:41" ht="28.5" customHeight="1" x14ac:dyDescent="0.2">
      <c r="A3" s="460" t="s">
        <v>49</v>
      </c>
      <c r="B3" s="460" t="s">
        <v>440</v>
      </c>
      <c r="C3" s="460"/>
      <c r="D3" s="460"/>
      <c r="E3" s="460"/>
      <c r="F3" s="460"/>
      <c r="G3" s="460"/>
      <c r="H3" s="460"/>
      <c r="I3" s="460"/>
      <c r="J3" s="460"/>
      <c r="K3" s="460"/>
      <c r="L3" s="460" t="s">
        <v>441</v>
      </c>
      <c r="M3" s="460"/>
      <c r="N3" s="460"/>
      <c r="O3" s="460"/>
      <c r="P3" s="460"/>
      <c r="Q3" s="460"/>
      <c r="R3" s="460"/>
      <c r="S3" s="460"/>
      <c r="T3" s="460"/>
      <c r="U3" s="460"/>
      <c r="V3" s="460" t="s">
        <v>442</v>
      </c>
      <c r="W3" s="460"/>
      <c r="X3" s="460"/>
      <c r="Y3" s="460"/>
      <c r="Z3" s="460"/>
      <c r="AA3" s="460"/>
      <c r="AB3" s="460"/>
      <c r="AC3" s="460"/>
      <c r="AD3" s="460"/>
      <c r="AE3" s="460"/>
      <c r="AF3" s="460" t="s">
        <v>443</v>
      </c>
      <c r="AG3" s="460"/>
      <c r="AH3" s="460"/>
      <c r="AI3" s="460"/>
      <c r="AJ3" s="460"/>
      <c r="AK3" s="460"/>
      <c r="AL3" s="460"/>
      <c r="AM3" s="460"/>
      <c r="AN3" s="460"/>
      <c r="AO3" s="460"/>
    </row>
    <row r="4" spans="1:41" ht="71.25" x14ac:dyDescent="0.2">
      <c r="A4" s="460"/>
      <c r="B4" s="264" t="s">
        <v>417</v>
      </c>
      <c r="C4" s="264" t="s">
        <v>418</v>
      </c>
      <c r="D4" s="264" t="s">
        <v>417</v>
      </c>
      <c r="E4" s="264" t="s">
        <v>418</v>
      </c>
      <c r="F4" s="264" t="s">
        <v>417</v>
      </c>
      <c r="G4" s="264" t="s">
        <v>418</v>
      </c>
      <c r="H4" s="264" t="s">
        <v>417</v>
      </c>
      <c r="I4" s="264" t="s">
        <v>418</v>
      </c>
      <c r="J4" s="264" t="s">
        <v>417</v>
      </c>
      <c r="K4" s="264" t="s">
        <v>418</v>
      </c>
      <c r="L4" s="264" t="s">
        <v>417</v>
      </c>
      <c r="M4" s="264" t="s">
        <v>418</v>
      </c>
      <c r="N4" s="264" t="s">
        <v>417</v>
      </c>
      <c r="O4" s="264" t="s">
        <v>418</v>
      </c>
      <c r="P4" s="264" t="s">
        <v>417</v>
      </c>
      <c r="Q4" s="264" t="s">
        <v>418</v>
      </c>
      <c r="R4" s="264" t="s">
        <v>417</v>
      </c>
      <c r="S4" s="264" t="s">
        <v>418</v>
      </c>
      <c r="T4" s="264" t="s">
        <v>417</v>
      </c>
      <c r="U4" s="264" t="s">
        <v>418</v>
      </c>
      <c r="V4" s="264" t="s">
        <v>417</v>
      </c>
      <c r="W4" s="264" t="s">
        <v>418</v>
      </c>
      <c r="X4" s="264" t="s">
        <v>417</v>
      </c>
      <c r="Y4" s="264" t="s">
        <v>418</v>
      </c>
      <c r="Z4" s="264" t="s">
        <v>417</v>
      </c>
      <c r="AA4" s="264" t="s">
        <v>418</v>
      </c>
      <c r="AB4" s="264" t="s">
        <v>417</v>
      </c>
      <c r="AC4" s="264" t="s">
        <v>418</v>
      </c>
      <c r="AD4" s="264" t="s">
        <v>417</v>
      </c>
      <c r="AE4" s="264" t="s">
        <v>418</v>
      </c>
      <c r="AF4" s="264" t="s">
        <v>417</v>
      </c>
      <c r="AG4" s="264" t="s">
        <v>418</v>
      </c>
      <c r="AH4" s="264" t="s">
        <v>417</v>
      </c>
      <c r="AI4" s="264" t="s">
        <v>418</v>
      </c>
      <c r="AJ4" s="264" t="s">
        <v>417</v>
      </c>
      <c r="AK4" s="264" t="s">
        <v>418</v>
      </c>
      <c r="AL4" s="264" t="s">
        <v>417</v>
      </c>
      <c r="AM4" s="264" t="s">
        <v>418</v>
      </c>
      <c r="AN4" s="264" t="s">
        <v>417</v>
      </c>
      <c r="AO4" s="264" t="s">
        <v>418</v>
      </c>
    </row>
    <row r="5" spans="1:41" ht="18.75" customHeight="1" x14ac:dyDescent="0.2">
      <c r="A5" s="460"/>
      <c r="B5" s="460">
        <v>2011</v>
      </c>
      <c r="C5" s="460"/>
      <c r="D5" s="460">
        <v>2012</v>
      </c>
      <c r="E5" s="460"/>
      <c r="F5" s="460">
        <v>2013</v>
      </c>
      <c r="G5" s="460"/>
      <c r="H5" s="460">
        <v>2014</v>
      </c>
      <c r="I5" s="460"/>
      <c r="J5" s="460" t="e">
        <f>#REF!</f>
        <v>#REF!</v>
      </c>
      <c r="K5" s="460"/>
      <c r="L5" s="460">
        <v>2011</v>
      </c>
      <c r="M5" s="460"/>
      <c r="N5" s="460">
        <v>2012</v>
      </c>
      <c r="O5" s="460"/>
      <c r="P5" s="460">
        <v>2013</v>
      </c>
      <c r="Q5" s="460"/>
      <c r="R5" s="460">
        <v>2014</v>
      </c>
      <c r="S5" s="460"/>
      <c r="T5" s="460" t="e">
        <f>#REF!</f>
        <v>#REF!</v>
      </c>
      <c r="U5" s="460"/>
      <c r="V5" s="460">
        <v>2011</v>
      </c>
      <c r="W5" s="460"/>
      <c r="X5" s="460">
        <v>2012</v>
      </c>
      <c r="Y5" s="460"/>
      <c r="Z5" s="460">
        <v>2013</v>
      </c>
      <c r="AA5" s="460"/>
      <c r="AB5" s="460">
        <v>2014</v>
      </c>
      <c r="AC5" s="460"/>
      <c r="AD5" s="460" t="e">
        <f>#REF!</f>
        <v>#REF!</v>
      </c>
      <c r="AE5" s="460"/>
      <c r="AF5" s="460">
        <v>2011</v>
      </c>
      <c r="AG5" s="460"/>
      <c r="AH5" s="460">
        <v>2012</v>
      </c>
      <c r="AI5" s="460"/>
      <c r="AJ5" s="460">
        <v>2013</v>
      </c>
      <c r="AK5" s="460"/>
      <c r="AL5" s="460">
        <v>2014</v>
      </c>
      <c r="AM5" s="460"/>
      <c r="AN5" s="460" t="e">
        <f>#REF!</f>
        <v>#REF!</v>
      </c>
      <c r="AO5" s="460"/>
    </row>
    <row r="6" spans="1:41" ht="19.5" customHeight="1" x14ac:dyDescent="0.25">
      <c r="A6" s="260" t="s">
        <v>3</v>
      </c>
      <c r="B6" s="269">
        <v>2</v>
      </c>
      <c r="C6" s="248">
        <v>0.69696124895455813</v>
      </c>
      <c r="D6" s="254">
        <v>2</v>
      </c>
      <c r="E6" s="248">
        <v>0.69283264627429242</v>
      </c>
      <c r="F6" s="250">
        <v>2</v>
      </c>
      <c r="G6" s="248">
        <v>0.68034153144878728</v>
      </c>
      <c r="H6" s="250">
        <v>2</v>
      </c>
      <c r="I6" s="248">
        <v>0.66555740432612309</v>
      </c>
      <c r="J6" s="250">
        <v>2</v>
      </c>
      <c r="K6" s="248">
        <v>0.6428181146144698</v>
      </c>
      <c r="L6" s="269">
        <v>0</v>
      </c>
      <c r="M6" s="248">
        <v>0</v>
      </c>
      <c r="N6" s="269">
        <v>0</v>
      </c>
      <c r="O6" s="248">
        <v>0</v>
      </c>
      <c r="P6" s="256">
        <v>0</v>
      </c>
      <c r="Q6" s="248">
        <v>0</v>
      </c>
      <c r="R6" s="250">
        <v>1</v>
      </c>
      <c r="S6" s="248">
        <v>0.33277870216306155</v>
      </c>
      <c r="T6" s="250">
        <v>1</v>
      </c>
      <c r="U6" s="248">
        <v>0.3214090573072349</v>
      </c>
      <c r="V6" s="269">
        <v>1</v>
      </c>
      <c r="W6" s="248">
        <v>0.34848062447727907</v>
      </c>
      <c r="X6" s="254">
        <v>4</v>
      </c>
      <c r="Y6" s="248">
        <v>1.3856652925485848</v>
      </c>
      <c r="Z6" s="250">
        <v>4</v>
      </c>
      <c r="AA6" s="248">
        <v>1.3606830628975746</v>
      </c>
      <c r="AB6" s="250">
        <v>4</v>
      </c>
      <c r="AC6" s="248">
        <v>1.3311148086522462</v>
      </c>
      <c r="AD6" s="250">
        <v>4</v>
      </c>
      <c r="AE6" s="248">
        <v>1.2856362292289396</v>
      </c>
      <c r="AF6" s="269">
        <v>2</v>
      </c>
      <c r="AG6" s="248">
        <v>0.69696124895455813</v>
      </c>
      <c r="AH6" s="254">
        <v>2</v>
      </c>
      <c r="AI6" s="248">
        <v>0.69283264627429242</v>
      </c>
      <c r="AJ6" s="257">
        <v>2</v>
      </c>
      <c r="AK6" s="248">
        <v>0.68034153144878728</v>
      </c>
      <c r="AL6" s="261">
        <v>2</v>
      </c>
      <c r="AM6" s="252">
        <v>0.66555740432612309</v>
      </c>
      <c r="AN6" s="250">
        <v>2</v>
      </c>
      <c r="AO6" s="248">
        <v>0.6428181146144698</v>
      </c>
    </row>
    <row r="7" spans="1:41" ht="19.5" customHeight="1" x14ac:dyDescent="0.25">
      <c r="A7" s="260" t="s">
        <v>4</v>
      </c>
      <c r="B7" s="269">
        <v>0</v>
      </c>
      <c r="C7" s="248">
        <v>0</v>
      </c>
      <c r="D7" s="254">
        <v>0</v>
      </c>
      <c r="E7" s="248">
        <v>0</v>
      </c>
      <c r="F7" s="250">
        <v>0</v>
      </c>
      <c r="G7" s="249">
        <v>0</v>
      </c>
      <c r="H7" s="250">
        <v>0</v>
      </c>
      <c r="I7" s="248">
        <v>0</v>
      </c>
      <c r="J7" s="250">
        <v>0</v>
      </c>
      <c r="K7" s="248">
        <v>0</v>
      </c>
      <c r="L7" s="269">
        <v>0</v>
      </c>
      <c r="M7" s="248">
        <v>0</v>
      </c>
      <c r="N7" s="254">
        <v>0</v>
      </c>
      <c r="O7" s="248">
        <v>0</v>
      </c>
      <c r="P7" s="256">
        <v>0</v>
      </c>
      <c r="Q7" s="249">
        <v>0</v>
      </c>
      <c r="R7" s="250">
        <v>0</v>
      </c>
      <c r="S7" s="248">
        <v>0</v>
      </c>
      <c r="T7" s="250">
        <v>0</v>
      </c>
      <c r="U7" s="248">
        <v>0</v>
      </c>
      <c r="V7" s="269">
        <v>1</v>
      </c>
      <c r="W7" s="248">
        <v>1.1976047904191616</v>
      </c>
      <c r="X7" s="254">
        <v>1</v>
      </c>
      <c r="Y7" s="248">
        <v>1.1943150603129105</v>
      </c>
      <c r="Z7" s="250">
        <v>3</v>
      </c>
      <c r="AA7" s="249">
        <v>3.5414945106835085</v>
      </c>
      <c r="AB7" s="250">
        <v>2</v>
      </c>
      <c r="AC7" s="248">
        <v>2.3493480559144837</v>
      </c>
      <c r="AD7" s="250">
        <v>2</v>
      </c>
      <c r="AE7" s="248">
        <v>2.3460410557184752</v>
      </c>
      <c r="AF7" s="269">
        <v>2</v>
      </c>
      <c r="AG7" s="248">
        <v>2.3952095808383231</v>
      </c>
      <c r="AH7" s="254">
        <v>2</v>
      </c>
      <c r="AI7" s="248">
        <v>2.3886301206258209</v>
      </c>
      <c r="AJ7" s="257">
        <v>1</v>
      </c>
      <c r="AK7" s="249">
        <v>1.1804981702278361</v>
      </c>
      <c r="AL7" s="250">
        <v>1</v>
      </c>
      <c r="AM7" s="252">
        <v>1.1746740279572419</v>
      </c>
      <c r="AN7" s="250">
        <v>1</v>
      </c>
      <c r="AO7" s="248">
        <v>1.1730205278592376</v>
      </c>
    </row>
    <row r="8" spans="1:41" ht="19.5" customHeight="1" x14ac:dyDescent="0.25">
      <c r="A8" s="260" t="s">
        <v>5</v>
      </c>
      <c r="B8" s="269">
        <v>1</v>
      </c>
      <c r="C8" s="248">
        <v>0.79961618423156888</v>
      </c>
      <c r="D8" s="254">
        <v>1</v>
      </c>
      <c r="E8" s="248">
        <v>0.8025682182985554</v>
      </c>
      <c r="F8" s="250">
        <v>1</v>
      </c>
      <c r="G8" s="249">
        <v>0.79808459696727851</v>
      </c>
      <c r="H8" s="250">
        <v>1</v>
      </c>
      <c r="I8" s="248">
        <v>0.80965104040158686</v>
      </c>
      <c r="J8" s="250">
        <v>1</v>
      </c>
      <c r="K8" s="248">
        <v>0.80866893093967329</v>
      </c>
      <c r="L8" s="269">
        <v>0</v>
      </c>
      <c r="M8" s="248">
        <v>0</v>
      </c>
      <c r="N8" s="254">
        <v>0</v>
      </c>
      <c r="O8" s="248">
        <v>0</v>
      </c>
      <c r="P8" s="256">
        <v>0</v>
      </c>
      <c r="Q8" s="249">
        <v>0</v>
      </c>
      <c r="R8" s="250">
        <v>0</v>
      </c>
      <c r="S8" s="248">
        <v>0</v>
      </c>
      <c r="T8" s="250">
        <v>0</v>
      </c>
      <c r="U8" s="248">
        <v>0</v>
      </c>
      <c r="V8" s="269">
        <v>3</v>
      </c>
      <c r="W8" s="248">
        <v>2.3988485526947065</v>
      </c>
      <c r="X8" s="254">
        <v>5</v>
      </c>
      <c r="Y8" s="248">
        <v>4.0128410914927768</v>
      </c>
      <c r="Z8" s="250">
        <v>5</v>
      </c>
      <c r="AA8" s="249">
        <v>3.9904229848363926</v>
      </c>
      <c r="AB8" s="250">
        <v>5</v>
      </c>
      <c r="AC8" s="248">
        <v>4.048255202007935</v>
      </c>
      <c r="AD8" s="250">
        <v>5</v>
      </c>
      <c r="AE8" s="248">
        <v>4.0433446546983669</v>
      </c>
      <c r="AF8" s="269">
        <v>1</v>
      </c>
      <c r="AG8" s="248">
        <v>0.79961618423156888</v>
      </c>
      <c r="AH8" s="254">
        <v>1</v>
      </c>
      <c r="AI8" s="248">
        <v>0.8025682182985554</v>
      </c>
      <c r="AJ8" s="257">
        <v>1</v>
      </c>
      <c r="AK8" s="249">
        <v>0.79808459696727851</v>
      </c>
      <c r="AL8" s="250">
        <v>1</v>
      </c>
      <c r="AM8" s="252">
        <v>0.80965104040158686</v>
      </c>
      <c r="AN8" s="250">
        <v>1</v>
      </c>
      <c r="AO8" s="248">
        <v>0.80866893093967329</v>
      </c>
    </row>
    <row r="9" spans="1:41" ht="19.5" customHeight="1" x14ac:dyDescent="0.25">
      <c r="A9" s="260" t="s">
        <v>6</v>
      </c>
      <c r="B9" s="269">
        <v>1</v>
      </c>
      <c r="C9" s="248">
        <v>0.73556454578889297</v>
      </c>
      <c r="D9" s="254">
        <v>1</v>
      </c>
      <c r="E9" s="248">
        <v>0.74030204323363935</v>
      </c>
      <c r="F9" s="250">
        <v>2</v>
      </c>
      <c r="G9" s="249">
        <v>1.4756880395484395</v>
      </c>
      <c r="H9" s="250">
        <v>1</v>
      </c>
      <c r="I9" s="248">
        <v>0.735023888276369</v>
      </c>
      <c r="J9" s="250">
        <v>1</v>
      </c>
      <c r="K9" s="248">
        <v>0.73421439060205584</v>
      </c>
      <c r="L9" s="269">
        <v>0</v>
      </c>
      <c r="M9" s="248">
        <v>0</v>
      </c>
      <c r="N9" s="254">
        <v>0</v>
      </c>
      <c r="O9" s="248">
        <v>0</v>
      </c>
      <c r="P9" s="256">
        <v>0</v>
      </c>
      <c r="Q9" s="249">
        <v>0</v>
      </c>
      <c r="R9" s="250">
        <v>0</v>
      </c>
      <c r="S9" s="248">
        <v>0</v>
      </c>
      <c r="T9" s="250">
        <v>0</v>
      </c>
      <c r="U9" s="248">
        <v>0</v>
      </c>
      <c r="V9" s="269">
        <v>0</v>
      </c>
      <c r="W9" s="248">
        <v>0</v>
      </c>
      <c r="X9" s="254">
        <v>2</v>
      </c>
      <c r="Y9" s="248">
        <v>1.4806040864672787</v>
      </c>
      <c r="Z9" s="250">
        <v>3</v>
      </c>
      <c r="AA9" s="249">
        <v>2.2135320593226591</v>
      </c>
      <c r="AB9" s="250">
        <v>2</v>
      </c>
      <c r="AC9" s="248">
        <v>1.470047776552738</v>
      </c>
      <c r="AD9" s="250">
        <v>1</v>
      </c>
      <c r="AE9" s="248">
        <v>0.73421439060205584</v>
      </c>
      <c r="AF9" s="269">
        <v>4</v>
      </c>
      <c r="AG9" s="248">
        <v>2.9422581831555719</v>
      </c>
      <c r="AH9" s="254">
        <v>4</v>
      </c>
      <c r="AI9" s="248">
        <v>2.9612081729345574</v>
      </c>
      <c r="AJ9" s="257">
        <v>2</v>
      </c>
      <c r="AK9" s="249">
        <v>1.4756880395484395</v>
      </c>
      <c r="AL9" s="250">
        <v>3</v>
      </c>
      <c r="AM9" s="252">
        <v>2.2050716648291071</v>
      </c>
      <c r="AN9" s="250">
        <v>3</v>
      </c>
      <c r="AO9" s="248">
        <v>2.2026431718061672</v>
      </c>
    </row>
    <row r="10" spans="1:41" ht="19.5" customHeight="1" x14ac:dyDescent="0.25">
      <c r="A10" s="260" t="s">
        <v>7</v>
      </c>
      <c r="B10" s="269">
        <v>1</v>
      </c>
      <c r="C10" s="248">
        <v>0.66675556740898789</v>
      </c>
      <c r="D10" s="254">
        <v>2</v>
      </c>
      <c r="E10" s="248">
        <v>1.362583458236817</v>
      </c>
      <c r="F10" s="250">
        <v>2</v>
      </c>
      <c r="G10" s="249">
        <v>1.3780748294632399</v>
      </c>
      <c r="H10" s="250">
        <v>1</v>
      </c>
      <c r="I10" s="248">
        <v>0.6894174422612892</v>
      </c>
      <c r="J10" s="250">
        <v>1</v>
      </c>
      <c r="K10" s="248">
        <v>0.69242487190139868</v>
      </c>
      <c r="L10" s="269">
        <v>0</v>
      </c>
      <c r="M10" s="248">
        <v>0</v>
      </c>
      <c r="N10" s="254">
        <v>0</v>
      </c>
      <c r="O10" s="248">
        <v>0</v>
      </c>
      <c r="P10" s="256">
        <v>0</v>
      </c>
      <c r="Q10" s="249">
        <v>0</v>
      </c>
      <c r="R10" s="250">
        <v>0</v>
      </c>
      <c r="S10" s="248">
        <v>0</v>
      </c>
      <c r="T10" s="250">
        <v>0</v>
      </c>
      <c r="U10" s="248">
        <v>0</v>
      </c>
      <c r="V10" s="269">
        <v>5</v>
      </c>
      <c r="W10" s="248">
        <v>3.3337778370449391</v>
      </c>
      <c r="X10" s="254">
        <v>6</v>
      </c>
      <c r="Y10" s="248">
        <v>4.0877503747104509</v>
      </c>
      <c r="Z10" s="250">
        <v>6</v>
      </c>
      <c r="AA10" s="249">
        <v>4.1342244883897195</v>
      </c>
      <c r="AB10" s="250">
        <v>6</v>
      </c>
      <c r="AC10" s="248">
        <v>4.1365046535677354</v>
      </c>
      <c r="AD10" s="250">
        <v>5</v>
      </c>
      <c r="AE10" s="248">
        <v>3.4621243595069937</v>
      </c>
      <c r="AF10" s="269">
        <v>1</v>
      </c>
      <c r="AG10" s="248">
        <v>0.66675556740898789</v>
      </c>
      <c r="AH10" s="254">
        <v>1</v>
      </c>
      <c r="AI10" s="248">
        <v>0.68129172911840852</v>
      </c>
      <c r="AJ10" s="257">
        <v>1</v>
      </c>
      <c r="AK10" s="249">
        <v>0.68903741473161995</v>
      </c>
      <c r="AL10" s="250">
        <v>1</v>
      </c>
      <c r="AM10" s="252">
        <v>0.6894174422612892</v>
      </c>
      <c r="AN10" s="250">
        <v>1</v>
      </c>
      <c r="AO10" s="248">
        <v>0.69242487190139868</v>
      </c>
    </row>
    <row r="11" spans="1:41" ht="19.5" customHeight="1" x14ac:dyDescent="0.25">
      <c r="A11" s="260" t="s">
        <v>8</v>
      </c>
      <c r="B11" s="269">
        <v>1</v>
      </c>
      <c r="C11" s="248">
        <v>0.87703911594457118</v>
      </c>
      <c r="D11" s="254">
        <v>2</v>
      </c>
      <c r="E11" s="248">
        <v>1.7582417582417582</v>
      </c>
      <c r="F11" s="250">
        <v>3</v>
      </c>
      <c r="G11" s="249">
        <v>2.6086956521739131</v>
      </c>
      <c r="H11" s="250">
        <v>3</v>
      </c>
      <c r="I11" s="248">
        <v>2.6529890343119913</v>
      </c>
      <c r="J11" s="250">
        <v>3</v>
      </c>
      <c r="K11" s="248">
        <v>2.6406126221283337</v>
      </c>
      <c r="L11" s="269">
        <v>0</v>
      </c>
      <c r="M11" s="248">
        <v>0</v>
      </c>
      <c r="N11" s="254">
        <v>0</v>
      </c>
      <c r="O11" s="248">
        <v>0</v>
      </c>
      <c r="P11" s="256">
        <v>0</v>
      </c>
      <c r="Q11" s="249">
        <v>0</v>
      </c>
      <c r="R11" s="250">
        <v>0</v>
      </c>
      <c r="S11" s="248">
        <v>0</v>
      </c>
      <c r="T11" s="250">
        <v>0</v>
      </c>
      <c r="U11" s="248">
        <v>0</v>
      </c>
      <c r="V11" s="269">
        <v>2</v>
      </c>
      <c r="W11" s="248">
        <v>1.7540782318891424</v>
      </c>
      <c r="X11" s="254">
        <v>2</v>
      </c>
      <c r="Y11" s="248">
        <v>1.7582417582417582</v>
      </c>
      <c r="Z11" s="250">
        <v>2</v>
      </c>
      <c r="AA11" s="249">
        <v>1.7391304347826086</v>
      </c>
      <c r="AB11" s="250">
        <v>2</v>
      </c>
      <c r="AC11" s="248">
        <v>1.7686593562079944</v>
      </c>
      <c r="AD11" s="250">
        <v>2</v>
      </c>
      <c r="AE11" s="248">
        <v>1.7604084147522225</v>
      </c>
      <c r="AF11" s="269">
        <v>3</v>
      </c>
      <c r="AG11" s="248">
        <v>2.6311173478337135</v>
      </c>
      <c r="AH11" s="254">
        <v>3</v>
      </c>
      <c r="AI11" s="248">
        <v>2.6373626373626373</v>
      </c>
      <c r="AJ11" s="257">
        <v>3</v>
      </c>
      <c r="AK11" s="249">
        <v>2.6086956521739131</v>
      </c>
      <c r="AL11" s="250">
        <v>3</v>
      </c>
      <c r="AM11" s="252">
        <v>2.6529890343119913</v>
      </c>
      <c r="AN11" s="250">
        <v>3</v>
      </c>
      <c r="AO11" s="248">
        <v>2.6406126221283337</v>
      </c>
    </row>
    <row r="12" spans="1:41" ht="19.5" customHeight="1" x14ac:dyDescent="0.25">
      <c r="A12" s="260" t="s">
        <v>27</v>
      </c>
      <c r="B12" s="269">
        <v>2</v>
      </c>
      <c r="C12" s="248">
        <v>1.0914051841746248</v>
      </c>
      <c r="D12" s="254">
        <v>2</v>
      </c>
      <c r="E12" s="248">
        <v>1.0951103323659859</v>
      </c>
      <c r="F12" s="250">
        <v>2</v>
      </c>
      <c r="G12" s="249">
        <v>1.0918222513374822</v>
      </c>
      <c r="H12" s="250">
        <v>2</v>
      </c>
      <c r="I12" s="248">
        <v>1.0753266304640035</v>
      </c>
      <c r="J12" s="250">
        <v>2</v>
      </c>
      <c r="K12" s="248">
        <v>1.0658140154543032</v>
      </c>
      <c r="L12" s="269">
        <v>0</v>
      </c>
      <c r="M12" s="248">
        <v>0</v>
      </c>
      <c r="N12" s="254">
        <v>0</v>
      </c>
      <c r="O12" s="248">
        <v>0</v>
      </c>
      <c r="P12" s="256">
        <v>0</v>
      </c>
      <c r="Q12" s="249">
        <v>0</v>
      </c>
      <c r="R12" s="250">
        <v>0</v>
      </c>
      <c r="S12" s="248">
        <v>0</v>
      </c>
      <c r="T12" s="250">
        <v>0</v>
      </c>
      <c r="U12" s="248">
        <v>0</v>
      </c>
      <c r="V12" s="269">
        <v>3</v>
      </c>
      <c r="W12" s="248">
        <v>1.6371077762619373</v>
      </c>
      <c r="X12" s="254">
        <v>2</v>
      </c>
      <c r="Y12" s="248">
        <v>1.0951103323659859</v>
      </c>
      <c r="Z12" s="250">
        <v>1</v>
      </c>
      <c r="AA12" s="249">
        <v>0.54591112566874112</v>
      </c>
      <c r="AB12" s="250">
        <v>3</v>
      </c>
      <c r="AC12" s="248">
        <v>1.6129899456960051</v>
      </c>
      <c r="AD12" s="250">
        <v>3</v>
      </c>
      <c r="AE12" s="248">
        <v>1.5987210231814548</v>
      </c>
      <c r="AF12" s="269">
        <v>3</v>
      </c>
      <c r="AG12" s="248">
        <v>1.6371077762619373</v>
      </c>
      <c r="AH12" s="254">
        <v>3</v>
      </c>
      <c r="AI12" s="248">
        <v>1.6426654985489788</v>
      </c>
      <c r="AJ12" s="257">
        <v>3</v>
      </c>
      <c r="AK12" s="249">
        <v>1.6377333770062235</v>
      </c>
      <c r="AL12" s="250">
        <v>3</v>
      </c>
      <c r="AM12" s="252">
        <v>1.6129899456960051</v>
      </c>
      <c r="AN12" s="250">
        <v>3</v>
      </c>
      <c r="AO12" s="248">
        <v>1.5987210231814548</v>
      </c>
    </row>
    <row r="13" spans="1:41" ht="19.5" customHeight="1" x14ac:dyDescent="0.25">
      <c r="A13" s="260" t="s">
        <v>28</v>
      </c>
      <c r="B13" s="269">
        <v>0</v>
      </c>
      <c r="C13" s="248">
        <v>0</v>
      </c>
      <c r="D13" s="254">
        <v>0</v>
      </c>
      <c r="E13" s="248">
        <v>0</v>
      </c>
      <c r="F13" s="250">
        <v>0</v>
      </c>
      <c r="G13" s="249">
        <v>0</v>
      </c>
      <c r="H13" s="250">
        <v>0</v>
      </c>
      <c r="I13" s="248">
        <v>0</v>
      </c>
      <c r="J13" s="250">
        <v>0</v>
      </c>
      <c r="K13" s="248">
        <v>0</v>
      </c>
      <c r="L13" s="269">
        <v>0</v>
      </c>
      <c r="M13" s="248">
        <v>0</v>
      </c>
      <c r="N13" s="254">
        <v>0</v>
      </c>
      <c r="O13" s="248">
        <v>0</v>
      </c>
      <c r="P13" s="256">
        <v>0</v>
      </c>
      <c r="Q13" s="249">
        <v>0</v>
      </c>
      <c r="R13" s="250">
        <v>0</v>
      </c>
      <c r="S13" s="248">
        <v>0</v>
      </c>
      <c r="T13" s="250">
        <v>0</v>
      </c>
      <c r="U13" s="248">
        <v>0</v>
      </c>
      <c r="V13" s="269">
        <v>2</v>
      </c>
      <c r="W13" s="248">
        <v>1.335559265442404</v>
      </c>
      <c r="X13" s="254">
        <v>2</v>
      </c>
      <c r="Y13" s="248">
        <v>1.3704262025489928</v>
      </c>
      <c r="Z13" s="250">
        <v>2</v>
      </c>
      <c r="AA13" s="249">
        <v>1.380167000207025</v>
      </c>
      <c r="AB13" s="250">
        <v>2</v>
      </c>
      <c r="AC13" s="248">
        <v>1.3718362027573907</v>
      </c>
      <c r="AD13" s="250">
        <v>1</v>
      </c>
      <c r="AE13" s="248">
        <v>0.68540095956134339</v>
      </c>
      <c r="AF13" s="269">
        <v>1</v>
      </c>
      <c r="AG13" s="248">
        <v>0.667779632721202</v>
      </c>
      <c r="AH13" s="254">
        <v>3</v>
      </c>
      <c r="AI13" s="248">
        <v>2.0556393038234893</v>
      </c>
      <c r="AJ13" s="257">
        <v>1</v>
      </c>
      <c r="AK13" s="249">
        <v>0.69008350010351249</v>
      </c>
      <c r="AL13" s="250">
        <v>1</v>
      </c>
      <c r="AM13" s="252">
        <v>0.68591810137869536</v>
      </c>
      <c r="AN13" s="250">
        <v>1</v>
      </c>
      <c r="AO13" s="248">
        <v>0.68540095956134339</v>
      </c>
    </row>
    <row r="14" spans="1:41" ht="19.5" customHeight="1" x14ac:dyDescent="0.25">
      <c r="A14" s="260" t="s">
        <v>9</v>
      </c>
      <c r="B14" s="269">
        <v>1</v>
      </c>
      <c r="C14" s="248">
        <v>0.58630393996247654</v>
      </c>
      <c r="D14" s="254">
        <v>1</v>
      </c>
      <c r="E14" s="248">
        <v>0.58606341206118506</v>
      </c>
      <c r="F14" s="250">
        <v>1</v>
      </c>
      <c r="G14" s="249">
        <v>0.588650812338121</v>
      </c>
      <c r="H14" s="250">
        <v>0</v>
      </c>
      <c r="I14" s="248">
        <v>0</v>
      </c>
      <c r="J14" s="250">
        <v>1</v>
      </c>
      <c r="K14" s="248">
        <v>0.60295447693699122</v>
      </c>
      <c r="L14" s="269">
        <v>0</v>
      </c>
      <c r="M14" s="248">
        <v>0</v>
      </c>
      <c r="N14" s="254">
        <v>0</v>
      </c>
      <c r="O14" s="248">
        <v>0</v>
      </c>
      <c r="P14" s="256">
        <v>0</v>
      </c>
      <c r="Q14" s="249">
        <v>0</v>
      </c>
      <c r="R14" s="250">
        <v>0</v>
      </c>
      <c r="S14" s="248">
        <v>0</v>
      </c>
      <c r="T14" s="250">
        <v>0</v>
      </c>
      <c r="U14" s="248">
        <v>0</v>
      </c>
      <c r="V14" s="269">
        <v>2</v>
      </c>
      <c r="W14" s="248">
        <v>1.1726078799249531</v>
      </c>
      <c r="X14" s="254">
        <v>1</v>
      </c>
      <c r="Y14" s="248">
        <v>0.58606341206118506</v>
      </c>
      <c r="Z14" s="250">
        <v>2</v>
      </c>
      <c r="AA14" s="249">
        <v>1.177301624676242</v>
      </c>
      <c r="AB14" s="250">
        <v>2</v>
      </c>
      <c r="AC14" s="248">
        <v>1.1909015124449207</v>
      </c>
      <c r="AD14" s="250">
        <v>2</v>
      </c>
      <c r="AE14" s="248">
        <v>1.2059089538739824</v>
      </c>
      <c r="AF14" s="269">
        <v>5</v>
      </c>
      <c r="AG14" s="248">
        <v>2.9315196998123829</v>
      </c>
      <c r="AH14" s="254">
        <v>5</v>
      </c>
      <c r="AI14" s="248">
        <v>2.9303170603059252</v>
      </c>
      <c r="AJ14" s="257">
        <v>5</v>
      </c>
      <c r="AK14" s="249">
        <v>2.9432540616906051</v>
      </c>
      <c r="AL14" s="250">
        <v>2</v>
      </c>
      <c r="AM14" s="252">
        <v>1.1909015124449207</v>
      </c>
      <c r="AN14" s="250">
        <v>2</v>
      </c>
      <c r="AO14" s="248">
        <v>1.2059089538739824</v>
      </c>
    </row>
    <row r="15" spans="1:41" ht="19.5" customHeight="1" x14ac:dyDescent="0.25">
      <c r="A15" s="260" t="s">
        <v>10</v>
      </c>
      <c r="B15" s="269">
        <v>0</v>
      </c>
      <c r="C15" s="248">
        <v>0</v>
      </c>
      <c r="D15" s="254">
        <v>0</v>
      </c>
      <c r="E15" s="248">
        <v>0</v>
      </c>
      <c r="F15" s="250">
        <v>0</v>
      </c>
      <c r="G15" s="249">
        <v>0</v>
      </c>
      <c r="H15" s="250">
        <v>0</v>
      </c>
      <c r="I15" s="248">
        <v>0</v>
      </c>
      <c r="J15" s="250">
        <v>0</v>
      </c>
      <c r="K15" s="248">
        <v>0</v>
      </c>
      <c r="L15" s="269">
        <v>0</v>
      </c>
      <c r="M15" s="248">
        <v>0</v>
      </c>
      <c r="N15" s="254">
        <v>0</v>
      </c>
      <c r="O15" s="248">
        <v>0</v>
      </c>
      <c r="P15" s="256">
        <v>0</v>
      </c>
      <c r="Q15" s="249">
        <v>0</v>
      </c>
      <c r="R15" s="250">
        <v>0</v>
      </c>
      <c r="S15" s="248">
        <v>0</v>
      </c>
      <c r="T15" s="250">
        <v>0</v>
      </c>
      <c r="U15" s="248">
        <v>0</v>
      </c>
      <c r="V15" s="269">
        <v>1</v>
      </c>
      <c r="W15" s="248">
        <v>1.0574177857671565</v>
      </c>
      <c r="X15" s="254">
        <v>1</v>
      </c>
      <c r="Y15" s="248">
        <v>1.0499790004199916</v>
      </c>
      <c r="Z15" s="250">
        <v>1</v>
      </c>
      <c r="AA15" s="249">
        <v>1.0251153254741159</v>
      </c>
      <c r="AB15" s="250">
        <v>2</v>
      </c>
      <c r="AC15" s="248">
        <v>2.0159258139300475</v>
      </c>
      <c r="AD15" s="250">
        <v>2</v>
      </c>
      <c r="AE15" s="248">
        <v>1.994614540740002</v>
      </c>
      <c r="AF15" s="269">
        <v>3</v>
      </c>
      <c r="AG15" s="248">
        <v>3.1722533573014697</v>
      </c>
      <c r="AH15" s="254">
        <v>4</v>
      </c>
      <c r="AI15" s="248">
        <v>4.1999160016799664</v>
      </c>
      <c r="AJ15" s="257">
        <v>4</v>
      </c>
      <c r="AK15" s="249">
        <v>4.1004613018964635</v>
      </c>
      <c r="AL15" s="250">
        <v>2</v>
      </c>
      <c r="AM15" s="252">
        <v>2.0159258139300475</v>
      </c>
      <c r="AN15" s="250">
        <v>2</v>
      </c>
      <c r="AO15" s="248">
        <v>1.994614540740002</v>
      </c>
    </row>
    <row r="16" spans="1:41" ht="26.45" customHeight="1" x14ac:dyDescent="0.25">
      <c r="A16" s="260" t="s">
        <v>419</v>
      </c>
      <c r="B16" s="269">
        <v>1</v>
      </c>
      <c r="C16" s="249">
        <v>0.16923050887614019</v>
      </c>
      <c r="D16" s="254">
        <v>1</v>
      </c>
      <c r="E16" s="249">
        <v>0.16421439831844456</v>
      </c>
      <c r="F16" s="250">
        <v>1</v>
      </c>
      <c r="G16" s="249">
        <v>0.16018966456284239</v>
      </c>
      <c r="H16" s="250">
        <v>1</v>
      </c>
      <c r="I16" s="248">
        <v>0.1560549313358302</v>
      </c>
      <c r="J16" s="250">
        <v>1</v>
      </c>
      <c r="K16" s="248">
        <v>0.1560549313358302</v>
      </c>
      <c r="L16" s="269">
        <v>0</v>
      </c>
      <c r="M16" s="248">
        <v>0</v>
      </c>
      <c r="N16" s="254">
        <v>0</v>
      </c>
      <c r="O16" s="248">
        <v>0</v>
      </c>
      <c r="P16" s="256">
        <v>0</v>
      </c>
      <c r="Q16" s="249">
        <v>0</v>
      </c>
      <c r="R16" s="250">
        <v>0</v>
      </c>
      <c r="S16" s="248">
        <v>0</v>
      </c>
      <c r="T16" s="250">
        <v>0</v>
      </c>
      <c r="U16" s="248">
        <v>0</v>
      </c>
      <c r="V16" s="269">
        <v>0</v>
      </c>
      <c r="W16" s="248">
        <v>0</v>
      </c>
      <c r="X16" s="254">
        <v>0</v>
      </c>
      <c r="Y16" s="248">
        <v>0</v>
      </c>
      <c r="Z16" s="250">
        <v>0</v>
      </c>
      <c r="AA16" s="249">
        <v>0</v>
      </c>
      <c r="AB16" s="250">
        <v>0</v>
      </c>
      <c r="AC16" s="248">
        <v>0</v>
      </c>
      <c r="AD16" s="250">
        <v>0</v>
      </c>
      <c r="AE16" s="248">
        <v>0</v>
      </c>
      <c r="AF16" s="269">
        <v>1</v>
      </c>
      <c r="AG16" s="248">
        <v>0.16923050887614019</v>
      </c>
      <c r="AH16" s="254">
        <v>1</v>
      </c>
      <c r="AI16" s="248">
        <v>0.16421439831844456</v>
      </c>
      <c r="AJ16" s="257">
        <v>1</v>
      </c>
      <c r="AK16" s="248">
        <v>0.16018966456284239</v>
      </c>
      <c r="AL16" s="250">
        <v>1</v>
      </c>
      <c r="AM16" s="248">
        <v>0.1560549313358302</v>
      </c>
      <c r="AN16" s="250">
        <v>1</v>
      </c>
      <c r="AO16" s="248">
        <v>0.1560549313358302</v>
      </c>
    </row>
    <row r="17" spans="1:41" ht="42" customHeight="1" x14ac:dyDescent="0.25">
      <c r="A17" s="260" t="s">
        <v>91</v>
      </c>
      <c r="B17" s="269">
        <v>0</v>
      </c>
      <c r="C17" s="248">
        <v>0</v>
      </c>
      <c r="D17" s="254">
        <v>0</v>
      </c>
      <c r="E17" s="248">
        <v>0</v>
      </c>
      <c r="F17" s="250">
        <v>0</v>
      </c>
      <c r="G17" s="249">
        <v>0</v>
      </c>
      <c r="H17" s="250">
        <v>0</v>
      </c>
      <c r="I17" s="248">
        <v>0</v>
      </c>
      <c r="J17" s="250">
        <v>0</v>
      </c>
      <c r="K17" s="248">
        <v>0</v>
      </c>
      <c r="L17" s="269">
        <v>0</v>
      </c>
      <c r="M17" s="248">
        <v>0</v>
      </c>
      <c r="N17" s="254">
        <v>0</v>
      </c>
      <c r="O17" s="248">
        <v>0</v>
      </c>
      <c r="P17" s="256">
        <v>0</v>
      </c>
      <c r="Q17" s="249">
        <v>0</v>
      </c>
      <c r="R17" s="250">
        <v>0</v>
      </c>
      <c r="S17" s="248">
        <v>0</v>
      </c>
      <c r="T17" s="250">
        <v>1</v>
      </c>
      <c r="U17" s="248">
        <v>6.6834644406274443E-2</v>
      </c>
      <c r="V17" s="269">
        <v>1</v>
      </c>
      <c r="W17" s="248">
        <v>7.0000000000000007E-2</v>
      </c>
      <c r="X17" s="254">
        <v>1</v>
      </c>
      <c r="Y17" s="248">
        <v>7.0000000000000007E-2</v>
      </c>
      <c r="Z17" s="250">
        <v>1</v>
      </c>
      <c r="AA17" s="249">
        <v>7.0000000000000007E-2</v>
      </c>
      <c r="AB17" s="250">
        <v>1</v>
      </c>
      <c r="AC17" s="248">
        <v>7.0000000000000007E-2</v>
      </c>
      <c r="AD17" s="250">
        <v>1</v>
      </c>
      <c r="AE17" s="248">
        <v>6.6834644406274443E-2</v>
      </c>
      <c r="AF17" s="269">
        <v>0</v>
      </c>
      <c r="AG17" s="248">
        <v>0</v>
      </c>
      <c r="AH17" s="254">
        <v>0</v>
      </c>
      <c r="AI17" s="248">
        <v>0</v>
      </c>
      <c r="AJ17" s="257">
        <v>0</v>
      </c>
      <c r="AK17" s="249">
        <v>0</v>
      </c>
      <c r="AL17" s="250">
        <v>0</v>
      </c>
      <c r="AM17" s="248">
        <v>0</v>
      </c>
      <c r="AN17" s="250">
        <v>0</v>
      </c>
      <c r="AO17" s="248">
        <v>0</v>
      </c>
    </row>
    <row r="18" spans="1:41" ht="19.5" customHeight="1" x14ac:dyDescent="0.2">
      <c r="A18" s="262" t="s">
        <v>380</v>
      </c>
      <c r="B18" s="251">
        <v>10</v>
      </c>
      <c r="C18" s="248">
        <v>0.66952329941081945</v>
      </c>
      <c r="D18" s="251">
        <v>12</v>
      </c>
      <c r="E18" s="248">
        <v>0.80696681348979526</v>
      </c>
      <c r="F18" s="251">
        <v>14</v>
      </c>
      <c r="G18" s="249">
        <v>0.93635463763075522</v>
      </c>
      <c r="H18" s="251">
        <v>11</v>
      </c>
      <c r="I18" s="248">
        <v>0.73223498086204031</v>
      </c>
      <c r="J18" s="251">
        <v>12</v>
      </c>
      <c r="K18" s="248">
        <v>0.79263378997846679</v>
      </c>
      <c r="L18" s="269">
        <v>0</v>
      </c>
      <c r="M18" s="248">
        <v>0</v>
      </c>
      <c r="N18" s="269">
        <v>0</v>
      </c>
      <c r="O18" s="248">
        <v>0</v>
      </c>
      <c r="P18" s="256">
        <v>0</v>
      </c>
      <c r="Q18" s="249">
        <v>0</v>
      </c>
      <c r="R18" s="251">
        <v>1</v>
      </c>
      <c r="S18" s="248">
        <v>6.6566816442003657E-2</v>
      </c>
      <c r="T18" s="251">
        <v>2</v>
      </c>
      <c r="U18" s="248">
        <v>0.13210563166307779</v>
      </c>
      <c r="V18" s="251">
        <v>21</v>
      </c>
      <c r="W18" s="248">
        <v>1.405998928762721</v>
      </c>
      <c r="X18" s="251">
        <v>27</v>
      </c>
      <c r="Y18" s="248">
        <v>1.8156753303520392</v>
      </c>
      <c r="Z18" s="251">
        <v>30</v>
      </c>
      <c r="AA18" s="249">
        <v>2.0064742234944757</v>
      </c>
      <c r="AB18" s="251">
        <v>31</v>
      </c>
      <c r="AC18" s="248">
        <v>2.0635713097021133</v>
      </c>
      <c r="AD18" s="251">
        <v>28</v>
      </c>
      <c r="AE18" s="248">
        <v>1.8494788432830891</v>
      </c>
      <c r="AF18" s="251">
        <v>26</v>
      </c>
      <c r="AG18" s="248">
        <v>1.7407605784681306</v>
      </c>
      <c r="AH18" s="251">
        <v>29</v>
      </c>
      <c r="AI18" s="248">
        <v>1.9501697992670051</v>
      </c>
      <c r="AJ18" s="251">
        <v>24</v>
      </c>
      <c r="AK18" s="249">
        <v>1.6051793787955804</v>
      </c>
      <c r="AL18" s="251">
        <v>20</v>
      </c>
      <c r="AM18" s="252">
        <v>1.3313363288400732</v>
      </c>
      <c r="AN18" s="251">
        <v>20</v>
      </c>
      <c r="AO18" s="248">
        <v>1.321056316630778</v>
      </c>
    </row>
    <row r="19" spans="1:41" ht="19.5" customHeight="1" x14ac:dyDescent="0.25">
      <c r="A19" s="260" t="s">
        <v>96</v>
      </c>
      <c r="B19" s="269">
        <v>12</v>
      </c>
      <c r="C19" s="248">
        <v>2.0990029735875457</v>
      </c>
      <c r="D19" s="250">
        <v>11</v>
      </c>
      <c r="E19" s="248">
        <v>1.841929002009377</v>
      </c>
      <c r="F19" s="250">
        <v>12</v>
      </c>
      <c r="G19" s="249">
        <v>1.9727756954034326</v>
      </c>
      <c r="H19" s="251">
        <v>13</v>
      </c>
      <c r="I19" s="248">
        <v>2.1165744057310323</v>
      </c>
      <c r="J19" s="251">
        <v>14</v>
      </c>
      <c r="K19" s="248">
        <v>2.2468664237911056</v>
      </c>
      <c r="L19" s="269">
        <v>37</v>
      </c>
      <c r="M19" s="248">
        <v>6.4719258352282667</v>
      </c>
      <c r="N19" s="250">
        <v>41</v>
      </c>
      <c r="O19" s="248">
        <v>6.8653717347622241</v>
      </c>
      <c r="P19" s="250">
        <v>40</v>
      </c>
      <c r="Q19" s="249">
        <v>6.5759189846781085</v>
      </c>
      <c r="R19" s="251">
        <v>5</v>
      </c>
      <c r="S19" s="248">
        <v>0.81406707912732013</v>
      </c>
      <c r="T19" s="251">
        <v>5</v>
      </c>
      <c r="U19" s="248">
        <v>0.8024522942111092</v>
      </c>
      <c r="V19" s="269">
        <v>37</v>
      </c>
      <c r="W19" s="248">
        <v>6.4719258352282667</v>
      </c>
      <c r="X19" s="250">
        <v>28</v>
      </c>
      <c r="Y19" s="248">
        <v>4.6885465505693231</v>
      </c>
      <c r="Z19" s="250">
        <v>30</v>
      </c>
      <c r="AA19" s="249">
        <v>4.9319392385085816</v>
      </c>
      <c r="AB19" s="251">
        <v>35</v>
      </c>
      <c r="AC19" s="248">
        <v>5.6984695538912407</v>
      </c>
      <c r="AD19" s="251">
        <v>36</v>
      </c>
      <c r="AE19" s="248">
        <v>5.7776565183199855</v>
      </c>
      <c r="AF19" s="269">
        <v>11</v>
      </c>
      <c r="AG19" s="248">
        <v>1.9240860591219171</v>
      </c>
      <c r="AH19" s="250">
        <v>10</v>
      </c>
      <c r="AI19" s="248">
        <v>1.6744809109176155</v>
      </c>
      <c r="AJ19" s="250">
        <v>12</v>
      </c>
      <c r="AK19" s="249">
        <v>1.9727756954034326</v>
      </c>
      <c r="AL19" s="251">
        <v>10</v>
      </c>
      <c r="AM19" s="252">
        <v>1.6281341582546403</v>
      </c>
      <c r="AN19" s="251">
        <v>11</v>
      </c>
      <c r="AO19" s="248">
        <v>1.7653950472644402</v>
      </c>
    </row>
    <row r="20" spans="1:41" ht="19.5" customHeight="1" x14ac:dyDescent="0.2">
      <c r="A20" s="262" t="s">
        <v>420</v>
      </c>
      <c r="B20" s="269">
        <v>22</v>
      </c>
      <c r="C20" s="248">
        <v>1.065220549072774</v>
      </c>
      <c r="D20" s="254">
        <v>23</v>
      </c>
      <c r="E20" s="248">
        <v>1.1035144536403982</v>
      </c>
      <c r="F20" s="250">
        <v>26</v>
      </c>
      <c r="G20" s="249">
        <v>1.23</v>
      </c>
      <c r="H20" s="251">
        <v>24</v>
      </c>
      <c r="I20" s="248">
        <v>1.1200000000000001</v>
      </c>
      <c r="J20" s="251">
        <v>26</v>
      </c>
      <c r="K20" s="248">
        <v>1.2166417879019011</v>
      </c>
      <c r="L20" s="269">
        <v>37</v>
      </c>
      <c r="M20" s="248">
        <v>1.791507287076938</v>
      </c>
      <c r="N20" s="269">
        <v>41</v>
      </c>
      <c r="O20" s="248">
        <v>1.9671344608372316</v>
      </c>
      <c r="P20" s="250">
        <v>40</v>
      </c>
      <c r="Q20" s="249">
        <v>1.89</v>
      </c>
      <c r="R20" s="251">
        <v>6</v>
      </c>
      <c r="S20" s="248">
        <v>0.2834935859576177</v>
      </c>
      <c r="T20" s="251">
        <v>7</v>
      </c>
      <c r="U20" s="248">
        <v>0.32755740443512726</v>
      </c>
      <c r="V20" s="269">
        <v>58</v>
      </c>
      <c r="W20" s="248">
        <v>2.8083087202827675</v>
      </c>
      <c r="X20" s="254">
        <v>55</v>
      </c>
      <c r="Y20" s="248">
        <v>2.6388389108792132</v>
      </c>
      <c r="Z20" s="250">
        <v>60</v>
      </c>
      <c r="AA20" s="249">
        <v>2.83</v>
      </c>
      <c r="AB20" s="251">
        <v>66</v>
      </c>
      <c r="AC20" s="248">
        <v>3.09</v>
      </c>
      <c r="AD20" s="251">
        <v>64</v>
      </c>
      <c r="AE20" s="248">
        <v>2.9948105548354493</v>
      </c>
      <c r="AF20" s="269">
        <v>37</v>
      </c>
      <c r="AG20" s="248">
        <v>1.791507287076938</v>
      </c>
      <c r="AH20" s="254">
        <v>39</v>
      </c>
      <c r="AI20" s="248">
        <v>1.8711766822598057</v>
      </c>
      <c r="AJ20" s="250">
        <v>36</v>
      </c>
      <c r="AK20" s="249">
        <v>1.7</v>
      </c>
      <c r="AL20" s="261">
        <v>30</v>
      </c>
      <c r="AM20" s="252">
        <v>1.4</v>
      </c>
      <c r="AN20" s="251">
        <v>31</v>
      </c>
      <c r="AO20" s="248">
        <v>1.4506113624984207</v>
      </c>
    </row>
    <row r="21" spans="1:41" ht="19.5" customHeight="1" x14ac:dyDescent="0.2">
      <c r="A21" s="262" t="s">
        <v>98</v>
      </c>
      <c r="B21" s="270">
        <v>17.399999999999999</v>
      </c>
      <c r="C21" s="271">
        <v>1.22</v>
      </c>
      <c r="D21" s="270">
        <v>17</v>
      </c>
      <c r="E21" s="272">
        <v>1.19</v>
      </c>
      <c r="F21" s="270">
        <v>17.3</v>
      </c>
      <c r="G21" s="273">
        <v>1.2</v>
      </c>
      <c r="H21" s="270">
        <v>17.7</v>
      </c>
      <c r="I21" s="272">
        <v>1.21</v>
      </c>
      <c r="J21" s="272"/>
      <c r="K21" s="272"/>
      <c r="L21" s="270">
        <v>17.5</v>
      </c>
      <c r="M21" s="271">
        <v>1.22</v>
      </c>
      <c r="N21" s="273">
        <v>18.2</v>
      </c>
      <c r="O21" s="272">
        <v>1.27</v>
      </c>
      <c r="P21" s="270">
        <v>18.100000000000001</v>
      </c>
      <c r="Q21" s="272">
        <v>1.26</v>
      </c>
      <c r="R21" s="272">
        <v>6.8</v>
      </c>
      <c r="S21" s="272">
        <v>0.47</v>
      </c>
      <c r="T21" s="272"/>
      <c r="U21" s="272"/>
      <c r="V21" s="270">
        <v>46.5</v>
      </c>
      <c r="W21" s="272">
        <v>3.25</v>
      </c>
      <c r="X21" s="270">
        <v>47.1</v>
      </c>
      <c r="Y21" s="273">
        <v>3.29</v>
      </c>
      <c r="Z21" s="270">
        <v>46.1</v>
      </c>
      <c r="AA21" s="272">
        <v>3.21</v>
      </c>
      <c r="AB21" s="270">
        <v>44</v>
      </c>
      <c r="AC21" s="270">
        <v>3</v>
      </c>
      <c r="AD21" s="272"/>
      <c r="AE21" s="272"/>
      <c r="AF21" s="272" t="s">
        <v>130</v>
      </c>
      <c r="AG21" s="272" t="s">
        <v>130</v>
      </c>
      <c r="AH21" s="272" t="s">
        <v>130</v>
      </c>
      <c r="AI21" s="272" t="s">
        <v>130</v>
      </c>
      <c r="AJ21" s="272" t="s">
        <v>130</v>
      </c>
      <c r="AK21" s="272" t="s">
        <v>130</v>
      </c>
      <c r="AL21" s="272" t="s">
        <v>130</v>
      </c>
      <c r="AM21" s="272" t="s">
        <v>130</v>
      </c>
      <c r="AN21" s="267"/>
      <c r="AO21" s="267"/>
    </row>
    <row r="22" spans="1:41" ht="15" x14ac:dyDescent="0.25">
      <c r="A22" s="243" t="s">
        <v>117</v>
      </c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</row>
    <row r="23" spans="1:41" ht="30.95" customHeight="1" x14ac:dyDescent="0.25">
      <c r="A23" s="411" t="s">
        <v>444</v>
      </c>
      <c r="B23" s="411"/>
      <c r="C23" s="411"/>
      <c r="D23" s="411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P23" s="411"/>
      <c r="Q23" s="411"/>
      <c r="R23" s="411"/>
      <c r="S23" s="411"/>
      <c r="T23" s="411"/>
      <c r="U23" s="411"/>
      <c r="V23" s="411"/>
      <c r="W23" s="411"/>
      <c r="X23" s="411"/>
      <c r="Y23" s="411"/>
      <c r="Z23" s="411"/>
      <c r="AA23" s="411"/>
      <c r="AB23" s="98"/>
      <c r="AC23" s="98"/>
      <c r="AD23" s="98"/>
      <c r="AE23" s="98"/>
    </row>
    <row r="24" spans="1:41" ht="13.7" customHeight="1" x14ac:dyDescent="0.25">
      <c r="A24" s="421" t="s">
        <v>424</v>
      </c>
      <c r="B24" s="421"/>
      <c r="C24" s="421"/>
      <c r="D24" s="421"/>
      <c r="E24" s="421"/>
      <c r="F24" s="421"/>
      <c r="G24" s="421"/>
      <c r="H24" s="421"/>
      <c r="I24" s="421"/>
      <c r="J24" s="421"/>
      <c r="K24" s="421"/>
      <c r="L24" s="421"/>
      <c r="M24" s="421"/>
      <c r="N24" s="421"/>
      <c r="O24" s="421"/>
      <c r="V24" s="98"/>
      <c r="W24" s="98"/>
      <c r="X24" s="98"/>
      <c r="Y24" s="98"/>
      <c r="Z24" s="98"/>
      <c r="AA24" s="98"/>
      <c r="AB24" s="98"/>
      <c r="AC24" s="98"/>
      <c r="AD24" s="98"/>
      <c r="AE24" s="98"/>
    </row>
    <row r="25" spans="1:41" ht="13.35" customHeight="1" x14ac:dyDescent="0.25">
      <c r="A25" s="421" t="s">
        <v>103</v>
      </c>
      <c r="B25" s="421"/>
      <c r="C25" s="421"/>
      <c r="D25" s="421"/>
      <c r="E25" s="421"/>
      <c r="F25" s="421"/>
      <c r="G25" s="421"/>
      <c r="H25" s="421"/>
      <c r="I25" s="421"/>
      <c r="J25" s="421"/>
      <c r="K25" s="421"/>
      <c r="L25" s="421"/>
      <c r="M25" s="421"/>
      <c r="N25" s="421"/>
      <c r="O25" s="421"/>
      <c r="P25" s="421"/>
      <c r="Q25" s="421"/>
      <c r="R25" s="421"/>
      <c r="S25" s="421"/>
      <c r="T25" s="421"/>
      <c r="U25" s="421"/>
      <c r="V25" s="98"/>
      <c r="W25" s="98"/>
      <c r="X25" s="98"/>
      <c r="Y25" s="98"/>
      <c r="Z25" s="98"/>
    </row>
    <row r="27" spans="1:41" ht="29.25" customHeight="1" x14ac:dyDescent="0.25"/>
    <row r="28" spans="1:41" ht="36" customHeight="1" x14ac:dyDescent="0.25"/>
    <row r="29" spans="1:41" ht="16.5" customHeight="1" x14ac:dyDescent="0.2"/>
    <row r="30" spans="1:41" ht="19.5" customHeight="1" x14ac:dyDescent="0.2"/>
    <row r="31" spans="1:41" ht="19.5" customHeight="1" x14ac:dyDescent="0.2"/>
    <row r="32" spans="1:41" ht="19.5" customHeight="1" x14ac:dyDescent="0.2"/>
    <row r="33" ht="19.5" customHeight="1" x14ac:dyDescent="0.2"/>
    <row r="34" ht="19.5" customHeight="1" x14ac:dyDescent="0.2"/>
    <row r="35" ht="19.5" customHeight="1" x14ac:dyDescent="0.2"/>
    <row r="36" ht="19.5" customHeight="1" x14ac:dyDescent="0.2"/>
    <row r="37" ht="19.5" customHeight="1" x14ac:dyDescent="0.2"/>
    <row r="38" ht="19.5" customHeight="1" x14ac:dyDescent="0.2"/>
    <row r="39" ht="19.5" customHeight="1" x14ac:dyDescent="0.2"/>
    <row r="40" ht="43.5" customHeight="1" x14ac:dyDescent="0.2"/>
    <row r="46" ht="93" customHeight="1" x14ac:dyDescent="0.2"/>
  </sheetData>
  <sheetProtection selectLockedCells="1" selectUnlockedCells="1"/>
  <mergeCells count="30">
    <mergeCell ref="A23:AA23"/>
    <mergeCell ref="A24:O24"/>
    <mergeCell ref="A25:U25"/>
    <mergeCell ref="AB5:AC5"/>
    <mergeCell ref="AD5:AE5"/>
    <mergeCell ref="AF3:AO3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AN5:AO5"/>
    <mergeCell ref="AF5:AG5"/>
    <mergeCell ref="AH5:AI5"/>
    <mergeCell ref="AJ5:AK5"/>
    <mergeCell ref="AL5:AM5"/>
    <mergeCell ref="A1:AA1"/>
    <mergeCell ref="A2:AA2"/>
    <mergeCell ref="A3:A5"/>
    <mergeCell ref="B3:K3"/>
    <mergeCell ref="L3:U3"/>
    <mergeCell ref="V3:AE3"/>
    <mergeCell ref="T5:U5"/>
    <mergeCell ref="V5:W5"/>
    <mergeCell ref="X5:Y5"/>
    <mergeCell ref="Z5:AA5"/>
  </mergeCells>
  <pageMargins left="0.51181102362204722" right="0.39370078740157483" top="0.78740157480314965" bottom="0.78740157480314965" header="0.51181102362204722" footer="0.51181102362204722"/>
  <pageSetup paperSize="9" scale="53" firstPageNumber="0" orientation="landscape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AF29"/>
  <sheetViews>
    <sheetView view="pageBreakPreview" zoomScale="60" zoomScaleNormal="100" workbookViewId="0">
      <selection activeCell="B6" sqref="B6:AE21"/>
    </sheetView>
  </sheetViews>
  <sheetFormatPr defaultRowHeight="12.75" x14ac:dyDescent="0.2"/>
  <cols>
    <col min="1" max="1" width="20.42578125" style="1" customWidth="1"/>
    <col min="2" max="2" width="5.85546875" style="1" customWidth="1"/>
    <col min="3" max="3" width="8.5703125" style="1" customWidth="1"/>
    <col min="4" max="4" width="5.85546875" style="1" customWidth="1"/>
    <col min="5" max="5" width="8.5703125" style="1" customWidth="1"/>
    <col min="6" max="6" width="5.85546875" style="1" customWidth="1"/>
    <col min="7" max="7" width="8.5703125" style="1" customWidth="1"/>
    <col min="8" max="8" width="5.85546875" style="1" customWidth="1"/>
    <col min="9" max="9" width="8.5703125" style="1" customWidth="1"/>
    <col min="10" max="10" width="6" style="1" customWidth="1"/>
    <col min="11" max="11" width="8.5703125" style="1" customWidth="1"/>
    <col min="12" max="12" width="6.42578125" style="1" customWidth="1"/>
    <col min="13" max="13" width="8.5703125" style="1" customWidth="1"/>
    <col min="14" max="14" width="6.42578125" style="1" customWidth="1"/>
    <col min="15" max="15" width="8.5703125" style="1" customWidth="1"/>
    <col min="16" max="16" width="6.42578125" style="1" customWidth="1"/>
    <col min="17" max="17" width="8.5703125" style="1" customWidth="1"/>
    <col min="18" max="18" width="5.85546875" style="1" customWidth="1"/>
    <col min="19" max="19" width="8.5703125" style="1" customWidth="1"/>
    <col min="20" max="20" width="6" style="1" customWidth="1"/>
    <col min="21" max="21" width="8.5703125" style="1" customWidth="1"/>
    <col min="22" max="22" width="6.140625" style="1" customWidth="1"/>
    <col min="23" max="23" width="8.5703125" style="1" customWidth="1"/>
    <col min="24" max="24" width="6.85546875" style="1" customWidth="1"/>
    <col min="25" max="25" width="8" style="1" customWidth="1"/>
    <col min="26" max="26" width="6.7109375" style="1" customWidth="1"/>
    <col min="27" max="27" width="8.5703125" style="1" customWidth="1"/>
    <col min="28" max="28" width="5.7109375" style="1" customWidth="1"/>
    <col min="29" max="29" width="7" style="1" customWidth="1"/>
    <col min="30" max="30" width="5.7109375" style="1" customWidth="1"/>
    <col min="31" max="256" width="8.7109375" style="1"/>
    <col min="257" max="257" width="20.42578125" style="1" customWidth="1"/>
    <col min="258" max="258" width="5.85546875" style="1" customWidth="1"/>
    <col min="259" max="259" width="8.5703125" style="1" customWidth="1"/>
    <col min="260" max="260" width="5.85546875" style="1" customWidth="1"/>
    <col min="261" max="261" width="8.5703125" style="1" customWidth="1"/>
    <col min="262" max="262" width="5.85546875" style="1" customWidth="1"/>
    <col min="263" max="263" width="8.5703125" style="1" customWidth="1"/>
    <col min="264" max="264" width="5.85546875" style="1" customWidth="1"/>
    <col min="265" max="265" width="8.5703125" style="1" customWidth="1"/>
    <col min="266" max="266" width="6" style="1" customWidth="1"/>
    <col min="267" max="267" width="8.5703125" style="1" customWidth="1"/>
    <col min="268" max="268" width="5.85546875" style="1" customWidth="1"/>
    <col min="269" max="269" width="8.5703125" style="1" customWidth="1"/>
    <col min="270" max="270" width="5.85546875" style="1" customWidth="1"/>
    <col min="271" max="271" width="8.5703125" style="1" customWidth="1"/>
    <col min="272" max="272" width="5.85546875" style="1" customWidth="1"/>
    <col min="273" max="273" width="8.5703125" style="1" customWidth="1"/>
    <col min="274" max="274" width="5.85546875" style="1" customWidth="1"/>
    <col min="275" max="275" width="8.5703125" style="1" customWidth="1"/>
    <col min="276" max="276" width="6" style="1" customWidth="1"/>
    <col min="277" max="277" width="8.5703125" style="1" customWidth="1"/>
    <col min="278" max="278" width="5.85546875" style="1" customWidth="1"/>
    <col min="279" max="279" width="8.5703125" style="1" customWidth="1"/>
    <col min="280" max="280" width="5.85546875" style="1" customWidth="1"/>
    <col min="281" max="281" width="8.5703125" style="1" customWidth="1"/>
    <col min="282" max="282" width="5.85546875" style="1" customWidth="1"/>
    <col min="283" max="283" width="8.5703125" style="1" customWidth="1"/>
    <col min="284" max="284" width="5.7109375" style="1" customWidth="1"/>
    <col min="285" max="285" width="7" style="1" customWidth="1"/>
    <col min="286" max="286" width="5.7109375" style="1" customWidth="1"/>
    <col min="287" max="512" width="8.7109375" style="1"/>
    <col min="513" max="513" width="20.42578125" style="1" customWidth="1"/>
    <col min="514" max="514" width="5.85546875" style="1" customWidth="1"/>
    <col min="515" max="515" width="8.5703125" style="1" customWidth="1"/>
    <col min="516" max="516" width="5.85546875" style="1" customWidth="1"/>
    <col min="517" max="517" width="8.5703125" style="1" customWidth="1"/>
    <col min="518" max="518" width="5.85546875" style="1" customWidth="1"/>
    <col min="519" max="519" width="8.5703125" style="1" customWidth="1"/>
    <col min="520" max="520" width="5.85546875" style="1" customWidth="1"/>
    <col min="521" max="521" width="8.5703125" style="1" customWidth="1"/>
    <col min="522" max="522" width="6" style="1" customWidth="1"/>
    <col min="523" max="523" width="8.5703125" style="1" customWidth="1"/>
    <col min="524" max="524" width="5.85546875" style="1" customWidth="1"/>
    <col min="525" max="525" width="8.5703125" style="1" customWidth="1"/>
    <col min="526" max="526" width="5.85546875" style="1" customWidth="1"/>
    <col min="527" max="527" width="8.5703125" style="1" customWidth="1"/>
    <col min="528" max="528" width="5.85546875" style="1" customWidth="1"/>
    <col min="529" max="529" width="8.5703125" style="1" customWidth="1"/>
    <col min="530" max="530" width="5.85546875" style="1" customWidth="1"/>
    <col min="531" max="531" width="8.5703125" style="1" customWidth="1"/>
    <col min="532" max="532" width="6" style="1" customWidth="1"/>
    <col min="533" max="533" width="8.5703125" style="1" customWidth="1"/>
    <col min="534" max="534" width="5.85546875" style="1" customWidth="1"/>
    <col min="535" max="535" width="8.5703125" style="1" customWidth="1"/>
    <col min="536" max="536" width="5.85546875" style="1" customWidth="1"/>
    <col min="537" max="537" width="8.5703125" style="1" customWidth="1"/>
    <col min="538" max="538" width="5.85546875" style="1" customWidth="1"/>
    <col min="539" max="539" width="8.5703125" style="1" customWidth="1"/>
    <col min="540" max="540" width="5.7109375" style="1" customWidth="1"/>
    <col min="541" max="541" width="7" style="1" customWidth="1"/>
    <col min="542" max="542" width="5.7109375" style="1" customWidth="1"/>
    <col min="543" max="768" width="8.7109375" style="1"/>
    <col min="769" max="769" width="20.42578125" style="1" customWidth="1"/>
    <col min="770" max="770" width="5.85546875" style="1" customWidth="1"/>
    <col min="771" max="771" width="8.5703125" style="1" customWidth="1"/>
    <col min="772" max="772" width="5.85546875" style="1" customWidth="1"/>
    <col min="773" max="773" width="8.5703125" style="1" customWidth="1"/>
    <col min="774" max="774" width="5.85546875" style="1" customWidth="1"/>
    <col min="775" max="775" width="8.5703125" style="1" customWidth="1"/>
    <col min="776" max="776" width="5.85546875" style="1" customWidth="1"/>
    <col min="777" max="777" width="8.5703125" style="1" customWidth="1"/>
    <col min="778" max="778" width="6" style="1" customWidth="1"/>
    <col min="779" max="779" width="8.5703125" style="1" customWidth="1"/>
    <col min="780" max="780" width="5.85546875" style="1" customWidth="1"/>
    <col min="781" max="781" width="8.5703125" style="1" customWidth="1"/>
    <col min="782" max="782" width="5.85546875" style="1" customWidth="1"/>
    <col min="783" max="783" width="8.5703125" style="1" customWidth="1"/>
    <col min="784" max="784" width="5.85546875" style="1" customWidth="1"/>
    <col min="785" max="785" width="8.5703125" style="1" customWidth="1"/>
    <col min="786" max="786" width="5.85546875" style="1" customWidth="1"/>
    <col min="787" max="787" width="8.5703125" style="1" customWidth="1"/>
    <col min="788" max="788" width="6" style="1" customWidth="1"/>
    <col min="789" max="789" width="8.5703125" style="1" customWidth="1"/>
    <col min="790" max="790" width="5.85546875" style="1" customWidth="1"/>
    <col min="791" max="791" width="8.5703125" style="1" customWidth="1"/>
    <col min="792" max="792" width="5.85546875" style="1" customWidth="1"/>
    <col min="793" max="793" width="8.5703125" style="1" customWidth="1"/>
    <col min="794" max="794" width="5.85546875" style="1" customWidth="1"/>
    <col min="795" max="795" width="8.5703125" style="1" customWidth="1"/>
    <col min="796" max="796" width="5.7109375" style="1" customWidth="1"/>
    <col min="797" max="797" width="7" style="1" customWidth="1"/>
    <col min="798" max="798" width="5.7109375" style="1" customWidth="1"/>
    <col min="799" max="1024" width="8.7109375" style="1"/>
    <col min="1025" max="1025" width="20.42578125" style="1" customWidth="1"/>
    <col min="1026" max="1026" width="5.85546875" style="1" customWidth="1"/>
    <col min="1027" max="1027" width="8.5703125" style="1" customWidth="1"/>
    <col min="1028" max="1028" width="5.85546875" style="1" customWidth="1"/>
    <col min="1029" max="1029" width="8.5703125" style="1" customWidth="1"/>
    <col min="1030" max="1030" width="5.85546875" style="1" customWidth="1"/>
    <col min="1031" max="1031" width="8.5703125" style="1" customWidth="1"/>
    <col min="1032" max="1032" width="5.85546875" style="1" customWidth="1"/>
    <col min="1033" max="1033" width="8.5703125" style="1" customWidth="1"/>
    <col min="1034" max="1034" width="6" style="1" customWidth="1"/>
    <col min="1035" max="1035" width="8.5703125" style="1" customWidth="1"/>
    <col min="1036" max="1036" width="5.85546875" style="1" customWidth="1"/>
    <col min="1037" max="1037" width="8.5703125" style="1" customWidth="1"/>
    <col min="1038" max="1038" width="5.85546875" style="1" customWidth="1"/>
    <col min="1039" max="1039" width="8.5703125" style="1" customWidth="1"/>
    <col min="1040" max="1040" width="5.85546875" style="1" customWidth="1"/>
    <col min="1041" max="1041" width="8.5703125" style="1" customWidth="1"/>
    <col min="1042" max="1042" width="5.85546875" style="1" customWidth="1"/>
    <col min="1043" max="1043" width="8.5703125" style="1" customWidth="1"/>
    <col min="1044" max="1044" width="6" style="1" customWidth="1"/>
    <col min="1045" max="1045" width="8.5703125" style="1" customWidth="1"/>
    <col min="1046" max="1046" width="5.85546875" style="1" customWidth="1"/>
    <col min="1047" max="1047" width="8.5703125" style="1" customWidth="1"/>
    <col min="1048" max="1048" width="5.85546875" style="1" customWidth="1"/>
    <col min="1049" max="1049" width="8.5703125" style="1" customWidth="1"/>
    <col min="1050" max="1050" width="5.85546875" style="1" customWidth="1"/>
    <col min="1051" max="1051" width="8.5703125" style="1" customWidth="1"/>
    <col min="1052" max="1052" width="5.7109375" style="1" customWidth="1"/>
    <col min="1053" max="1053" width="7" style="1" customWidth="1"/>
    <col min="1054" max="1054" width="5.7109375" style="1" customWidth="1"/>
    <col min="1055" max="1280" width="8.7109375" style="1"/>
    <col min="1281" max="1281" width="20.42578125" style="1" customWidth="1"/>
    <col min="1282" max="1282" width="5.85546875" style="1" customWidth="1"/>
    <col min="1283" max="1283" width="8.5703125" style="1" customWidth="1"/>
    <col min="1284" max="1284" width="5.85546875" style="1" customWidth="1"/>
    <col min="1285" max="1285" width="8.5703125" style="1" customWidth="1"/>
    <col min="1286" max="1286" width="5.85546875" style="1" customWidth="1"/>
    <col min="1287" max="1287" width="8.5703125" style="1" customWidth="1"/>
    <col min="1288" max="1288" width="5.85546875" style="1" customWidth="1"/>
    <col min="1289" max="1289" width="8.5703125" style="1" customWidth="1"/>
    <col min="1290" max="1290" width="6" style="1" customWidth="1"/>
    <col min="1291" max="1291" width="8.5703125" style="1" customWidth="1"/>
    <col min="1292" max="1292" width="5.85546875" style="1" customWidth="1"/>
    <col min="1293" max="1293" width="8.5703125" style="1" customWidth="1"/>
    <col min="1294" max="1294" width="5.85546875" style="1" customWidth="1"/>
    <col min="1295" max="1295" width="8.5703125" style="1" customWidth="1"/>
    <col min="1296" max="1296" width="5.85546875" style="1" customWidth="1"/>
    <col min="1297" max="1297" width="8.5703125" style="1" customWidth="1"/>
    <col min="1298" max="1298" width="5.85546875" style="1" customWidth="1"/>
    <col min="1299" max="1299" width="8.5703125" style="1" customWidth="1"/>
    <col min="1300" max="1300" width="6" style="1" customWidth="1"/>
    <col min="1301" max="1301" width="8.5703125" style="1" customWidth="1"/>
    <col min="1302" max="1302" width="5.85546875" style="1" customWidth="1"/>
    <col min="1303" max="1303" width="8.5703125" style="1" customWidth="1"/>
    <col min="1304" max="1304" width="5.85546875" style="1" customWidth="1"/>
    <col min="1305" max="1305" width="8.5703125" style="1" customWidth="1"/>
    <col min="1306" max="1306" width="5.85546875" style="1" customWidth="1"/>
    <col min="1307" max="1307" width="8.5703125" style="1" customWidth="1"/>
    <col min="1308" max="1308" width="5.7109375" style="1" customWidth="1"/>
    <col min="1309" max="1309" width="7" style="1" customWidth="1"/>
    <col min="1310" max="1310" width="5.7109375" style="1" customWidth="1"/>
    <col min="1311" max="1536" width="8.7109375" style="1"/>
    <col min="1537" max="1537" width="20.42578125" style="1" customWidth="1"/>
    <col min="1538" max="1538" width="5.85546875" style="1" customWidth="1"/>
    <col min="1539" max="1539" width="8.5703125" style="1" customWidth="1"/>
    <col min="1540" max="1540" width="5.85546875" style="1" customWidth="1"/>
    <col min="1541" max="1541" width="8.5703125" style="1" customWidth="1"/>
    <col min="1542" max="1542" width="5.85546875" style="1" customWidth="1"/>
    <col min="1543" max="1543" width="8.5703125" style="1" customWidth="1"/>
    <col min="1544" max="1544" width="5.85546875" style="1" customWidth="1"/>
    <col min="1545" max="1545" width="8.5703125" style="1" customWidth="1"/>
    <col min="1546" max="1546" width="6" style="1" customWidth="1"/>
    <col min="1547" max="1547" width="8.5703125" style="1" customWidth="1"/>
    <col min="1548" max="1548" width="5.85546875" style="1" customWidth="1"/>
    <col min="1549" max="1549" width="8.5703125" style="1" customWidth="1"/>
    <col min="1550" max="1550" width="5.85546875" style="1" customWidth="1"/>
    <col min="1551" max="1551" width="8.5703125" style="1" customWidth="1"/>
    <col min="1552" max="1552" width="5.85546875" style="1" customWidth="1"/>
    <col min="1553" max="1553" width="8.5703125" style="1" customWidth="1"/>
    <col min="1554" max="1554" width="5.85546875" style="1" customWidth="1"/>
    <col min="1555" max="1555" width="8.5703125" style="1" customWidth="1"/>
    <col min="1556" max="1556" width="6" style="1" customWidth="1"/>
    <col min="1557" max="1557" width="8.5703125" style="1" customWidth="1"/>
    <col min="1558" max="1558" width="5.85546875" style="1" customWidth="1"/>
    <col min="1559" max="1559" width="8.5703125" style="1" customWidth="1"/>
    <col min="1560" max="1560" width="5.85546875" style="1" customWidth="1"/>
    <col min="1561" max="1561" width="8.5703125" style="1" customWidth="1"/>
    <col min="1562" max="1562" width="5.85546875" style="1" customWidth="1"/>
    <col min="1563" max="1563" width="8.5703125" style="1" customWidth="1"/>
    <col min="1564" max="1564" width="5.7109375" style="1" customWidth="1"/>
    <col min="1565" max="1565" width="7" style="1" customWidth="1"/>
    <col min="1566" max="1566" width="5.7109375" style="1" customWidth="1"/>
    <col min="1567" max="1792" width="8.7109375" style="1"/>
    <col min="1793" max="1793" width="20.42578125" style="1" customWidth="1"/>
    <col min="1794" max="1794" width="5.85546875" style="1" customWidth="1"/>
    <col min="1795" max="1795" width="8.5703125" style="1" customWidth="1"/>
    <col min="1796" max="1796" width="5.85546875" style="1" customWidth="1"/>
    <col min="1797" max="1797" width="8.5703125" style="1" customWidth="1"/>
    <col min="1798" max="1798" width="5.85546875" style="1" customWidth="1"/>
    <col min="1799" max="1799" width="8.5703125" style="1" customWidth="1"/>
    <col min="1800" max="1800" width="5.85546875" style="1" customWidth="1"/>
    <col min="1801" max="1801" width="8.5703125" style="1" customWidth="1"/>
    <col min="1802" max="1802" width="6" style="1" customWidth="1"/>
    <col min="1803" max="1803" width="8.5703125" style="1" customWidth="1"/>
    <col min="1804" max="1804" width="5.85546875" style="1" customWidth="1"/>
    <col min="1805" max="1805" width="8.5703125" style="1" customWidth="1"/>
    <col min="1806" max="1806" width="5.85546875" style="1" customWidth="1"/>
    <col min="1807" max="1807" width="8.5703125" style="1" customWidth="1"/>
    <col min="1808" max="1808" width="5.85546875" style="1" customWidth="1"/>
    <col min="1809" max="1809" width="8.5703125" style="1" customWidth="1"/>
    <col min="1810" max="1810" width="5.85546875" style="1" customWidth="1"/>
    <col min="1811" max="1811" width="8.5703125" style="1" customWidth="1"/>
    <col min="1812" max="1812" width="6" style="1" customWidth="1"/>
    <col min="1813" max="1813" width="8.5703125" style="1" customWidth="1"/>
    <col min="1814" max="1814" width="5.85546875" style="1" customWidth="1"/>
    <col min="1815" max="1815" width="8.5703125" style="1" customWidth="1"/>
    <col min="1816" max="1816" width="5.85546875" style="1" customWidth="1"/>
    <col min="1817" max="1817" width="8.5703125" style="1" customWidth="1"/>
    <col min="1818" max="1818" width="5.85546875" style="1" customWidth="1"/>
    <col min="1819" max="1819" width="8.5703125" style="1" customWidth="1"/>
    <col min="1820" max="1820" width="5.7109375" style="1" customWidth="1"/>
    <col min="1821" max="1821" width="7" style="1" customWidth="1"/>
    <col min="1822" max="1822" width="5.7109375" style="1" customWidth="1"/>
    <col min="1823" max="2048" width="8.7109375" style="1"/>
    <col min="2049" max="2049" width="20.42578125" style="1" customWidth="1"/>
    <col min="2050" max="2050" width="5.85546875" style="1" customWidth="1"/>
    <col min="2051" max="2051" width="8.5703125" style="1" customWidth="1"/>
    <col min="2052" max="2052" width="5.85546875" style="1" customWidth="1"/>
    <col min="2053" max="2053" width="8.5703125" style="1" customWidth="1"/>
    <col min="2054" max="2054" width="5.85546875" style="1" customWidth="1"/>
    <col min="2055" max="2055" width="8.5703125" style="1" customWidth="1"/>
    <col min="2056" max="2056" width="5.85546875" style="1" customWidth="1"/>
    <col min="2057" max="2057" width="8.5703125" style="1" customWidth="1"/>
    <col min="2058" max="2058" width="6" style="1" customWidth="1"/>
    <col min="2059" max="2059" width="8.5703125" style="1" customWidth="1"/>
    <col min="2060" max="2060" width="5.85546875" style="1" customWidth="1"/>
    <col min="2061" max="2061" width="8.5703125" style="1" customWidth="1"/>
    <col min="2062" max="2062" width="5.85546875" style="1" customWidth="1"/>
    <col min="2063" max="2063" width="8.5703125" style="1" customWidth="1"/>
    <col min="2064" max="2064" width="5.85546875" style="1" customWidth="1"/>
    <col min="2065" max="2065" width="8.5703125" style="1" customWidth="1"/>
    <col min="2066" max="2066" width="5.85546875" style="1" customWidth="1"/>
    <col min="2067" max="2067" width="8.5703125" style="1" customWidth="1"/>
    <col min="2068" max="2068" width="6" style="1" customWidth="1"/>
    <col min="2069" max="2069" width="8.5703125" style="1" customWidth="1"/>
    <col min="2070" max="2070" width="5.85546875" style="1" customWidth="1"/>
    <col min="2071" max="2071" width="8.5703125" style="1" customWidth="1"/>
    <col min="2072" max="2072" width="5.85546875" style="1" customWidth="1"/>
    <col min="2073" max="2073" width="8.5703125" style="1" customWidth="1"/>
    <col min="2074" max="2074" width="5.85546875" style="1" customWidth="1"/>
    <col min="2075" max="2075" width="8.5703125" style="1" customWidth="1"/>
    <col min="2076" max="2076" width="5.7109375" style="1" customWidth="1"/>
    <col min="2077" max="2077" width="7" style="1" customWidth="1"/>
    <col min="2078" max="2078" width="5.7109375" style="1" customWidth="1"/>
    <col min="2079" max="2304" width="8.7109375" style="1"/>
    <col min="2305" max="2305" width="20.42578125" style="1" customWidth="1"/>
    <col min="2306" max="2306" width="5.85546875" style="1" customWidth="1"/>
    <col min="2307" max="2307" width="8.5703125" style="1" customWidth="1"/>
    <col min="2308" max="2308" width="5.85546875" style="1" customWidth="1"/>
    <col min="2309" max="2309" width="8.5703125" style="1" customWidth="1"/>
    <col min="2310" max="2310" width="5.85546875" style="1" customWidth="1"/>
    <col min="2311" max="2311" width="8.5703125" style="1" customWidth="1"/>
    <col min="2312" max="2312" width="5.85546875" style="1" customWidth="1"/>
    <col min="2313" max="2313" width="8.5703125" style="1" customWidth="1"/>
    <col min="2314" max="2314" width="6" style="1" customWidth="1"/>
    <col min="2315" max="2315" width="8.5703125" style="1" customWidth="1"/>
    <col min="2316" max="2316" width="5.85546875" style="1" customWidth="1"/>
    <col min="2317" max="2317" width="8.5703125" style="1" customWidth="1"/>
    <col min="2318" max="2318" width="5.85546875" style="1" customWidth="1"/>
    <col min="2319" max="2319" width="8.5703125" style="1" customWidth="1"/>
    <col min="2320" max="2320" width="5.85546875" style="1" customWidth="1"/>
    <col min="2321" max="2321" width="8.5703125" style="1" customWidth="1"/>
    <col min="2322" max="2322" width="5.85546875" style="1" customWidth="1"/>
    <col min="2323" max="2323" width="8.5703125" style="1" customWidth="1"/>
    <col min="2324" max="2324" width="6" style="1" customWidth="1"/>
    <col min="2325" max="2325" width="8.5703125" style="1" customWidth="1"/>
    <col min="2326" max="2326" width="5.85546875" style="1" customWidth="1"/>
    <col min="2327" max="2327" width="8.5703125" style="1" customWidth="1"/>
    <col min="2328" max="2328" width="5.85546875" style="1" customWidth="1"/>
    <col min="2329" max="2329" width="8.5703125" style="1" customWidth="1"/>
    <col min="2330" max="2330" width="5.85546875" style="1" customWidth="1"/>
    <col min="2331" max="2331" width="8.5703125" style="1" customWidth="1"/>
    <col min="2332" max="2332" width="5.7109375" style="1" customWidth="1"/>
    <col min="2333" max="2333" width="7" style="1" customWidth="1"/>
    <col min="2334" max="2334" width="5.7109375" style="1" customWidth="1"/>
    <col min="2335" max="2560" width="8.7109375" style="1"/>
    <col min="2561" max="2561" width="20.42578125" style="1" customWidth="1"/>
    <col min="2562" max="2562" width="5.85546875" style="1" customWidth="1"/>
    <col min="2563" max="2563" width="8.5703125" style="1" customWidth="1"/>
    <col min="2564" max="2564" width="5.85546875" style="1" customWidth="1"/>
    <col min="2565" max="2565" width="8.5703125" style="1" customWidth="1"/>
    <col min="2566" max="2566" width="5.85546875" style="1" customWidth="1"/>
    <col min="2567" max="2567" width="8.5703125" style="1" customWidth="1"/>
    <col min="2568" max="2568" width="5.85546875" style="1" customWidth="1"/>
    <col min="2569" max="2569" width="8.5703125" style="1" customWidth="1"/>
    <col min="2570" max="2570" width="6" style="1" customWidth="1"/>
    <col min="2571" max="2571" width="8.5703125" style="1" customWidth="1"/>
    <col min="2572" max="2572" width="5.85546875" style="1" customWidth="1"/>
    <col min="2573" max="2573" width="8.5703125" style="1" customWidth="1"/>
    <col min="2574" max="2574" width="5.85546875" style="1" customWidth="1"/>
    <col min="2575" max="2575" width="8.5703125" style="1" customWidth="1"/>
    <col min="2576" max="2576" width="5.85546875" style="1" customWidth="1"/>
    <col min="2577" max="2577" width="8.5703125" style="1" customWidth="1"/>
    <col min="2578" max="2578" width="5.85546875" style="1" customWidth="1"/>
    <col min="2579" max="2579" width="8.5703125" style="1" customWidth="1"/>
    <col min="2580" max="2580" width="6" style="1" customWidth="1"/>
    <col min="2581" max="2581" width="8.5703125" style="1" customWidth="1"/>
    <col min="2582" max="2582" width="5.85546875" style="1" customWidth="1"/>
    <col min="2583" max="2583" width="8.5703125" style="1" customWidth="1"/>
    <col min="2584" max="2584" width="5.85546875" style="1" customWidth="1"/>
    <col min="2585" max="2585" width="8.5703125" style="1" customWidth="1"/>
    <col min="2586" max="2586" width="5.85546875" style="1" customWidth="1"/>
    <col min="2587" max="2587" width="8.5703125" style="1" customWidth="1"/>
    <col min="2588" max="2588" width="5.7109375" style="1" customWidth="1"/>
    <col min="2589" max="2589" width="7" style="1" customWidth="1"/>
    <col min="2590" max="2590" width="5.7109375" style="1" customWidth="1"/>
    <col min="2591" max="2816" width="8.7109375" style="1"/>
    <col min="2817" max="2817" width="20.42578125" style="1" customWidth="1"/>
    <col min="2818" max="2818" width="5.85546875" style="1" customWidth="1"/>
    <col min="2819" max="2819" width="8.5703125" style="1" customWidth="1"/>
    <col min="2820" max="2820" width="5.85546875" style="1" customWidth="1"/>
    <col min="2821" max="2821" width="8.5703125" style="1" customWidth="1"/>
    <col min="2822" max="2822" width="5.85546875" style="1" customWidth="1"/>
    <col min="2823" max="2823" width="8.5703125" style="1" customWidth="1"/>
    <col min="2824" max="2824" width="5.85546875" style="1" customWidth="1"/>
    <col min="2825" max="2825" width="8.5703125" style="1" customWidth="1"/>
    <col min="2826" max="2826" width="6" style="1" customWidth="1"/>
    <col min="2827" max="2827" width="8.5703125" style="1" customWidth="1"/>
    <col min="2828" max="2828" width="5.85546875" style="1" customWidth="1"/>
    <col min="2829" max="2829" width="8.5703125" style="1" customWidth="1"/>
    <col min="2830" max="2830" width="5.85546875" style="1" customWidth="1"/>
    <col min="2831" max="2831" width="8.5703125" style="1" customWidth="1"/>
    <col min="2832" max="2832" width="5.85546875" style="1" customWidth="1"/>
    <col min="2833" max="2833" width="8.5703125" style="1" customWidth="1"/>
    <col min="2834" max="2834" width="5.85546875" style="1" customWidth="1"/>
    <col min="2835" max="2835" width="8.5703125" style="1" customWidth="1"/>
    <col min="2836" max="2836" width="6" style="1" customWidth="1"/>
    <col min="2837" max="2837" width="8.5703125" style="1" customWidth="1"/>
    <col min="2838" max="2838" width="5.85546875" style="1" customWidth="1"/>
    <col min="2839" max="2839" width="8.5703125" style="1" customWidth="1"/>
    <col min="2840" max="2840" width="5.85546875" style="1" customWidth="1"/>
    <col min="2841" max="2841" width="8.5703125" style="1" customWidth="1"/>
    <col min="2842" max="2842" width="5.85546875" style="1" customWidth="1"/>
    <col min="2843" max="2843" width="8.5703125" style="1" customWidth="1"/>
    <col min="2844" max="2844" width="5.7109375" style="1" customWidth="1"/>
    <col min="2845" max="2845" width="7" style="1" customWidth="1"/>
    <col min="2846" max="2846" width="5.7109375" style="1" customWidth="1"/>
    <col min="2847" max="3072" width="8.7109375" style="1"/>
    <col min="3073" max="3073" width="20.42578125" style="1" customWidth="1"/>
    <col min="3074" max="3074" width="5.85546875" style="1" customWidth="1"/>
    <col min="3075" max="3075" width="8.5703125" style="1" customWidth="1"/>
    <col min="3076" max="3076" width="5.85546875" style="1" customWidth="1"/>
    <col min="3077" max="3077" width="8.5703125" style="1" customWidth="1"/>
    <col min="3078" max="3078" width="5.85546875" style="1" customWidth="1"/>
    <col min="3079" max="3079" width="8.5703125" style="1" customWidth="1"/>
    <col min="3080" max="3080" width="5.85546875" style="1" customWidth="1"/>
    <col min="3081" max="3081" width="8.5703125" style="1" customWidth="1"/>
    <col min="3082" max="3082" width="6" style="1" customWidth="1"/>
    <col min="3083" max="3083" width="8.5703125" style="1" customWidth="1"/>
    <col min="3084" max="3084" width="5.85546875" style="1" customWidth="1"/>
    <col min="3085" max="3085" width="8.5703125" style="1" customWidth="1"/>
    <col min="3086" max="3086" width="5.85546875" style="1" customWidth="1"/>
    <col min="3087" max="3087" width="8.5703125" style="1" customWidth="1"/>
    <col min="3088" max="3088" width="5.85546875" style="1" customWidth="1"/>
    <col min="3089" max="3089" width="8.5703125" style="1" customWidth="1"/>
    <col min="3090" max="3090" width="5.85546875" style="1" customWidth="1"/>
    <col min="3091" max="3091" width="8.5703125" style="1" customWidth="1"/>
    <col min="3092" max="3092" width="6" style="1" customWidth="1"/>
    <col min="3093" max="3093" width="8.5703125" style="1" customWidth="1"/>
    <col min="3094" max="3094" width="5.85546875" style="1" customWidth="1"/>
    <col min="3095" max="3095" width="8.5703125" style="1" customWidth="1"/>
    <col min="3096" max="3096" width="5.85546875" style="1" customWidth="1"/>
    <col min="3097" max="3097" width="8.5703125" style="1" customWidth="1"/>
    <col min="3098" max="3098" width="5.85546875" style="1" customWidth="1"/>
    <col min="3099" max="3099" width="8.5703125" style="1" customWidth="1"/>
    <col min="3100" max="3100" width="5.7109375" style="1" customWidth="1"/>
    <col min="3101" max="3101" width="7" style="1" customWidth="1"/>
    <col min="3102" max="3102" width="5.7109375" style="1" customWidth="1"/>
    <col min="3103" max="3328" width="8.7109375" style="1"/>
    <col min="3329" max="3329" width="20.42578125" style="1" customWidth="1"/>
    <col min="3330" max="3330" width="5.85546875" style="1" customWidth="1"/>
    <col min="3331" max="3331" width="8.5703125" style="1" customWidth="1"/>
    <col min="3332" max="3332" width="5.85546875" style="1" customWidth="1"/>
    <col min="3333" max="3333" width="8.5703125" style="1" customWidth="1"/>
    <col min="3334" max="3334" width="5.85546875" style="1" customWidth="1"/>
    <col min="3335" max="3335" width="8.5703125" style="1" customWidth="1"/>
    <col min="3336" max="3336" width="5.85546875" style="1" customWidth="1"/>
    <col min="3337" max="3337" width="8.5703125" style="1" customWidth="1"/>
    <col min="3338" max="3338" width="6" style="1" customWidth="1"/>
    <col min="3339" max="3339" width="8.5703125" style="1" customWidth="1"/>
    <col min="3340" max="3340" width="5.85546875" style="1" customWidth="1"/>
    <col min="3341" max="3341" width="8.5703125" style="1" customWidth="1"/>
    <col min="3342" max="3342" width="5.85546875" style="1" customWidth="1"/>
    <col min="3343" max="3343" width="8.5703125" style="1" customWidth="1"/>
    <col min="3344" max="3344" width="5.85546875" style="1" customWidth="1"/>
    <col min="3345" max="3345" width="8.5703125" style="1" customWidth="1"/>
    <col min="3346" max="3346" width="5.85546875" style="1" customWidth="1"/>
    <col min="3347" max="3347" width="8.5703125" style="1" customWidth="1"/>
    <col min="3348" max="3348" width="6" style="1" customWidth="1"/>
    <col min="3349" max="3349" width="8.5703125" style="1" customWidth="1"/>
    <col min="3350" max="3350" width="5.85546875" style="1" customWidth="1"/>
    <col min="3351" max="3351" width="8.5703125" style="1" customWidth="1"/>
    <col min="3352" max="3352" width="5.85546875" style="1" customWidth="1"/>
    <col min="3353" max="3353" width="8.5703125" style="1" customWidth="1"/>
    <col min="3354" max="3354" width="5.85546875" style="1" customWidth="1"/>
    <col min="3355" max="3355" width="8.5703125" style="1" customWidth="1"/>
    <col min="3356" max="3356" width="5.7109375" style="1" customWidth="1"/>
    <col min="3357" max="3357" width="7" style="1" customWidth="1"/>
    <col min="3358" max="3358" width="5.7109375" style="1" customWidth="1"/>
    <col min="3359" max="3584" width="8.7109375" style="1"/>
    <col min="3585" max="3585" width="20.42578125" style="1" customWidth="1"/>
    <col min="3586" max="3586" width="5.85546875" style="1" customWidth="1"/>
    <col min="3587" max="3587" width="8.5703125" style="1" customWidth="1"/>
    <col min="3588" max="3588" width="5.85546875" style="1" customWidth="1"/>
    <col min="3589" max="3589" width="8.5703125" style="1" customWidth="1"/>
    <col min="3590" max="3590" width="5.85546875" style="1" customWidth="1"/>
    <col min="3591" max="3591" width="8.5703125" style="1" customWidth="1"/>
    <col min="3592" max="3592" width="5.85546875" style="1" customWidth="1"/>
    <col min="3593" max="3593" width="8.5703125" style="1" customWidth="1"/>
    <col min="3594" max="3594" width="6" style="1" customWidth="1"/>
    <col min="3595" max="3595" width="8.5703125" style="1" customWidth="1"/>
    <col min="3596" max="3596" width="5.85546875" style="1" customWidth="1"/>
    <col min="3597" max="3597" width="8.5703125" style="1" customWidth="1"/>
    <col min="3598" max="3598" width="5.85546875" style="1" customWidth="1"/>
    <col min="3599" max="3599" width="8.5703125" style="1" customWidth="1"/>
    <col min="3600" max="3600" width="5.85546875" style="1" customWidth="1"/>
    <col min="3601" max="3601" width="8.5703125" style="1" customWidth="1"/>
    <col min="3602" max="3602" width="5.85546875" style="1" customWidth="1"/>
    <col min="3603" max="3603" width="8.5703125" style="1" customWidth="1"/>
    <col min="3604" max="3604" width="6" style="1" customWidth="1"/>
    <col min="3605" max="3605" width="8.5703125" style="1" customWidth="1"/>
    <col min="3606" max="3606" width="5.85546875" style="1" customWidth="1"/>
    <col min="3607" max="3607" width="8.5703125" style="1" customWidth="1"/>
    <col min="3608" max="3608" width="5.85546875" style="1" customWidth="1"/>
    <col min="3609" max="3609" width="8.5703125" style="1" customWidth="1"/>
    <col min="3610" max="3610" width="5.85546875" style="1" customWidth="1"/>
    <col min="3611" max="3611" width="8.5703125" style="1" customWidth="1"/>
    <col min="3612" max="3612" width="5.7109375" style="1" customWidth="1"/>
    <col min="3613" max="3613" width="7" style="1" customWidth="1"/>
    <col min="3614" max="3614" width="5.7109375" style="1" customWidth="1"/>
    <col min="3615" max="3840" width="8.7109375" style="1"/>
    <col min="3841" max="3841" width="20.42578125" style="1" customWidth="1"/>
    <col min="3842" max="3842" width="5.85546875" style="1" customWidth="1"/>
    <col min="3843" max="3843" width="8.5703125" style="1" customWidth="1"/>
    <col min="3844" max="3844" width="5.85546875" style="1" customWidth="1"/>
    <col min="3845" max="3845" width="8.5703125" style="1" customWidth="1"/>
    <col min="3846" max="3846" width="5.85546875" style="1" customWidth="1"/>
    <col min="3847" max="3847" width="8.5703125" style="1" customWidth="1"/>
    <col min="3848" max="3848" width="5.85546875" style="1" customWidth="1"/>
    <col min="3849" max="3849" width="8.5703125" style="1" customWidth="1"/>
    <col min="3850" max="3850" width="6" style="1" customWidth="1"/>
    <col min="3851" max="3851" width="8.5703125" style="1" customWidth="1"/>
    <col min="3852" max="3852" width="5.85546875" style="1" customWidth="1"/>
    <col min="3853" max="3853" width="8.5703125" style="1" customWidth="1"/>
    <col min="3854" max="3854" width="5.85546875" style="1" customWidth="1"/>
    <col min="3855" max="3855" width="8.5703125" style="1" customWidth="1"/>
    <col min="3856" max="3856" width="5.85546875" style="1" customWidth="1"/>
    <col min="3857" max="3857" width="8.5703125" style="1" customWidth="1"/>
    <col min="3858" max="3858" width="5.85546875" style="1" customWidth="1"/>
    <col min="3859" max="3859" width="8.5703125" style="1" customWidth="1"/>
    <col min="3860" max="3860" width="6" style="1" customWidth="1"/>
    <col min="3861" max="3861" width="8.5703125" style="1" customWidth="1"/>
    <col min="3862" max="3862" width="5.85546875" style="1" customWidth="1"/>
    <col min="3863" max="3863" width="8.5703125" style="1" customWidth="1"/>
    <col min="3864" max="3864" width="5.85546875" style="1" customWidth="1"/>
    <col min="3865" max="3865" width="8.5703125" style="1" customWidth="1"/>
    <col min="3866" max="3866" width="5.85546875" style="1" customWidth="1"/>
    <col min="3867" max="3867" width="8.5703125" style="1" customWidth="1"/>
    <col min="3868" max="3868" width="5.7109375" style="1" customWidth="1"/>
    <col min="3869" max="3869" width="7" style="1" customWidth="1"/>
    <col min="3870" max="3870" width="5.7109375" style="1" customWidth="1"/>
    <col min="3871" max="4096" width="8.7109375" style="1"/>
    <col min="4097" max="4097" width="20.42578125" style="1" customWidth="1"/>
    <col min="4098" max="4098" width="5.85546875" style="1" customWidth="1"/>
    <col min="4099" max="4099" width="8.5703125" style="1" customWidth="1"/>
    <col min="4100" max="4100" width="5.85546875" style="1" customWidth="1"/>
    <col min="4101" max="4101" width="8.5703125" style="1" customWidth="1"/>
    <col min="4102" max="4102" width="5.85546875" style="1" customWidth="1"/>
    <col min="4103" max="4103" width="8.5703125" style="1" customWidth="1"/>
    <col min="4104" max="4104" width="5.85546875" style="1" customWidth="1"/>
    <col min="4105" max="4105" width="8.5703125" style="1" customWidth="1"/>
    <col min="4106" max="4106" width="6" style="1" customWidth="1"/>
    <col min="4107" max="4107" width="8.5703125" style="1" customWidth="1"/>
    <col min="4108" max="4108" width="5.85546875" style="1" customWidth="1"/>
    <col min="4109" max="4109" width="8.5703125" style="1" customWidth="1"/>
    <col min="4110" max="4110" width="5.85546875" style="1" customWidth="1"/>
    <col min="4111" max="4111" width="8.5703125" style="1" customWidth="1"/>
    <col min="4112" max="4112" width="5.85546875" style="1" customWidth="1"/>
    <col min="4113" max="4113" width="8.5703125" style="1" customWidth="1"/>
    <col min="4114" max="4114" width="5.85546875" style="1" customWidth="1"/>
    <col min="4115" max="4115" width="8.5703125" style="1" customWidth="1"/>
    <col min="4116" max="4116" width="6" style="1" customWidth="1"/>
    <col min="4117" max="4117" width="8.5703125" style="1" customWidth="1"/>
    <col min="4118" max="4118" width="5.85546875" style="1" customWidth="1"/>
    <col min="4119" max="4119" width="8.5703125" style="1" customWidth="1"/>
    <col min="4120" max="4120" width="5.85546875" style="1" customWidth="1"/>
    <col min="4121" max="4121" width="8.5703125" style="1" customWidth="1"/>
    <col min="4122" max="4122" width="5.85546875" style="1" customWidth="1"/>
    <col min="4123" max="4123" width="8.5703125" style="1" customWidth="1"/>
    <col min="4124" max="4124" width="5.7109375" style="1" customWidth="1"/>
    <col min="4125" max="4125" width="7" style="1" customWidth="1"/>
    <col min="4126" max="4126" width="5.7109375" style="1" customWidth="1"/>
    <col min="4127" max="4352" width="8.7109375" style="1"/>
    <col min="4353" max="4353" width="20.42578125" style="1" customWidth="1"/>
    <col min="4354" max="4354" width="5.85546875" style="1" customWidth="1"/>
    <col min="4355" max="4355" width="8.5703125" style="1" customWidth="1"/>
    <col min="4356" max="4356" width="5.85546875" style="1" customWidth="1"/>
    <col min="4357" max="4357" width="8.5703125" style="1" customWidth="1"/>
    <col min="4358" max="4358" width="5.85546875" style="1" customWidth="1"/>
    <col min="4359" max="4359" width="8.5703125" style="1" customWidth="1"/>
    <col min="4360" max="4360" width="5.85546875" style="1" customWidth="1"/>
    <col min="4361" max="4361" width="8.5703125" style="1" customWidth="1"/>
    <col min="4362" max="4362" width="6" style="1" customWidth="1"/>
    <col min="4363" max="4363" width="8.5703125" style="1" customWidth="1"/>
    <col min="4364" max="4364" width="5.85546875" style="1" customWidth="1"/>
    <col min="4365" max="4365" width="8.5703125" style="1" customWidth="1"/>
    <col min="4366" max="4366" width="5.85546875" style="1" customWidth="1"/>
    <col min="4367" max="4367" width="8.5703125" style="1" customWidth="1"/>
    <col min="4368" max="4368" width="5.85546875" style="1" customWidth="1"/>
    <col min="4369" max="4369" width="8.5703125" style="1" customWidth="1"/>
    <col min="4370" max="4370" width="5.85546875" style="1" customWidth="1"/>
    <col min="4371" max="4371" width="8.5703125" style="1" customWidth="1"/>
    <col min="4372" max="4372" width="6" style="1" customWidth="1"/>
    <col min="4373" max="4373" width="8.5703125" style="1" customWidth="1"/>
    <col min="4374" max="4374" width="5.85546875" style="1" customWidth="1"/>
    <col min="4375" max="4375" width="8.5703125" style="1" customWidth="1"/>
    <col min="4376" max="4376" width="5.85546875" style="1" customWidth="1"/>
    <col min="4377" max="4377" width="8.5703125" style="1" customWidth="1"/>
    <col min="4378" max="4378" width="5.85546875" style="1" customWidth="1"/>
    <col min="4379" max="4379" width="8.5703125" style="1" customWidth="1"/>
    <col min="4380" max="4380" width="5.7109375" style="1" customWidth="1"/>
    <col min="4381" max="4381" width="7" style="1" customWidth="1"/>
    <col min="4382" max="4382" width="5.7109375" style="1" customWidth="1"/>
    <col min="4383" max="4608" width="8.7109375" style="1"/>
    <col min="4609" max="4609" width="20.42578125" style="1" customWidth="1"/>
    <col min="4610" max="4610" width="5.85546875" style="1" customWidth="1"/>
    <col min="4611" max="4611" width="8.5703125" style="1" customWidth="1"/>
    <col min="4612" max="4612" width="5.85546875" style="1" customWidth="1"/>
    <col min="4613" max="4613" width="8.5703125" style="1" customWidth="1"/>
    <col min="4614" max="4614" width="5.85546875" style="1" customWidth="1"/>
    <col min="4615" max="4615" width="8.5703125" style="1" customWidth="1"/>
    <col min="4616" max="4616" width="5.85546875" style="1" customWidth="1"/>
    <col min="4617" max="4617" width="8.5703125" style="1" customWidth="1"/>
    <col min="4618" max="4618" width="6" style="1" customWidth="1"/>
    <col min="4619" max="4619" width="8.5703125" style="1" customWidth="1"/>
    <col min="4620" max="4620" width="5.85546875" style="1" customWidth="1"/>
    <col min="4621" max="4621" width="8.5703125" style="1" customWidth="1"/>
    <col min="4622" max="4622" width="5.85546875" style="1" customWidth="1"/>
    <col min="4623" max="4623" width="8.5703125" style="1" customWidth="1"/>
    <col min="4624" max="4624" width="5.85546875" style="1" customWidth="1"/>
    <col min="4625" max="4625" width="8.5703125" style="1" customWidth="1"/>
    <col min="4626" max="4626" width="5.85546875" style="1" customWidth="1"/>
    <col min="4627" max="4627" width="8.5703125" style="1" customWidth="1"/>
    <col min="4628" max="4628" width="6" style="1" customWidth="1"/>
    <col min="4629" max="4629" width="8.5703125" style="1" customWidth="1"/>
    <col min="4630" max="4630" width="5.85546875" style="1" customWidth="1"/>
    <col min="4631" max="4631" width="8.5703125" style="1" customWidth="1"/>
    <col min="4632" max="4632" width="5.85546875" style="1" customWidth="1"/>
    <col min="4633" max="4633" width="8.5703125" style="1" customWidth="1"/>
    <col min="4634" max="4634" width="5.85546875" style="1" customWidth="1"/>
    <col min="4635" max="4635" width="8.5703125" style="1" customWidth="1"/>
    <col min="4636" max="4636" width="5.7109375" style="1" customWidth="1"/>
    <col min="4637" max="4637" width="7" style="1" customWidth="1"/>
    <col min="4638" max="4638" width="5.7109375" style="1" customWidth="1"/>
    <col min="4639" max="4864" width="8.7109375" style="1"/>
    <col min="4865" max="4865" width="20.42578125" style="1" customWidth="1"/>
    <col min="4866" max="4866" width="5.85546875" style="1" customWidth="1"/>
    <col min="4867" max="4867" width="8.5703125" style="1" customWidth="1"/>
    <col min="4868" max="4868" width="5.85546875" style="1" customWidth="1"/>
    <col min="4869" max="4869" width="8.5703125" style="1" customWidth="1"/>
    <col min="4870" max="4870" width="5.85546875" style="1" customWidth="1"/>
    <col min="4871" max="4871" width="8.5703125" style="1" customWidth="1"/>
    <col min="4872" max="4872" width="5.85546875" style="1" customWidth="1"/>
    <col min="4873" max="4873" width="8.5703125" style="1" customWidth="1"/>
    <col min="4874" max="4874" width="6" style="1" customWidth="1"/>
    <col min="4875" max="4875" width="8.5703125" style="1" customWidth="1"/>
    <col min="4876" max="4876" width="5.85546875" style="1" customWidth="1"/>
    <col min="4877" max="4877" width="8.5703125" style="1" customWidth="1"/>
    <col min="4878" max="4878" width="5.85546875" style="1" customWidth="1"/>
    <col min="4879" max="4879" width="8.5703125" style="1" customWidth="1"/>
    <col min="4880" max="4880" width="5.85546875" style="1" customWidth="1"/>
    <col min="4881" max="4881" width="8.5703125" style="1" customWidth="1"/>
    <col min="4882" max="4882" width="5.85546875" style="1" customWidth="1"/>
    <col min="4883" max="4883" width="8.5703125" style="1" customWidth="1"/>
    <col min="4884" max="4884" width="6" style="1" customWidth="1"/>
    <col min="4885" max="4885" width="8.5703125" style="1" customWidth="1"/>
    <col min="4886" max="4886" width="5.85546875" style="1" customWidth="1"/>
    <col min="4887" max="4887" width="8.5703125" style="1" customWidth="1"/>
    <col min="4888" max="4888" width="5.85546875" style="1" customWidth="1"/>
    <col min="4889" max="4889" width="8.5703125" style="1" customWidth="1"/>
    <col min="4890" max="4890" width="5.85546875" style="1" customWidth="1"/>
    <col min="4891" max="4891" width="8.5703125" style="1" customWidth="1"/>
    <col min="4892" max="4892" width="5.7109375" style="1" customWidth="1"/>
    <col min="4893" max="4893" width="7" style="1" customWidth="1"/>
    <col min="4894" max="4894" width="5.7109375" style="1" customWidth="1"/>
    <col min="4895" max="5120" width="8.7109375" style="1"/>
    <col min="5121" max="5121" width="20.42578125" style="1" customWidth="1"/>
    <col min="5122" max="5122" width="5.85546875" style="1" customWidth="1"/>
    <col min="5123" max="5123" width="8.5703125" style="1" customWidth="1"/>
    <col min="5124" max="5124" width="5.85546875" style="1" customWidth="1"/>
    <col min="5125" max="5125" width="8.5703125" style="1" customWidth="1"/>
    <col min="5126" max="5126" width="5.85546875" style="1" customWidth="1"/>
    <col min="5127" max="5127" width="8.5703125" style="1" customWidth="1"/>
    <col min="5128" max="5128" width="5.85546875" style="1" customWidth="1"/>
    <col min="5129" max="5129" width="8.5703125" style="1" customWidth="1"/>
    <col min="5130" max="5130" width="6" style="1" customWidth="1"/>
    <col min="5131" max="5131" width="8.5703125" style="1" customWidth="1"/>
    <col min="5132" max="5132" width="5.85546875" style="1" customWidth="1"/>
    <col min="5133" max="5133" width="8.5703125" style="1" customWidth="1"/>
    <col min="5134" max="5134" width="5.85546875" style="1" customWidth="1"/>
    <col min="5135" max="5135" width="8.5703125" style="1" customWidth="1"/>
    <col min="5136" max="5136" width="5.85546875" style="1" customWidth="1"/>
    <col min="5137" max="5137" width="8.5703125" style="1" customWidth="1"/>
    <col min="5138" max="5138" width="5.85546875" style="1" customWidth="1"/>
    <col min="5139" max="5139" width="8.5703125" style="1" customWidth="1"/>
    <col min="5140" max="5140" width="6" style="1" customWidth="1"/>
    <col min="5141" max="5141" width="8.5703125" style="1" customWidth="1"/>
    <col min="5142" max="5142" width="5.85546875" style="1" customWidth="1"/>
    <col min="5143" max="5143" width="8.5703125" style="1" customWidth="1"/>
    <col min="5144" max="5144" width="5.85546875" style="1" customWidth="1"/>
    <col min="5145" max="5145" width="8.5703125" style="1" customWidth="1"/>
    <col min="5146" max="5146" width="5.85546875" style="1" customWidth="1"/>
    <col min="5147" max="5147" width="8.5703125" style="1" customWidth="1"/>
    <col min="5148" max="5148" width="5.7109375" style="1" customWidth="1"/>
    <col min="5149" max="5149" width="7" style="1" customWidth="1"/>
    <col min="5150" max="5150" width="5.7109375" style="1" customWidth="1"/>
    <col min="5151" max="5376" width="8.7109375" style="1"/>
    <col min="5377" max="5377" width="20.42578125" style="1" customWidth="1"/>
    <col min="5378" max="5378" width="5.85546875" style="1" customWidth="1"/>
    <col min="5379" max="5379" width="8.5703125" style="1" customWidth="1"/>
    <col min="5380" max="5380" width="5.85546875" style="1" customWidth="1"/>
    <col min="5381" max="5381" width="8.5703125" style="1" customWidth="1"/>
    <col min="5382" max="5382" width="5.85546875" style="1" customWidth="1"/>
    <col min="5383" max="5383" width="8.5703125" style="1" customWidth="1"/>
    <col min="5384" max="5384" width="5.85546875" style="1" customWidth="1"/>
    <col min="5385" max="5385" width="8.5703125" style="1" customWidth="1"/>
    <col min="5386" max="5386" width="6" style="1" customWidth="1"/>
    <col min="5387" max="5387" width="8.5703125" style="1" customWidth="1"/>
    <col min="5388" max="5388" width="5.85546875" style="1" customWidth="1"/>
    <col min="5389" max="5389" width="8.5703125" style="1" customWidth="1"/>
    <col min="5390" max="5390" width="5.85546875" style="1" customWidth="1"/>
    <col min="5391" max="5391" width="8.5703125" style="1" customWidth="1"/>
    <col min="5392" max="5392" width="5.85546875" style="1" customWidth="1"/>
    <col min="5393" max="5393" width="8.5703125" style="1" customWidth="1"/>
    <col min="5394" max="5394" width="5.85546875" style="1" customWidth="1"/>
    <col min="5395" max="5395" width="8.5703125" style="1" customWidth="1"/>
    <col min="5396" max="5396" width="6" style="1" customWidth="1"/>
    <col min="5397" max="5397" width="8.5703125" style="1" customWidth="1"/>
    <col min="5398" max="5398" width="5.85546875" style="1" customWidth="1"/>
    <col min="5399" max="5399" width="8.5703125" style="1" customWidth="1"/>
    <col min="5400" max="5400" width="5.85546875" style="1" customWidth="1"/>
    <col min="5401" max="5401" width="8.5703125" style="1" customWidth="1"/>
    <col min="5402" max="5402" width="5.85546875" style="1" customWidth="1"/>
    <col min="5403" max="5403" width="8.5703125" style="1" customWidth="1"/>
    <col min="5404" max="5404" width="5.7109375" style="1" customWidth="1"/>
    <col min="5405" max="5405" width="7" style="1" customWidth="1"/>
    <col min="5406" max="5406" width="5.7109375" style="1" customWidth="1"/>
    <col min="5407" max="5632" width="8.7109375" style="1"/>
    <col min="5633" max="5633" width="20.42578125" style="1" customWidth="1"/>
    <col min="5634" max="5634" width="5.85546875" style="1" customWidth="1"/>
    <col min="5635" max="5635" width="8.5703125" style="1" customWidth="1"/>
    <col min="5636" max="5636" width="5.85546875" style="1" customWidth="1"/>
    <col min="5637" max="5637" width="8.5703125" style="1" customWidth="1"/>
    <col min="5638" max="5638" width="5.85546875" style="1" customWidth="1"/>
    <col min="5639" max="5639" width="8.5703125" style="1" customWidth="1"/>
    <col min="5640" max="5640" width="5.85546875" style="1" customWidth="1"/>
    <col min="5641" max="5641" width="8.5703125" style="1" customWidth="1"/>
    <col min="5642" max="5642" width="6" style="1" customWidth="1"/>
    <col min="5643" max="5643" width="8.5703125" style="1" customWidth="1"/>
    <col min="5644" max="5644" width="5.85546875" style="1" customWidth="1"/>
    <col min="5645" max="5645" width="8.5703125" style="1" customWidth="1"/>
    <col min="5646" max="5646" width="5.85546875" style="1" customWidth="1"/>
    <col min="5647" max="5647" width="8.5703125" style="1" customWidth="1"/>
    <col min="5648" max="5648" width="5.85546875" style="1" customWidth="1"/>
    <col min="5649" max="5649" width="8.5703125" style="1" customWidth="1"/>
    <col min="5650" max="5650" width="5.85546875" style="1" customWidth="1"/>
    <col min="5651" max="5651" width="8.5703125" style="1" customWidth="1"/>
    <col min="5652" max="5652" width="6" style="1" customWidth="1"/>
    <col min="5653" max="5653" width="8.5703125" style="1" customWidth="1"/>
    <col min="5654" max="5654" width="5.85546875" style="1" customWidth="1"/>
    <col min="5655" max="5655" width="8.5703125" style="1" customWidth="1"/>
    <col min="5656" max="5656" width="5.85546875" style="1" customWidth="1"/>
    <col min="5657" max="5657" width="8.5703125" style="1" customWidth="1"/>
    <col min="5658" max="5658" width="5.85546875" style="1" customWidth="1"/>
    <col min="5659" max="5659" width="8.5703125" style="1" customWidth="1"/>
    <col min="5660" max="5660" width="5.7109375" style="1" customWidth="1"/>
    <col min="5661" max="5661" width="7" style="1" customWidth="1"/>
    <col min="5662" max="5662" width="5.7109375" style="1" customWidth="1"/>
    <col min="5663" max="5888" width="8.7109375" style="1"/>
    <col min="5889" max="5889" width="20.42578125" style="1" customWidth="1"/>
    <col min="5890" max="5890" width="5.85546875" style="1" customWidth="1"/>
    <col min="5891" max="5891" width="8.5703125" style="1" customWidth="1"/>
    <col min="5892" max="5892" width="5.85546875" style="1" customWidth="1"/>
    <col min="5893" max="5893" width="8.5703125" style="1" customWidth="1"/>
    <col min="5894" max="5894" width="5.85546875" style="1" customWidth="1"/>
    <col min="5895" max="5895" width="8.5703125" style="1" customWidth="1"/>
    <col min="5896" max="5896" width="5.85546875" style="1" customWidth="1"/>
    <col min="5897" max="5897" width="8.5703125" style="1" customWidth="1"/>
    <col min="5898" max="5898" width="6" style="1" customWidth="1"/>
    <col min="5899" max="5899" width="8.5703125" style="1" customWidth="1"/>
    <col min="5900" max="5900" width="5.85546875" style="1" customWidth="1"/>
    <col min="5901" max="5901" width="8.5703125" style="1" customWidth="1"/>
    <col min="5902" max="5902" width="5.85546875" style="1" customWidth="1"/>
    <col min="5903" max="5903" width="8.5703125" style="1" customWidth="1"/>
    <col min="5904" max="5904" width="5.85546875" style="1" customWidth="1"/>
    <col min="5905" max="5905" width="8.5703125" style="1" customWidth="1"/>
    <col min="5906" max="5906" width="5.85546875" style="1" customWidth="1"/>
    <col min="5907" max="5907" width="8.5703125" style="1" customWidth="1"/>
    <col min="5908" max="5908" width="6" style="1" customWidth="1"/>
    <col min="5909" max="5909" width="8.5703125" style="1" customWidth="1"/>
    <col min="5910" max="5910" width="5.85546875" style="1" customWidth="1"/>
    <col min="5911" max="5911" width="8.5703125" style="1" customWidth="1"/>
    <col min="5912" max="5912" width="5.85546875" style="1" customWidth="1"/>
    <col min="5913" max="5913" width="8.5703125" style="1" customWidth="1"/>
    <col min="5914" max="5914" width="5.85546875" style="1" customWidth="1"/>
    <col min="5915" max="5915" width="8.5703125" style="1" customWidth="1"/>
    <col min="5916" max="5916" width="5.7109375" style="1" customWidth="1"/>
    <col min="5917" max="5917" width="7" style="1" customWidth="1"/>
    <col min="5918" max="5918" width="5.7109375" style="1" customWidth="1"/>
    <col min="5919" max="6144" width="8.7109375" style="1"/>
    <col min="6145" max="6145" width="20.42578125" style="1" customWidth="1"/>
    <col min="6146" max="6146" width="5.85546875" style="1" customWidth="1"/>
    <col min="6147" max="6147" width="8.5703125" style="1" customWidth="1"/>
    <col min="6148" max="6148" width="5.85546875" style="1" customWidth="1"/>
    <col min="6149" max="6149" width="8.5703125" style="1" customWidth="1"/>
    <col min="6150" max="6150" width="5.85546875" style="1" customWidth="1"/>
    <col min="6151" max="6151" width="8.5703125" style="1" customWidth="1"/>
    <col min="6152" max="6152" width="5.85546875" style="1" customWidth="1"/>
    <col min="6153" max="6153" width="8.5703125" style="1" customWidth="1"/>
    <col min="6154" max="6154" width="6" style="1" customWidth="1"/>
    <col min="6155" max="6155" width="8.5703125" style="1" customWidth="1"/>
    <col min="6156" max="6156" width="5.85546875" style="1" customWidth="1"/>
    <col min="6157" max="6157" width="8.5703125" style="1" customWidth="1"/>
    <col min="6158" max="6158" width="5.85546875" style="1" customWidth="1"/>
    <col min="6159" max="6159" width="8.5703125" style="1" customWidth="1"/>
    <col min="6160" max="6160" width="5.85546875" style="1" customWidth="1"/>
    <col min="6161" max="6161" width="8.5703125" style="1" customWidth="1"/>
    <col min="6162" max="6162" width="5.85546875" style="1" customWidth="1"/>
    <col min="6163" max="6163" width="8.5703125" style="1" customWidth="1"/>
    <col min="6164" max="6164" width="6" style="1" customWidth="1"/>
    <col min="6165" max="6165" width="8.5703125" style="1" customWidth="1"/>
    <col min="6166" max="6166" width="5.85546875" style="1" customWidth="1"/>
    <col min="6167" max="6167" width="8.5703125" style="1" customWidth="1"/>
    <col min="6168" max="6168" width="5.85546875" style="1" customWidth="1"/>
    <col min="6169" max="6169" width="8.5703125" style="1" customWidth="1"/>
    <col min="6170" max="6170" width="5.85546875" style="1" customWidth="1"/>
    <col min="6171" max="6171" width="8.5703125" style="1" customWidth="1"/>
    <col min="6172" max="6172" width="5.7109375" style="1" customWidth="1"/>
    <col min="6173" max="6173" width="7" style="1" customWidth="1"/>
    <col min="6174" max="6174" width="5.7109375" style="1" customWidth="1"/>
    <col min="6175" max="6400" width="8.7109375" style="1"/>
    <col min="6401" max="6401" width="20.42578125" style="1" customWidth="1"/>
    <col min="6402" max="6402" width="5.85546875" style="1" customWidth="1"/>
    <col min="6403" max="6403" width="8.5703125" style="1" customWidth="1"/>
    <col min="6404" max="6404" width="5.85546875" style="1" customWidth="1"/>
    <col min="6405" max="6405" width="8.5703125" style="1" customWidth="1"/>
    <col min="6406" max="6406" width="5.85546875" style="1" customWidth="1"/>
    <col min="6407" max="6407" width="8.5703125" style="1" customWidth="1"/>
    <col min="6408" max="6408" width="5.85546875" style="1" customWidth="1"/>
    <col min="6409" max="6409" width="8.5703125" style="1" customWidth="1"/>
    <col min="6410" max="6410" width="6" style="1" customWidth="1"/>
    <col min="6411" max="6411" width="8.5703125" style="1" customWidth="1"/>
    <col min="6412" max="6412" width="5.85546875" style="1" customWidth="1"/>
    <col min="6413" max="6413" width="8.5703125" style="1" customWidth="1"/>
    <col min="6414" max="6414" width="5.85546875" style="1" customWidth="1"/>
    <col min="6415" max="6415" width="8.5703125" style="1" customWidth="1"/>
    <col min="6416" max="6416" width="5.85546875" style="1" customWidth="1"/>
    <col min="6417" max="6417" width="8.5703125" style="1" customWidth="1"/>
    <col min="6418" max="6418" width="5.85546875" style="1" customWidth="1"/>
    <col min="6419" max="6419" width="8.5703125" style="1" customWidth="1"/>
    <col min="6420" max="6420" width="6" style="1" customWidth="1"/>
    <col min="6421" max="6421" width="8.5703125" style="1" customWidth="1"/>
    <col min="6422" max="6422" width="5.85546875" style="1" customWidth="1"/>
    <col min="6423" max="6423" width="8.5703125" style="1" customWidth="1"/>
    <col min="6424" max="6424" width="5.85546875" style="1" customWidth="1"/>
    <col min="6425" max="6425" width="8.5703125" style="1" customWidth="1"/>
    <col min="6426" max="6426" width="5.85546875" style="1" customWidth="1"/>
    <col min="6427" max="6427" width="8.5703125" style="1" customWidth="1"/>
    <col min="6428" max="6428" width="5.7109375" style="1" customWidth="1"/>
    <col min="6429" max="6429" width="7" style="1" customWidth="1"/>
    <col min="6430" max="6430" width="5.7109375" style="1" customWidth="1"/>
    <col min="6431" max="6656" width="8.7109375" style="1"/>
    <col min="6657" max="6657" width="20.42578125" style="1" customWidth="1"/>
    <col min="6658" max="6658" width="5.85546875" style="1" customWidth="1"/>
    <col min="6659" max="6659" width="8.5703125" style="1" customWidth="1"/>
    <col min="6660" max="6660" width="5.85546875" style="1" customWidth="1"/>
    <col min="6661" max="6661" width="8.5703125" style="1" customWidth="1"/>
    <col min="6662" max="6662" width="5.85546875" style="1" customWidth="1"/>
    <col min="6663" max="6663" width="8.5703125" style="1" customWidth="1"/>
    <col min="6664" max="6664" width="5.85546875" style="1" customWidth="1"/>
    <col min="6665" max="6665" width="8.5703125" style="1" customWidth="1"/>
    <col min="6666" max="6666" width="6" style="1" customWidth="1"/>
    <col min="6667" max="6667" width="8.5703125" style="1" customWidth="1"/>
    <col min="6668" max="6668" width="5.85546875" style="1" customWidth="1"/>
    <col min="6669" max="6669" width="8.5703125" style="1" customWidth="1"/>
    <col min="6670" max="6670" width="5.85546875" style="1" customWidth="1"/>
    <col min="6671" max="6671" width="8.5703125" style="1" customWidth="1"/>
    <col min="6672" max="6672" width="5.85546875" style="1" customWidth="1"/>
    <col min="6673" max="6673" width="8.5703125" style="1" customWidth="1"/>
    <col min="6674" max="6674" width="5.85546875" style="1" customWidth="1"/>
    <col min="6675" max="6675" width="8.5703125" style="1" customWidth="1"/>
    <col min="6676" max="6676" width="6" style="1" customWidth="1"/>
    <col min="6677" max="6677" width="8.5703125" style="1" customWidth="1"/>
    <col min="6678" max="6678" width="5.85546875" style="1" customWidth="1"/>
    <col min="6679" max="6679" width="8.5703125" style="1" customWidth="1"/>
    <col min="6680" max="6680" width="5.85546875" style="1" customWidth="1"/>
    <col min="6681" max="6681" width="8.5703125" style="1" customWidth="1"/>
    <col min="6682" max="6682" width="5.85546875" style="1" customWidth="1"/>
    <col min="6683" max="6683" width="8.5703125" style="1" customWidth="1"/>
    <col min="6684" max="6684" width="5.7109375" style="1" customWidth="1"/>
    <col min="6685" max="6685" width="7" style="1" customWidth="1"/>
    <col min="6686" max="6686" width="5.7109375" style="1" customWidth="1"/>
    <col min="6687" max="6912" width="8.7109375" style="1"/>
    <col min="6913" max="6913" width="20.42578125" style="1" customWidth="1"/>
    <col min="6914" max="6914" width="5.85546875" style="1" customWidth="1"/>
    <col min="6915" max="6915" width="8.5703125" style="1" customWidth="1"/>
    <col min="6916" max="6916" width="5.85546875" style="1" customWidth="1"/>
    <col min="6917" max="6917" width="8.5703125" style="1" customWidth="1"/>
    <col min="6918" max="6918" width="5.85546875" style="1" customWidth="1"/>
    <col min="6919" max="6919" width="8.5703125" style="1" customWidth="1"/>
    <col min="6920" max="6920" width="5.85546875" style="1" customWidth="1"/>
    <col min="6921" max="6921" width="8.5703125" style="1" customWidth="1"/>
    <col min="6922" max="6922" width="6" style="1" customWidth="1"/>
    <col min="6923" max="6923" width="8.5703125" style="1" customWidth="1"/>
    <col min="6924" max="6924" width="5.85546875" style="1" customWidth="1"/>
    <col min="6925" max="6925" width="8.5703125" style="1" customWidth="1"/>
    <col min="6926" max="6926" width="5.85546875" style="1" customWidth="1"/>
    <col min="6927" max="6927" width="8.5703125" style="1" customWidth="1"/>
    <col min="6928" max="6928" width="5.85546875" style="1" customWidth="1"/>
    <col min="6929" max="6929" width="8.5703125" style="1" customWidth="1"/>
    <col min="6930" max="6930" width="5.85546875" style="1" customWidth="1"/>
    <col min="6931" max="6931" width="8.5703125" style="1" customWidth="1"/>
    <col min="6932" max="6932" width="6" style="1" customWidth="1"/>
    <col min="6933" max="6933" width="8.5703125" style="1" customWidth="1"/>
    <col min="6934" max="6934" width="5.85546875" style="1" customWidth="1"/>
    <col min="6935" max="6935" width="8.5703125" style="1" customWidth="1"/>
    <col min="6936" max="6936" width="5.85546875" style="1" customWidth="1"/>
    <col min="6937" max="6937" width="8.5703125" style="1" customWidth="1"/>
    <col min="6938" max="6938" width="5.85546875" style="1" customWidth="1"/>
    <col min="6939" max="6939" width="8.5703125" style="1" customWidth="1"/>
    <col min="6940" max="6940" width="5.7109375" style="1" customWidth="1"/>
    <col min="6941" max="6941" width="7" style="1" customWidth="1"/>
    <col min="6942" max="6942" width="5.7109375" style="1" customWidth="1"/>
    <col min="6943" max="7168" width="8.7109375" style="1"/>
    <col min="7169" max="7169" width="20.42578125" style="1" customWidth="1"/>
    <col min="7170" max="7170" width="5.85546875" style="1" customWidth="1"/>
    <col min="7171" max="7171" width="8.5703125" style="1" customWidth="1"/>
    <col min="7172" max="7172" width="5.85546875" style="1" customWidth="1"/>
    <col min="7173" max="7173" width="8.5703125" style="1" customWidth="1"/>
    <col min="7174" max="7174" width="5.85546875" style="1" customWidth="1"/>
    <col min="7175" max="7175" width="8.5703125" style="1" customWidth="1"/>
    <col min="7176" max="7176" width="5.85546875" style="1" customWidth="1"/>
    <col min="7177" max="7177" width="8.5703125" style="1" customWidth="1"/>
    <col min="7178" max="7178" width="6" style="1" customWidth="1"/>
    <col min="7179" max="7179" width="8.5703125" style="1" customWidth="1"/>
    <col min="7180" max="7180" width="5.85546875" style="1" customWidth="1"/>
    <col min="7181" max="7181" width="8.5703125" style="1" customWidth="1"/>
    <col min="7182" max="7182" width="5.85546875" style="1" customWidth="1"/>
    <col min="7183" max="7183" width="8.5703125" style="1" customWidth="1"/>
    <col min="7184" max="7184" width="5.85546875" style="1" customWidth="1"/>
    <col min="7185" max="7185" width="8.5703125" style="1" customWidth="1"/>
    <col min="7186" max="7186" width="5.85546875" style="1" customWidth="1"/>
    <col min="7187" max="7187" width="8.5703125" style="1" customWidth="1"/>
    <col min="7188" max="7188" width="6" style="1" customWidth="1"/>
    <col min="7189" max="7189" width="8.5703125" style="1" customWidth="1"/>
    <col min="7190" max="7190" width="5.85546875" style="1" customWidth="1"/>
    <col min="7191" max="7191" width="8.5703125" style="1" customWidth="1"/>
    <col min="7192" max="7192" width="5.85546875" style="1" customWidth="1"/>
    <col min="7193" max="7193" width="8.5703125" style="1" customWidth="1"/>
    <col min="7194" max="7194" width="5.85546875" style="1" customWidth="1"/>
    <col min="7195" max="7195" width="8.5703125" style="1" customWidth="1"/>
    <col min="7196" max="7196" width="5.7109375" style="1" customWidth="1"/>
    <col min="7197" max="7197" width="7" style="1" customWidth="1"/>
    <col min="7198" max="7198" width="5.7109375" style="1" customWidth="1"/>
    <col min="7199" max="7424" width="8.7109375" style="1"/>
    <col min="7425" max="7425" width="20.42578125" style="1" customWidth="1"/>
    <col min="7426" max="7426" width="5.85546875" style="1" customWidth="1"/>
    <col min="7427" max="7427" width="8.5703125" style="1" customWidth="1"/>
    <col min="7428" max="7428" width="5.85546875" style="1" customWidth="1"/>
    <col min="7429" max="7429" width="8.5703125" style="1" customWidth="1"/>
    <col min="7430" max="7430" width="5.85546875" style="1" customWidth="1"/>
    <col min="7431" max="7431" width="8.5703125" style="1" customWidth="1"/>
    <col min="7432" max="7432" width="5.85546875" style="1" customWidth="1"/>
    <col min="7433" max="7433" width="8.5703125" style="1" customWidth="1"/>
    <col min="7434" max="7434" width="6" style="1" customWidth="1"/>
    <col min="7435" max="7435" width="8.5703125" style="1" customWidth="1"/>
    <col min="7436" max="7436" width="5.85546875" style="1" customWidth="1"/>
    <col min="7437" max="7437" width="8.5703125" style="1" customWidth="1"/>
    <col min="7438" max="7438" width="5.85546875" style="1" customWidth="1"/>
    <col min="7439" max="7439" width="8.5703125" style="1" customWidth="1"/>
    <col min="7440" max="7440" width="5.85546875" style="1" customWidth="1"/>
    <col min="7441" max="7441" width="8.5703125" style="1" customWidth="1"/>
    <col min="7442" max="7442" width="5.85546875" style="1" customWidth="1"/>
    <col min="7443" max="7443" width="8.5703125" style="1" customWidth="1"/>
    <col min="7444" max="7444" width="6" style="1" customWidth="1"/>
    <col min="7445" max="7445" width="8.5703125" style="1" customWidth="1"/>
    <col min="7446" max="7446" width="5.85546875" style="1" customWidth="1"/>
    <col min="7447" max="7447" width="8.5703125" style="1" customWidth="1"/>
    <col min="7448" max="7448" width="5.85546875" style="1" customWidth="1"/>
    <col min="7449" max="7449" width="8.5703125" style="1" customWidth="1"/>
    <col min="7450" max="7450" width="5.85546875" style="1" customWidth="1"/>
    <col min="7451" max="7451" width="8.5703125" style="1" customWidth="1"/>
    <col min="7452" max="7452" width="5.7109375" style="1" customWidth="1"/>
    <col min="7453" max="7453" width="7" style="1" customWidth="1"/>
    <col min="7454" max="7454" width="5.7109375" style="1" customWidth="1"/>
    <col min="7455" max="7680" width="8.7109375" style="1"/>
    <col min="7681" max="7681" width="20.42578125" style="1" customWidth="1"/>
    <col min="7682" max="7682" width="5.85546875" style="1" customWidth="1"/>
    <col min="7683" max="7683" width="8.5703125" style="1" customWidth="1"/>
    <col min="7684" max="7684" width="5.85546875" style="1" customWidth="1"/>
    <col min="7685" max="7685" width="8.5703125" style="1" customWidth="1"/>
    <col min="7686" max="7686" width="5.85546875" style="1" customWidth="1"/>
    <col min="7687" max="7687" width="8.5703125" style="1" customWidth="1"/>
    <col min="7688" max="7688" width="5.85546875" style="1" customWidth="1"/>
    <col min="7689" max="7689" width="8.5703125" style="1" customWidth="1"/>
    <col min="7690" max="7690" width="6" style="1" customWidth="1"/>
    <col min="7691" max="7691" width="8.5703125" style="1" customWidth="1"/>
    <col min="7692" max="7692" width="5.85546875" style="1" customWidth="1"/>
    <col min="7693" max="7693" width="8.5703125" style="1" customWidth="1"/>
    <col min="7694" max="7694" width="5.85546875" style="1" customWidth="1"/>
    <col min="7695" max="7695" width="8.5703125" style="1" customWidth="1"/>
    <col min="7696" max="7696" width="5.85546875" style="1" customWidth="1"/>
    <col min="7697" max="7697" width="8.5703125" style="1" customWidth="1"/>
    <col min="7698" max="7698" width="5.85546875" style="1" customWidth="1"/>
    <col min="7699" max="7699" width="8.5703125" style="1" customWidth="1"/>
    <col min="7700" max="7700" width="6" style="1" customWidth="1"/>
    <col min="7701" max="7701" width="8.5703125" style="1" customWidth="1"/>
    <col min="7702" max="7702" width="5.85546875" style="1" customWidth="1"/>
    <col min="7703" max="7703" width="8.5703125" style="1" customWidth="1"/>
    <col min="7704" max="7704" width="5.85546875" style="1" customWidth="1"/>
    <col min="7705" max="7705" width="8.5703125" style="1" customWidth="1"/>
    <col min="7706" max="7706" width="5.85546875" style="1" customWidth="1"/>
    <col min="7707" max="7707" width="8.5703125" style="1" customWidth="1"/>
    <col min="7708" max="7708" width="5.7109375" style="1" customWidth="1"/>
    <col min="7709" max="7709" width="7" style="1" customWidth="1"/>
    <col min="7710" max="7710" width="5.7109375" style="1" customWidth="1"/>
    <col min="7711" max="7936" width="8.7109375" style="1"/>
    <col min="7937" max="7937" width="20.42578125" style="1" customWidth="1"/>
    <col min="7938" max="7938" width="5.85546875" style="1" customWidth="1"/>
    <col min="7939" max="7939" width="8.5703125" style="1" customWidth="1"/>
    <col min="7940" max="7940" width="5.85546875" style="1" customWidth="1"/>
    <col min="7941" max="7941" width="8.5703125" style="1" customWidth="1"/>
    <col min="7942" max="7942" width="5.85546875" style="1" customWidth="1"/>
    <col min="7943" max="7943" width="8.5703125" style="1" customWidth="1"/>
    <col min="7944" max="7944" width="5.85546875" style="1" customWidth="1"/>
    <col min="7945" max="7945" width="8.5703125" style="1" customWidth="1"/>
    <col min="7946" max="7946" width="6" style="1" customWidth="1"/>
    <col min="7947" max="7947" width="8.5703125" style="1" customWidth="1"/>
    <col min="7948" max="7948" width="5.85546875" style="1" customWidth="1"/>
    <col min="7949" max="7949" width="8.5703125" style="1" customWidth="1"/>
    <col min="7950" max="7950" width="5.85546875" style="1" customWidth="1"/>
    <col min="7951" max="7951" width="8.5703125" style="1" customWidth="1"/>
    <col min="7952" max="7952" width="5.85546875" style="1" customWidth="1"/>
    <col min="7953" max="7953" width="8.5703125" style="1" customWidth="1"/>
    <col min="7954" max="7954" width="5.85546875" style="1" customWidth="1"/>
    <col min="7955" max="7955" width="8.5703125" style="1" customWidth="1"/>
    <col min="7956" max="7956" width="6" style="1" customWidth="1"/>
    <col min="7957" max="7957" width="8.5703125" style="1" customWidth="1"/>
    <col min="7958" max="7958" width="5.85546875" style="1" customWidth="1"/>
    <col min="7959" max="7959" width="8.5703125" style="1" customWidth="1"/>
    <col min="7960" max="7960" width="5.85546875" style="1" customWidth="1"/>
    <col min="7961" max="7961" width="8.5703125" style="1" customWidth="1"/>
    <col min="7962" max="7962" width="5.85546875" style="1" customWidth="1"/>
    <col min="7963" max="7963" width="8.5703125" style="1" customWidth="1"/>
    <col min="7964" max="7964" width="5.7109375" style="1" customWidth="1"/>
    <col min="7965" max="7965" width="7" style="1" customWidth="1"/>
    <col min="7966" max="7966" width="5.7109375" style="1" customWidth="1"/>
    <col min="7967" max="8192" width="8.7109375" style="1"/>
    <col min="8193" max="8193" width="20.42578125" style="1" customWidth="1"/>
    <col min="8194" max="8194" width="5.85546875" style="1" customWidth="1"/>
    <col min="8195" max="8195" width="8.5703125" style="1" customWidth="1"/>
    <col min="8196" max="8196" width="5.85546875" style="1" customWidth="1"/>
    <col min="8197" max="8197" width="8.5703125" style="1" customWidth="1"/>
    <col min="8198" max="8198" width="5.85546875" style="1" customWidth="1"/>
    <col min="8199" max="8199" width="8.5703125" style="1" customWidth="1"/>
    <col min="8200" max="8200" width="5.85546875" style="1" customWidth="1"/>
    <col min="8201" max="8201" width="8.5703125" style="1" customWidth="1"/>
    <col min="8202" max="8202" width="6" style="1" customWidth="1"/>
    <col min="8203" max="8203" width="8.5703125" style="1" customWidth="1"/>
    <col min="8204" max="8204" width="5.85546875" style="1" customWidth="1"/>
    <col min="8205" max="8205" width="8.5703125" style="1" customWidth="1"/>
    <col min="8206" max="8206" width="5.85546875" style="1" customWidth="1"/>
    <col min="8207" max="8207" width="8.5703125" style="1" customWidth="1"/>
    <col min="8208" max="8208" width="5.85546875" style="1" customWidth="1"/>
    <col min="8209" max="8209" width="8.5703125" style="1" customWidth="1"/>
    <col min="8210" max="8210" width="5.85546875" style="1" customWidth="1"/>
    <col min="8211" max="8211" width="8.5703125" style="1" customWidth="1"/>
    <col min="8212" max="8212" width="6" style="1" customWidth="1"/>
    <col min="8213" max="8213" width="8.5703125" style="1" customWidth="1"/>
    <col min="8214" max="8214" width="5.85546875" style="1" customWidth="1"/>
    <col min="8215" max="8215" width="8.5703125" style="1" customWidth="1"/>
    <col min="8216" max="8216" width="5.85546875" style="1" customWidth="1"/>
    <col min="8217" max="8217" width="8.5703125" style="1" customWidth="1"/>
    <col min="8218" max="8218" width="5.85546875" style="1" customWidth="1"/>
    <col min="8219" max="8219" width="8.5703125" style="1" customWidth="1"/>
    <col min="8220" max="8220" width="5.7109375" style="1" customWidth="1"/>
    <col min="8221" max="8221" width="7" style="1" customWidth="1"/>
    <col min="8222" max="8222" width="5.7109375" style="1" customWidth="1"/>
    <col min="8223" max="8448" width="8.7109375" style="1"/>
    <col min="8449" max="8449" width="20.42578125" style="1" customWidth="1"/>
    <col min="8450" max="8450" width="5.85546875" style="1" customWidth="1"/>
    <col min="8451" max="8451" width="8.5703125" style="1" customWidth="1"/>
    <col min="8452" max="8452" width="5.85546875" style="1" customWidth="1"/>
    <col min="8453" max="8453" width="8.5703125" style="1" customWidth="1"/>
    <col min="8454" max="8454" width="5.85546875" style="1" customWidth="1"/>
    <col min="8455" max="8455" width="8.5703125" style="1" customWidth="1"/>
    <col min="8456" max="8456" width="5.85546875" style="1" customWidth="1"/>
    <col min="8457" max="8457" width="8.5703125" style="1" customWidth="1"/>
    <col min="8458" max="8458" width="6" style="1" customWidth="1"/>
    <col min="8459" max="8459" width="8.5703125" style="1" customWidth="1"/>
    <col min="8460" max="8460" width="5.85546875" style="1" customWidth="1"/>
    <col min="8461" max="8461" width="8.5703125" style="1" customWidth="1"/>
    <col min="8462" max="8462" width="5.85546875" style="1" customWidth="1"/>
    <col min="8463" max="8463" width="8.5703125" style="1" customWidth="1"/>
    <col min="8464" max="8464" width="5.85546875" style="1" customWidth="1"/>
    <col min="8465" max="8465" width="8.5703125" style="1" customWidth="1"/>
    <col min="8466" max="8466" width="5.85546875" style="1" customWidth="1"/>
    <col min="8467" max="8467" width="8.5703125" style="1" customWidth="1"/>
    <col min="8468" max="8468" width="6" style="1" customWidth="1"/>
    <col min="8469" max="8469" width="8.5703125" style="1" customWidth="1"/>
    <col min="8470" max="8470" width="5.85546875" style="1" customWidth="1"/>
    <col min="8471" max="8471" width="8.5703125" style="1" customWidth="1"/>
    <col min="8472" max="8472" width="5.85546875" style="1" customWidth="1"/>
    <col min="8473" max="8473" width="8.5703125" style="1" customWidth="1"/>
    <col min="8474" max="8474" width="5.85546875" style="1" customWidth="1"/>
    <col min="8475" max="8475" width="8.5703125" style="1" customWidth="1"/>
    <col min="8476" max="8476" width="5.7109375" style="1" customWidth="1"/>
    <col min="8477" max="8477" width="7" style="1" customWidth="1"/>
    <col min="8478" max="8478" width="5.7109375" style="1" customWidth="1"/>
    <col min="8479" max="8704" width="8.7109375" style="1"/>
    <col min="8705" max="8705" width="20.42578125" style="1" customWidth="1"/>
    <col min="8706" max="8706" width="5.85546875" style="1" customWidth="1"/>
    <col min="8707" max="8707" width="8.5703125" style="1" customWidth="1"/>
    <col min="8708" max="8708" width="5.85546875" style="1" customWidth="1"/>
    <col min="8709" max="8709" width="8.5703125" style="1" customWidth="1"/>
    <col min="8710" max="8710" width="5.85546875" style="1" customWidth="1"/>
    <col min="8711" max="8711" width="8.5703125" style="1" customWidth="1"/>
    <col min="8712" max="8712" width="5.85546875" style="1" customWidth="1"/>
    <col min="8713" max="8713" width="8.5703125" style="1" customWidth="1"/>
    <col min="8714" max="8714" width="6" style="1" customWidth="1"/>
    <col min="8715" max="8715" width="8.5703125" style="1" customWidth="1"/>
    <col min="8716" max="8716" width="5.85546875" style="1" customWidth="1"/>
    <col min="8717" max="8717" width="8.5703125" style="1" customWidth="1"/>
    <col min="8718" max="8718" width="5.85546875" style="1" customWidth="1"/>
    <col min="8719" max="8719" width="8.5703125" style="1" customWidth="1"/>
    <col min="8720" max="8720" width="5.85546875" style="1" customWidth="1"/>
    <col min="8721" max="8721" width="8.5703125" style="1" customWidth="1"/>
    <col min="8722" max="8722" width="5.85546875" style="1" customWidth="1"/>
    <col min="8723" max="8723" width="8.5703125" style="1" customWidth="1"/>
    <col min="8724" max="8724" width="6" style="1" customWidth="1"/>
    <col min="8725" max="8725" width="8.5703125" style="1" customWidth="1"/>
    <col min="8726" max="8726" width="5.85546875" style="1" customWidth="1"/>
    <col min="8727" max="8727" width="8.5703125" style="1" customWidth="1"/>
    <col min="8728" max="8728" width="5.85546875" style="1" customWidth="1"/>
    <col min="8729" max="8729" width="8.5703125" style="1" customWidth="1"/>
    <col min="8730" max="8730" width="5.85546875" style="1" customWidth="1"/>
    <col min="8731" max="8731" width="8.5703125" style="1" customWidth="1"/>
    <col min="8732" max="8732" width="5.7109375" style="1" customWidth="1"/>
    <col min="8733" max="8733" width="7" style="1" customWidth="1"/>
    <col min="8734" max="8734" width="5.7109375" style="1" customWidth="1"/>
    <col min="8735" max="8960" width="8.7109375" style="1"/>
    <col min="8961" max="8961" width="20.42578125" style="1" customWidth="1"/>
    <col min="8962" max="8962" width="5.85546875" style="1" customWidth="1"/>
    <col min="8963" max="8963" width="8.5703125" style="1" customWidth="1"/>
    <col min="8964" max="8964" width="5.85546875" style="1" customWidth="1"/>
    <col min="8965" max="8965" width="8.5703125" style="1" customWidth="1"/>
    <col min="8966" max="8966" width="5.85546875" style="1" customWidth="1"/>
    <col min="8967" max="8967" width="8.5703125" style="1" customWidth="1"/>
    <col min="8968" max="8968" width="5.85546875" style="1" customWidth="1"/>
    <col min="8969" max="8969" width="8.5703125" style="1" customWidth="1"/>
    <col min="8970" max="8970" width="6" style="1" customWidth="1"/>
    <col min="8971" max="8971" width="8.5703125" style="1" customWidth="1"/>
    <col min="8972" max="8972" width="5.85546875" style="1" customWidth="1"/>
    <col min="8973" max="8973" width="8.5703125" style="1" customWidth="1"/>
    <col min="8974" max="8974" width="5.85546875" style="1" customWidth="1"/>
    <col min="8975" max="8975" width="8.5703125" style="1" customWidth="1"/>
    <col min="8976" max="8976" width="5.85546875" style="1" customWidth="1"/>
    <col min="8977" max="8977" width="8.5703125" style="1" customWidth="1"/>
    <col min="8978" max="8978" width="5.85546875" style="1" customWidth="1"/>
    <col min="8979" max="8979" width="8.5703125" style="1" customWidth="1"/>
    <col min="8980" max="8980" width="6" style="1" customWidth="1"/>
    <col min="8981" max="8981" width="8.5703125" style="1" customWidth="1"/>
    <col min="8982" max="8982" width="5.85546875" style="1" customWidth="1"/>
    <col min="8983" max="8983" width="8.5703125" style="1" customWidth="1"/>
    <col min="8984" max="8984" width="5.85546875" style="1" customWidth="1"/>
    <col min="8985" max="8985" width="8.5703125" style="1" customWidth="1"/>
    <col min="8986" max="8986" width="5.85546875" style="1" customWidth="1"/>
    <col min="8987" max="8987" width="8.5703125" style="1" customWidth="1"/>
    <col min="8988" max="8988" width="5.7109375" style="1" customWidth="1"/>
    <col min="8989" max="8989" width="7" style="1" customWidth="1"/>
    <col min="8990" max="8990" width="5.7109375" style="1" customWidth="1"/>
    <col min="8991" max="9216" width="8.7109375" style="1"/>
    <col min="9217" max="9217" width="20.42578125" style="1" customWidth="1"/>
    <col min="9218" max="9218" width="5.85546875" style="1" customWidth="1"/>
    <col min="9219" max="9219" width="8.5703125" style="1" customWidth="1"/>
    <col min="9220" max="9220" width="5.85546875" style="1" customWidth="1"/>
    <col min="9221" max="9221" width="8.5703125" style="1" customWidth="1"/>
    <col min="9222" max="9222" width="5.85546875" style="1" customWidth="1"/>
    <col min="9223" max="9223" width="8.5703125" style="1" customWidth="1"/>
    <col min="9224" max="9224" width="5.85546875" style="1" customWidth="1"/>
    <col min="9225" max="9225" width="8.5703125" style="1" customWidth="1"/>
    <col min="9226" max="9226" width="6" style="1" customWidth="1"/>
    <col min="9227" max="9227" width="8.5703125" style="1" customWidth="1"/>
    <col min="9228" max="9228" width="5.85546875" style="1" customWidth="1"/>
    <col min="9229" max="9229" width="8.5703125" style="1" customWidth="1"/>
    <col min="9230" max="9230" width="5.85546875" style="1" customWidth="1"/>
    <col min="9231" max="9231" width="8.5703125" style="1" customWidth="1"/>
    <col min="9232" max="9232" width="5.85546875" style="1" customWidth="1"/>
    <col min="9233" max="9233" width="8.5703125" style="1" customWidth="1"/>
    <col min="9234" max="9234" width="5.85546875" style="1" customWidth="1"/>
    <col min="9235" max="9235" width="8.5703125" style="1" customWidth="1"/>
    <col min="9236" max="9236" width="6" style="1" customWidth="1"/>
    <col min="9237" max="9237" width="8.5703125" style="1" customWidth="1"/>
    <col min="9238" max="9238" width="5.85546875" style="1" customWidth="1"/>
    <col min="9239" max="9239" width="8.5703125" style="1" customWidth="1"/>
    <col min="9240" max="9240" width="5.85546875" style="1" customWidth="1"/>
    <col min="9241" max="9241" width="8.5703125" style="1" customWidth="1"/>
    <col min="9242" max="9242" width="5.85546875" style="1" customWidth="1"/>
    <col min="9243" max="9243" width="8.5703125" style="1" customWidth="1"/>
    <col min="9244" max="9244" width="5.7109375" style="1" customWidth="1"/>
    <col min="9245" max="9245" width="7" style="1" customWidth="1"/>
    <col min="9246" max="9246" width="5.7109375" style="1" customWidth="1"/>
    <col min="9247" max="9472" width="8.7109375" style="1"/>
    <col min="9473" max="9473" width="20.42578125" style="1" customWidth="1"/>
    <col min="9474" max="9474" width="5.85546875" style="1" customWidth="1"/>
    <col min="9475" max="9475" width="8.5703125" style="1" customWidth="1"/>
    <col min="9476" max="9476" width="5.85546875" style="1" customWidth="1"/>
    <col min="9477" max="9477" width="8.5703125" style="1" customWidth="1"/>
    <col min="9478" max="9478" width="5.85546875" style="1" customWidth="1"/>
    <col min="9479" max="9479" width="8.5703125" style="1" customWidth="1"/>
    <col min="9480" max="9480" width="5.85546875" style="1" customWidth="1"/>
    <col min="9481" max="9481" width="8.5703125" style="1" customWidth="1"/>
    <col min="9482" max="9482" width="6" style="1" customWidth="1"/>
    <col min="9483" max="9483" width="8.5703125" style="1" customWidth="1"/>
    <col min="9484" max="9484" width="5.85546875" style="1" customWidth="1"/>
    <col min="9485" max="9485" width="8.5703125" style="1" customWidth="1"/>
    <col min="9486" max="9486" width="5.85546875" style="1" customWidth="1"/>
    <col min="9487" max="9487" width="8.5703125" style="1" customWidth="1"/>
    <col min="9488" max="9488" width="5.85546875" style="1" customWidth="1"/>
    <col min="9489" max="9489" width="8.5703125" style="1" customWidth="1"/>
    <col min="9490" max="9490" width="5.85546875" style="1" customWidth="1"/>
    <col min="9491" max="9491" width="8.5703125" style="1" customWidth="1"/>
    <col min="9492" max="9492" width="6" style="1" customWidth="1"/>
    <col min="9493" max="9493" width="8.5703125" style="1" customWidth="1"/>
    <col min="9494" max="9494" width="5.85546875" style="1" customWidth="1"/>
    <col min="9495" max="9495" width="8.5703125" style="1" customWidth="1"/>
    <col min="9496" max="9496" width="5.85546875" style="1" customWidth="1"/>
    <col min="9497" max="9497" width="8.5703125" style="1" customWidth="1"/>
    <col min="9498" max="9498" width="5.85546875" style="1" customWidth="1"/>
    <col min="9499" max="9499" width="8.5703125" style="1" customWidth="1"/>
    <col min="9500" max="9500" width="5.7109375" style="1" customWidth="1"/>
    <col min="9501" max="9501" width="7" style="1" customWidth="1"/>
    <col min="9502" max="9502" width="5.7109375" style="1" customWidth="1"/>
    <col min="9503" max="9728" width="8.7109375" style="1"/>
    <col min="9729" max="9729" width="20.42578125" style="1" customWidth="1"/>
    <col min="9730" max="9730" width="5.85546875" style="1" customWidth="1"/>
    <col min="9731" max="9731" width="8.5703125" style="1" customWidth="1"/>
    <col min="9732" max="9732" width="5.85546875" style="1" customWidth="1"/>
    <col min="9733" max="9733" width="8.5703125" style="1" customWidth="1"/>
    <col min="9734" max="9734" width="5.85546875" style="1" customWidth="1"/>
    <col min="9735" max="9735" width="8.5703125" style="1" customWidth="1"/>
    <col min="9736" max="9736" width="5.85546875" style="1" customWidth="1"/>
    <col min="9737" max="9737" width="8.5703125" style="1" customWidth="1"/>
    <col min="9738" max="9738" width="6" style="1" customWidth="1"/>
    <col min="9739" max="9739" width="8.5703125" style="1" customWidth="1"/>
    <col min="9740" max="9740" width="5.85546875" style="1" customWidth="1"/>
    <col min="9741" max="9741" width="8.5703125" style="1" customWidth="1"/>
    <col min="9742" max="9742" width="5.85546875" style="1" customWidth="1"/>
    <col min="9743" max="9743" width="8.5703125" style="1" customWidth="1"/>
    <col min="9744" max="9744" width="5.85546875" style="1" customWidth="1"/>
    <col min="9745" max="9745" width="8.5703125" style="1" customWidth="1"/>
    <col min="9746" max="9746" width="5.85546875" style="1" customWidth="1"/>
    <col min="9747" max="9747" width="8.5703125" style="1" customWidth="1"/>
    <col min="9748" max="9748" width="6" style="1" customWidth="1"/>
    <col min="9749" max="9749" width="8.5703125" style="1" customWidth="1"/>
    <col min="9750" max="9750" width="5.85546875" style="1" customWidth="1"/>
    <col min="9751" max="9751" width="8.5703125" style="1" customWidth="1"/>
    <col min="9752" max="9752" width="5.85546875" style="1" customWidth="1"/>
    <col min="9753" max="9753" width="8.5703125" style="1" customWidth="1"/>
    <col min="9754" max="9754" width="5.85546875" style="1" customWidth="1"/>
    <col min="9755" max="9755" width="8.5703125" style="1" customWidth="1"/>
    <col min="9756" max="9756" width="5.7109375" style="1" customWidth="1"/>
    <col min="9757" max="9757" width="7" style="1" customWidth="1"/>
    <col min="9758" max="9758" width="5.7109375" style="1" customWidth="1"/>
    <col min="9759" max="9984" width="8.7109375" style="1"/>
    <col min="9985" max="9985" width="20.42578125" style="1" customWidth="1"/>
    <col min="9986" max="9986" width="5.85546875" style="1" customWidth="1"/>
    <col min="9987" max="9987" width="8.5703125" style="1" customWidth="1"/>
    <col min="9988" max="9988" width="5.85546875" style="1" customWidth="1"/>
    <col min="9989" max="9989" width="8.5703125" style="1" customWidth="1"/>
    <col min="9990" max="9990" width="5.85546875" style="1" customWidth="1"/>
    <col min="9991" max="9991" width="8.5703125" style="1" customWidth="1"/>
    <col min="9992" max="9992" width="5.85546875" style="1" customWidth="1"/>
    <col min="9993" max="9993" width="8.5703125" style="1" customWidth="1"/>
    <col min="9994" max="9994" width="6" style="1" customWidth="1"/>
    <col min="9995" max="9995" width="8.5703125" style="1" customWidth="1"/>
    <col min="9996" max="9996" width="5.85546875" style="1" customWidth="1"/>
    <col min="9997" max="9997" width="8.5703125" style="1" customWidth="1"/>
    <col min="9998" max="9998" width="5.85546875" style="1" customWidth="1"/>
    <col min="9999" max="9999" width="8.5703125" style="1" customWidth="1"/>
    <col min="10000" max="10000" width="5.85546875" style="1" customWidth="1"/>
    <col min="10001" max="10001" width="8.5703125" style="1" customWidth="1"/>
    <col min="10002" max="10002" width="5.85546875" style="1" customWidth="1"/>
    <col min="10003" max="10003" width="8.5703125" style="1" customWidth="1"/>
    <col min="10004" max="10004" width="6" style="1" customWidth="1"/>
    <col min="10005" max="10005" width="8.5703125" style="1" customWidth="1"/>
    <col min="10006" max="10006" width="5.85546875" style="1" customWidth="1"/>
    <col min="10007" max="10007" width="8.5703125" style="1" customWidth="1"/>
    <col min="10008" max="10008" width="5.85546875" style="1" customWidth="1"/>
    <col min="10009" max="10009" width="8.5703125" style="1" customWidth="1"/>
    <col min="10010" max="10010" width="5.85546875" style="1" customWidth="1"/>
    <col min="10011" max="10011" width="8.5703125" style="1" customWidth="1"/>
    <col min="10012" max="10012" width="5.7109375" style="1" customWidth="1"/>
    <col min="10013" max="10013" width="7" style="1" customWidth="1"/>
    <col min="10014" max="10014" width="5.7109375" style="1" customWidth="1"/>
    <col min="10015" max="10240" width="8.7109375" style="1"/>
    <col min="10241" max="10241" width="20.42578125" style="1" customWidth="1"/>
    <col min="10242" max="10242" width="5.85546875" style="1" customWidth="1"/>
    <col min="10243" max="10243" width="8.5703125" style="1" customWidth="1"/>
    <col min="10244" max="10244" width="5.85546875" style="1" customWidth="1"/>
    <col min="10245" max="10245" width="8.5703125" style="1" customWidth="1"/>
    <col min="10246" max="10246" width="5.85546875" style="1" customWidth="1"/>
    <col min="10247" max="10247" width="8.5703125" style="1" customWidth="1"/>
    <col min="10248" max="10248" width="5.85546875" style="1" customWidth="1"/>
    <col min="10249" max="10249" width="8.5703125" style="1" customWidth="1"/>
    <col min="10250" max="10250" width="6" style="1" customWidth="1"/>
    <col min="10251" max="10251" width="8.5703125" style="1" customWidth="1"/>
    <col min="10252" max="10252" width="5.85546875" style="1" customWidth="1"/>
    <col min="10253" max="10253" width="8.5703125" style="1" customWidth="1"/>
    <col min="10254" max="10254" width="5.85546875" style="1" customWidth="1"/>
    <col min="10255" max="10255" width="8.5703125" style="1" customWidth="1"/>
    <col min="10256" max="10256" width="5.85546875" style="1" customWidth="1"/>
    <col min="10257" max="10257" width="8.5703125" style="1" customWidth="1"/>
    <col min="10258" max="10258" width="5.85546875" style="1" customWidth="1"/>
    <col min="10259" max="10259" width="8.5703125" style="1" customWidth="1"/>
    <col min="10260" max="10260" width="6" style="1" customWidth="1"/>
    <col min="10261" max="10261" width="8.5703125" style="1" customWidth="1"/>
    <col min="10262" max="10262" width="5.85546875" style="1" customWidth="1"/>
    <col min="10263" max="10263" width="8.5703125" style="1" customWidth="1"/>
    <col min="10264" max="10264" width="5.85546875" style="1" customWidth="1"/>
    <col min="10265" max="10265" width="8.5703125" style="1" customWidth="1"/>
    <col min="10266" max="10266" width="5.85546875" style="1" customWidth="1"/>
    <col min="10267" max="10267" width="8.5703125" style="1" customWidth="1"/>
    <col min="10268" max="10268" width="5.7109375" style="1" customWidth="1"/>
    <col min="10269" max="10269" width="7" style="1" customWidth="1"/>
    <col min="10270" max="10270" width="5.7109375" style="1" customWidth="1"/>
    <col min="10271" max="10496" width="8.7109375" style="1"/>
    <col min="10497" max="10497" width="20.42578125" style="1" customWidth="1"/>
    <col min="10498" max="10498" width="5.85546875" style="1" customWidth="1"/>
    <col min="10499" max="10499" width="8.5703125" style="1" customWidth="1"/>
    <col min="10500" max="10500" width="5.85546875" style="1" customWidth="1"/>
    <col min="10501" max="10501" width="8.5703125" style="1" customWidth="1"/>
    <col min="10502" max="10502" width="5.85546875" style="1" customWidth="1"/>
    <col min="10503" max="10503" width="8.5703125" style="1" customWidth="1"/>
    <col min="10504" max="10504" width="5.85546875" style="1" customWidth="1"/>
    <col min="10505" max="10505" width="8.5703125" style="1" customWidth="1"/>
    <col min="10506" max="10506" width="6" style="1" customWidth="1"/>
    <col min="10507" max="10507" width="8.5703125" style="1" customWidth="1"/>
    <col min="10508" max="10508" width="5.85546875" style="1" customWidth="1"/>
    <col min="10509" max="10509" width="8.5703125" style="1" customWidth="1"/>
    <col min="10510" max="10510" width="5.85546875" style="1" customWidth="1"/>
    <col min="10511" max="10511" width="8.5703125" style="1" customWidth="1"/>
    <col min="10512" max="10512" width="5.85546875" style="1" customWidth="1"/>
    <col min="10513" max="10513" width="8.5703125" style="1" customWidth="1"/>
    <col min="10514" max="10514" width="5.85546875" style="1" customWidth="1"/>
    <col min="10515" max="10515" width="8.5703125" style="1" customWidth="1"/>
    <col min="10516" max="10516" width="6" style="1" customWidth="1"/>
    <col min="10517" max="10517" width="8.5703125" style="1" customWidth="1"/>
    <col min="10518" max="10518" width="5.85546875" style="1" customWidth="1"/>
    <col min="10519" max="10519" width="8.5703125" style="1" customWidth="1"/>
    <col min="10520" max="10520" width="5.85546875" style="1" customWidth="1"/>
    <col min="10521" max="10521" width="8.5703125" style="1" customWidth="1"/>
    <col min="10522" max="10522" width="5.85546875" style="1" customWidth="1"/>
    <col min="10523" max="10523" width="8.5703125" style="1" customWidth="1"/>
    <col min="10524" max="10524" width="5.7109375" style="1" customWidth="1"/>
    <col min="10525" max="10525" width="7" style="1" customWidth="1"/>
    <col min="10526" max="10526" width="5.7109375" style="1" customWidth="1"/>
    <col min="10527" max="10752" width="8.7109375" style="1"/>
    <col min="10753" max="10753" width="20.42578125" style="1" customWidth="1"/>
    <col min="10754" max="10754" width="5.85546875" style="1" customWidth="1"/>
    <col min="10755" max="10755" width="8.5703125" style="1" customWidth="1"/>
    <col min="10756" max="10756" width="5.85546875" style="1" customWidth="1"/>
    <col min="10757" max="10757" width="8.5703125" style="1" customWidth="1"/>
    <col min="10758" max="10758" width="5.85546875" style="1" customWidth="1"/>
    <col min="10759" max="10759" width="8.5703125" style="1" customWidth="1"/>
    <col min="10760" max="10760" width="5.85546875" style="1" customWidth="1"/>
    <col min="10761" max="10761" width="8.5703125" style="1" customWidth="1"/>
    <col min="10762" max="10762" width="6" style="1" customWidth="1"/>
    <col min="10763" max="10763" width="8.5703125" style="1" customWidth="1"/>
    <col min="10764" max="10764" width="5.85546875" style="1" customWidth="1"/>
    <col min="10765" max="10765" width="8.5703125" style="1" customWidth="1"/>
    <col min="10766" max="10766" width="5.85546875" style="1" customWidth="1"/>
    <col min="10767" max="10767" width="8.5703125" style="1" customWidth="1"/>
    <col min="10768" max="10768" width="5.85546875" style="1" customWidth="1"/>
    <col min="10769" max="10769" width="8.5703125" style="1" customWidth="1"/>
    <col min="10770" max="10770" width="5.85546875" style="1" customWidth="1"/>
    <col min="10771" max="10771" width="8.5703125" style="1" customWidth="1"/>
    <col min="10772" max="10772" width="6" style="1" customWidth="1"/>
    <col min="10773" max="10773" width="8.5703125" style="1" customWidth="1"/>
    <col min="10774" max="10774" width="5.85546875" style="1" customWidth="1"/>
    <col min="10775" max="10775" width="8.5703125" style="1" customWidth="1"/>
    <col min="10776" max="10776" width="5.85546875" style="1" customWidth="1"/>
    <col min="10777" max="10777" width="8.5703125" style="1" customWidth="1"/>
    <col min="10778" max="10778" width="5.85546875" style="1" customWidth="1"/>
    <col min="10779" max="10779" width="8.5703125" style="1" customWidth="1"/>
    <col min="10780" max="10780" width="5.7109375" style="1" customWidth="1"/>
    <col min="10781" max="10781" width="7" style="1" customWidth="1"/>
    <col min="10782" max="10782" width="5.7109375" style="1" customWidth="1"/>
    <col min="10783" max="11008" width="8.7109375" style="1"/>
    <col min="11009" max="11009" width="20.42578125" style="1" customWidth="1"/>
    <col min="11010" max="11010" width="5.85546875" style="1" customWidth="1"/>
    <col min="11011" max="11011" width="8.5703125" style="1" customWidth="1"/>
    <col min="11012" max="11012" width="5.85546875" style="1" customWidth="1"/>
    <col min="11013" max="11013" width="8.5703125" style="1" customWidth="1"/>
    <col min="11014" max="11014" width="5.85546875" style="1" customWidth="1"/>
    <col min="11015" max="11015" width="8.5703125" style="1" customWidth="1"/>
    <col min="11016" max="11016" width="5.85546875" style="1" customWidth="1"/>
    <col min="11017" max="11017" width="8.5703125" style="1" customWidth="1"/>
    <col min="11018" max="11018" width="6" style="1" customWidth="1"/>
    <col min="11019" max="11019" width="8.5703125" style="1" customWidth="1"/>
    <col min="11020" max="11020" width="5.85546875" style="1" customWidth="1"/>
    <col min="11021" max="11021" width="8.5703125" style="1" customWidth="1"/>
    <col min="11022" max="11022" width="5.85546875" style="1" customWidth="1"/>
    <col min="11023" max="11023" width="8.5703125" style="1" customWidth="1"/>
    <col min="11024" max="11024" width="5.85546875" style="1" customWidth="1"/>
    <col min="11025" max="11025" width="8.5703125" style="1" customWidth="1"/>
    <col min="11026" max="11026" width="5.85546875" style="1" customWidth="1"/>
    <col min="11027" max="11027" width="8.5703125" style="1" customWidth="1"/>
    <col min="11028" max="11028" width="6" style="1" customWidth="1"/>
    <col min="11029" max="11029" width="8.5703125" style="1" customWidth="1"/>
    <col min="11030" max="11030" width="5.85546875" style="1" customWidth="1"/>
    <col min="11031" max="11031" width="8.5703125" style="1" customWidth="1"/>
    <col min="11032" max="11032" width="5.85546875" style="1" customWidth="1"/>
    <col min="11033" max="11033" width="8.5703125" style="1" customWidth="1"/>
    <col min="11034" max="11034" width="5.85546875" style="1" customWidth="1"/>
    <col min="11035" max="11035" width="8.5703125" style="1" customWidth="1"/>
    <col min="11036" max="11036" width="5.7109375" style="1" customWidth="1"/>
    <col min="11037" max="11037" width="7" style="1" customWidth="1"/>
    <col min="11038" max="11038" width="5.7109375" style="1" customWidth="1"/>
    <col min="11039" max="11264" width="8.7109375" style="1"/>
    <col min="11265" max="11265" width="20.42578125" style="1" customWidth="1"/>
    <col min="11266" max="11266" width="5.85546875" style="1" customWidth="1"/>
    <col min="11267" max="11267" width="8.5703125" style="1" customWidth="1"/>
    <col min="11268" max="11268" width="5.85546875" style="1" customWidth="1"/>
    <col min="11269" max="11269" width="8.5703125" style="1" customWidth="1"/>
    <col min="11270" max="11270" width="5.85546875" style="1" customWidth="1"/>
    <col min="11271" max="11271" width="8.5703125" style="1" customWidth="1"/>
    <col min="11272" max="11272" width="5.85546875" style="1" customWidth="1"/>
    <col min="11273" max="11273" width="8.5703125" style="1" customWidth="1"/>
    <col min="11274" max="11274" width="6" style="1" customWidth="1"/>
    <col min="11275" max="11275" width="8.5703125" style="1" customWidth="1"/>
    <col min="11276" max="11276" width="5.85546875" style="1" customWidth="1"/>
    <col min="11277" max="11277" width="8.5703125" style="1" customWidth="1"/>
    <col min="11278" max="11278" width="5.85546875" style="1" customWidth="1"/>
    <col min="11279" max="11279" width="8.5703125" style="1" customWidth="1"/>
    <col min="11280" max="11280" width="5.85546875" style="1" customWidth="1"/>
    <col min="11281" max="11281" width="8.5703125" style="1" customWidth="1"/>
    <col min="11282" max="11282" width="5.85546875" style="1" customWidth="1"/>
    <col min="11283" max="11283" width="8.5703125" style="1" customWidth="1"/>
    <col min="11284" max="11284" width="6" style="1" customWidth="1"/>
    <col min="11285" max="11285" width="8.5703125" style="1" customWidth="1"/>
    <col min="11286" max="11286" width="5.85546875" style="1" customWidth="1"/>
    <col min="11287" max="11287" width="8.5703125" style="1" customWidth="1"/>
    <col min="11288" max="11288" width="5.85546875" style="1" customWidth="1"/>
    <col min="11289" max="11289" width="8.5703125" style="1" customWidth="1"/>
    <col min="11290" max="11290" width="5.85546875" style="1" customWidth="1"/>
    <col min="11291" max="11291" width="8.5703125" style="1" customWidth="1"/>
    <col min="11292" max="11292" width="5.7109375" style="1" customWidth="1"/>
    <col min="11293" max="11293" width="7" style="1" customWidth="1"/>
    <col min="11294" max="11294" width="5.7109375" style="1" customWidth="1"/>
    <col min="11295" max="11520" width="8.7109375" style="1"/>
    <col min="11521" max="11521" width="20.42578125" style="1" customWidth="1"/>
    <col min="11522" max="11522" width="5.85546875" style="1" customWidth="1"/>
    <col min="11523" max="11523" width="8.5703125" style="1" customWidth="1"/>
    <col min="11524" max="11524" width="5.85546875" style="1" customWidth="1"/>
    <col min="11525" max="11525" width="8.5703125" style="1" customWidth="1"/>
    <col min="11526" max="11526" width="5.85546875" style="1" customWidth="1"/>
    <col min="11527" max="11527" width="8.5703125" style="1" customWidth="1"/>
    <col min="11528" max="11528" width="5.85546875" style="1" customWidth="1"/>
    <col min="11529" max="11529" width="8.5703125" style="1" customWidth="1"/>
    <col min="11530" max="11530" width="6" style="1" customWidth="1"/>
    <col min="11531" max="11531" width="8.5703125" style="1" customWidth="1"/>
    <col min="11532" max="11532" width="5.85546875" style="1" customWidth="1"/>
    <col min="11533" max="11533" width="8.5703125" style="1" customWidth="1"/>
    <col min="11534" max="11534" width="5.85546875" style="1" customWidth="1"/>
    <col min="11535" max="11535" width="8.5703125" style="1" customWidth="1"/>
    <col min="11536" max="11536" width="5.85546875" style="1" customWidth="1"/>
    <col min="11537" max="11537" width="8.5703125" style="1" customWidth="1"/>
    <col min="11538" max="11538" width="5.85546875" style="1" customWidth="1"/>
    <col min="11539" max="11539" width="8.5703125" style="1" customWidth="1"/>
    <col min="11540" max="11540" width="6" style="1" customWidth="1"/>
    <col min="11541" max="11541" width="8.5703125" style="1" customWidth="1"/>
    <col min="11542" max="11542" width="5.85546875" style="1" customWidth="1"/>
    <col min="11543" max="11543" width="8.5703125" style="1" customWidth="1"/>
    <col min="11544" max="11544" width="5.85546875" style="1" customWidth="1"/>
    <col min="11545" max="11545" width="8.5703125" style="1" customWidth="1"/>
    <col min="11546" max="11546" width="5.85546875" style="1" customWidth="1"/>
    <col min="11547" max="11547" width="8.5703125" style="1" customWidth="1"/>
    <col min="11548" max="11548" width="5.7109375" style="1" customWidth="1"/>
    <col min="11549" max="11549" width="7" style="1" customWidth="1"/>
    <col min="11550" max="11550" width="5.7109375" style="1" customWidth="1"/>
    <col min="11551" max="11776" width="8.7109375" style="1"/>
    <col min="11777" max="11777" width="20.42578125" style="1" customWidth="1"/>
    <col min="11778" max="11778" width="5.85546875" style="1" customWidth="1"/>
    <col min="11779" max="11779" width="8.5703125" style="1" customWidth="1"/>
    <col min="11780" max="11780" width="5.85546875" style="1" customWidth="1"/>
    <col min="11781" max="11781" width="8.5703125" style="1" customWidth="1"/>
    <col min="11782" max="11782" width="5.85546875" style="1" customWidth="1"/>
    <col min="11783" max="11783" width="8.5703125" style="1" customWidth="1"/>
    <col min="11784" max="11784" width="5.85546875" style="1" customWidth="1"/>
    <col min="11785" max="11785" width="8.5703125" style="1" customWidth="1"/>
    <col min="11786" max="11786" width="6" style="1" customWidth="1"/>
    <col min="11787" max="11787" width="8.5703125" style="1" customWidth="1"/>
    <col min="11788" max="11788" width="5.85546875" style="1" customWidth="1"/>
    <col min="11789" max="11789" width="8.5703125" style="1" customWidth="1"/>
    <col min="11790" max="11790" width="5.85546875" style="1" customWidth="1"/>
    <col min="11791" max="11791" width="8.5703125" style="1" customWidth="1"/>
    <col min="11792" max="11792" width="5.85546875" style="1" customWidth="1"/>
    <col min="11793" max="11793" width="8.5703125" style="1" customWidth="1"/>
    <col min="11794" max="11794" width="5.85546875" style="1" customWidth="1"/>
    <col min="11795" max="11795" width="8.5703125" style="1" customWidth="1"/>
    <col min="11796" max="11796" width="6" style="1" customWidth="1"/>
    <col min="11797" max="11797" width="8.5703125" style="1" customWidth="1"/>
    <col min="11798" max="11798" width="5.85546875" style="1" customWidth="1"/>
    <col min="11799" max="11799" width="8.5703125" style="1" customWidth="1"/>
    <col min="11800" max="11800" width="5.85546875" style="1" customWidth="1"/>
    <col min="11801" max="11801" width="8.5703125" style="1" customWidth="1"/>
    <col min="11802" max="11802" width="5.85546875" style="1" customWidth="1"/>
    <col min="11803" max="11803" width="8.5703125" style="1" customWidth="1"/>
    <col min="11804" max="11804" width="5.7109375" style="1" customWidth="1"/>
    <col min="11805" max="11805" width="7" style="1" customWidth="1"/>
    <col min="11806" max="11806" width="5.7109375" style="1" customWidth="1"/>
    <col min="11807" max="12032" width="8.7109375" style="1"/>
    <col min="12033" max="12033" width="20.42578125" style="1" customWidth="1"/>
    <col min="12034" max="12034" width="5.85546875" style="1" customWidth="1"/>
    <col min="12035" max="12035" width="8.5703125" style="1" customWidth="1"/>
    <col min="12036" max="12036" width="5.85546875" style="1" customWidth="1"/>
    <col min="12037" max="12037" width="8.5703125" style="1" customWidth="1"/>
    <col min="12038" max="12038" width="5.85546875" style="1" customWidth="1"/>
    <col min="12039" max="12039" width="8.5703125" style="1" customWidth="1"/>
    <col min="12040" max="12040" width="5.85546875" style="1" customWidth="1"/>
    <col min="12041" max="12041" width="8.5703125" style="1" customWidth="1"/>
    <col min="12042" max="12042" width="6" style="1" customWidth="1"/>
    <col min="12043" max="12043" width="8.5703125" style="1" customWidth="1"/>
    <col min="12044" max="12044" width="5.85546875" style="1" customWidth="1"/>
    <col min="12045" max="12045" width="8.5703125" style="1" customWidth="1"/>
    <col min="12046" max="12046" width="5.85546875" style="1" customWidth="1"/>
    <col min="12047" max="12047" width="8.5703125" style="1" customWidth="1"/>
    <col min="12048" max="12048" width="5.85546875" style="1" customWidth="1"/>
    <col min="12049" max="12049" width="8.5703125" style="1" customWidth="1"/>
    <col min="12050" max="12050" width="5.85546875" style="1" customWidth="1"/>
    <col min="12051" max="12051" width="8.5703125" style="1" customWidth="1"/>
    <col min="12052" max="12052" width="6" style="1" customWidth="1"/>
    <col min="12053" max="12053" width="8.5703125" style="1" customWidth="1"/>
    <col min="12054" max="12054" width="5.85546875" style="1" customWidth="1"/>
    <col min="12055" max="12055" width="8.5703125" style="1" customWidth="1"/>
    <col min="12056" max="12056" width="5.85546875" style="1" customWidth="1"/>
    <col min="12057" max="12057" width="8.5703125" style="1" customWidth="1"/>
    <col min="12058" max="12058" width="5.85546875" style="1" customWidth="1"/>
    <col min="12059" max="12059" width="8.5703125" style="1" customWidth="1"/>
    <col min="12060" max="12060" width="5.7109375" style="1" customWidth="1"/>
    <col min="12061" max="12061" width="7" style="1" customWidth="1"/>
    <col min="12062" max="12062" width="5.7109375" style="1" customWidth="1"/>
    <col min="12063" max="12288" width="8.7109375" style="1"/>
    <col min="12289" max="12289" width="20.42578125" style="1" customWidth="1"/>
    <col min="12290" max="12290" width="5.85546875" style="1" customWidth="1"/>
    <col min="12291" max="12291" width="8.5703125" style="1" customWidth="1"/>
    <col min="12292" max="12292" width="5.85546875" style="1" customWidth="1"/>
    <col min="12293" max="12293" width="8.5703125" style="1" customWidth="1"/>
    <col min="12294" max="12294" width="5.85546875" style="1" customWidth="1"/>
    <col min="12295" max="12295" width="8.5703125" style="1" customWidth="1"/>
    <col min="12296" max="12296" width="5.85546875" style="1" customWidth="1"/>
    <col min="12297" max="12297" width="8.5703125" style="1" customWidth="1"/>
    <col min="12298" max="12298" width="6" style="1" customWidth="1"/>
    <col min="12299" max="12299" width="8.5703125" style="1" customWidth="1"/>
    <col min="12300" max="12300" width="5.85546875" style="1" customWidth="1"/>
    <col min="12301" max="12301" width="8.5703125" style="1" customWidth="1"/>
    <col min="12302" max="12302" width="5.85546875" style="1" customWidth="1"/>
    <col min="12303" max="12303" width="8.5703125" style="1" customWidth="1"/>
    <col min="12304" max="12304" width="5.85546875" style="1" customWidth="1"/>
    <col min="12305" max="12305" width="8.5703125" style="1" customWidth="1"/>
    <col min="12306" max="12306" width="5.85546875" style="1" customWidth="1"/>
    <col min="12307" max="12307" width="8.5703125" style="1" customWidth="1"/>
    <col min="12308" max="12308" width="6" style="1" customWidth="1"/>
    <col min="12309" max="12309" width="8.5703125" style="1" customWidth="1"/>
    <col min="12310" max="12310" width="5.85546875" style="1" customWidth="1"/>
    <col min="12311" max="12311" width="8.5703125" style="1" customWidth="1"/>
    <col min="12312" max="12312" width="5.85546875" style="1" customWidth="1"/>
    <col min="12313" max="12313" width="8.5703125" style="1" customWidth="1"/>
    <col min="12314" max="12314" width="5.85546875" style="1" customWidth="1"/>
    <col min="12315" max="12315" width="8.5703125" style="1" customWidth="1"/>
    <col min="12316" max="12316" width="5.7109375" style="1" customWidth="1"/>
    <col min="12317" max="12317" width="7" style="1" customWidth="1"/>
    <col min="12318" max="12318" width="5.7109375" style="1" customWidth="1"/>
    <col min="12319" max="12544" width="8.7109375" style="1"/>
    <col min="12545" max="12545" width="20.42578125" style="1" customWidth="1"/>
    <col min="12546" max="12546" width="5.85546875" style="1" customWidth="1"/>
    <col min="12547" max="12547" width="8.5703125" style="1" customWidth="1"/>
    <col min="12548" max="12548" width="5.85546875" style="1" customWidth="1"/>
    <col min="12549" max="12549" width="8.5703125" style="1" customWidth="1"/>
    <col min="12550" max="12550" width="5.85546875" style="1" customWidth="1"/>
    <col min="12551" max="12551" width="8.5703125" style="1" customWidth="1"/>
    <col min="12552" max="12552" width="5.85546875" style="1" customWidth="1"/>
    <col min="12553" max="12553" width="8.5703125" style="1" customWidth="1"/>
    <col min="12554" max="12554" width="6" style="1" customWidth="1"/>
    <col min="12555" max="12555" width="8.5703125" style="1" customWidth="1"/>
    <col min="12556" max="12556" width="5.85546875" style="1" customWidth="1"/>
    <col min="12557" max="12557" width="8.5703125" style="1" customWidth="1"/>
    <col min="12558" max="12558" width="5.85546875" style="1" customWidth="1"/>
    <col min="12559" max="12559" width="8.5703125" style="1" customWidth="1"/>
    <col min="12560" max="12560" width="5.85546875" style="1" customWidth="1"/>
    <col min="12561" max="12561" width="8.5703125" style="1" customWidth="1"/>
    <col min="12562" max="12562" width="5.85546875" style="1" customWidth="1"/>
    <col min="12563" max="12563" width="8.5703125" style="1" customWidth="1"/>
    <col min="12564" max="12564" width="6" style="1" customWidth="1"/>
    <col min="12565" max="12565" width="8.5703125" style="1" customWidth="1"/>
    <col min="12566" max="12566" width="5.85546875" style="1" customWidth="1"/>
    <col min="12567" max="12567" width="8.5703125" style="1" customWidth="1"/>
    <col min="12568" max="12568" width="5.85546875" style="1" customWidth="1"/>
    <col min="12569" max="12569" width="8.5703125" style="1" customWidth="1"/>
    <col min="12570" max="12570" width="5.85546875" style="1" customWidth="1"/>
    <col min="12571" max="12571" width="8.5703125" style="1" customWidth="1"/>
    <col min="12572" max="12572" width="5.7109375" style="1" customWidth="1"/>
    <col min="12573" max="12573" width="7" style="1" customWidth="1"/>
    <col min="12574" max="12574" width="5.7109375" style="1" customWidth="1"/>
    <col min="12575" max="12800" width="8.7109375" style="1"/>
    <col min="12801" max="12801" width="20.42578125" style="1" customWidth="1"/>
    <col min="12802" max="12802" width="5.85546875" style="1" customWidth="1"/>
    <col min="12803" max="12803" width="8.5703125" style="1" customWidth="1"/>
    <col min="12804" max="12804" width="5.85546875" style="1" customWidth="1"/>
    <col min="12805" max="12805" width="8.5703125" style="1" customWidth="1"/>
    <col min="12806" max="12806" width="5.85546875" style="1" customWidth="1"/>
    <col min="12807" max="12807" width="8.5703125" style="1" customWidth="1"/>
    <col min="12808" max="12808" width="5.85546875" style="1" customWidth="1"/>
    <col min="12809" max="12809" width="8.5703125" style="1" customWidth="1"/>
    <col min="12810" max="12810" width="6" style="1" customWidth="1"/>
    <col min="12811" max="12811" width="8.5703125" style="1" customWidth="1"/>
    <col min="12812" max="12812" width="5.85546875" style="1" customWidth="1"/>
    <col min="12813" max="12813" width="8.5703125" style="1" customWidth="1"/>
    <col min="12814" max="12814" width="5.85546875" style="1" customWidth="1"/>
    <col min="12815" max="12815" width="8.5703125" style="1" customWidth="1"/>
    <col min="12816" max="12816" width="5.85546875" style="1" customWidth="1"/>
    <col min="12817" max="12817" width="8.5703125" style="1" customWidth="1"/>
    <col min="12818" max="12818" width="5.85546875" style="1" customWidth="1"/>
    <col min="12819" max="12819" width="8.5703125" style="1" customWidth="1"/>
    <col min="12820" max="12820" width="6" style="1" customWidth="1"/>
    <col min="12821" max="12821" width="8.5703125" style="1" customWidth="1"/>
    <col min="12822" max="12822" width="5.85546875" style="1" customWidth="1"/>
    <col min="12823" max="12823" width="8.5703125" style="1" customWidth="1"/>
    <col min="12824" max="12824" width="5.85546875" style="1" customWidth="1"/>
    <col min="12825" max="12825" width="8.5703125" style="1" customWidth="1"/>
    <col min="12826" max="12826" width="5.85546875" style="1" customWidth="1"/>
    <col min="12827" max="12827" width="8.5703125" style="1" customWidth="1"/>
    <col min="12828" max="12828" width="5.7109375" style="1" customWidth="1"/>
    <col min="12829" max="12829" width="7" style="1" customWidth="1"/>
    <col min="12830" max="12830" width="5.7109375" style="1" customWidth="1"/>
    <col min="12831" max="13056" width="8.7109375" style="1"/>
    <col min="13057" max="13057" width="20.42578125" style="1" customWidth="1"/>
    <col min="13058" max="13058" width="5.85546875" style="1" customWidth="1"/>
    <col min="13059" max="13059" width="8.5703125" style="1" customWidth="1"/>
    <col min="13060" max="13060" width="5.85546875" style="1" customWidth="1"/>
    <col min="13061" max="13061" width="8.5703125" style="1" customWidth="1"/>
    <col min="13062" max="13062" width="5.85546875" style="1" customWidth="1"/>
    <col min="13063" max="13063" width="8.5703125" style="1" customWidth="1"/>
    <col min="13064" max="13064" width="5.85546875" style="1" customWidth="1"/>
    <col min="13065" max="13065" width="8.5703125" style="1" customWidth="1"/>
    <col min="13066" max="13066" width="6" style="1" customWidth="1"/>
    <col min="13067" max="13067" width="8.5703125" style="1" customWidth="1"/>
    <col min="13068" max="13068" width="5.85546875" style="1" customWidth="1"/>
    <col min="13069" max="13069" width="8.5703125" style="1" customWidth="1"/>
    <col min="13070" max="13070" width="5.85546875" style="1" customWidth="1"/>
    <col min="13071" max="13071" width="8.5703125" style="1" customWidth="1"/>
    <col min="13072" max="13072" width="5.85546875" style="1" customWidth="1"/>
    <col min="13073" max="13073" width="8.5703125" style="1" customWidth="1"/>
    <col min="13074" max="13074" width="5.85546875" style="1" customWidth="1"/>
    <col min="13075" max="13075" width="8.5703125" style="1" customWidth="1"/>
    <col min="13076" max="13076" width="6" style="1" customWidth="1"/>
    <col min="13077" max="13077" width="8.5703125" style="1" customWidth="1"/>
    <col min="13078" max="13078" width="5.85546875" style="1" customWidth="1"/>
    <col min="13079" max="13079" width="8.5703125" style="1" customWidth="1"/>
    <col min="13080" max="13080" width="5.85546875" style="1" customWidth="1"/>
    <col min="13081" max="13081" width="8.5703125" style="1" customWidth="1"/>
    <col min="13082" max="13082" width="5.85546875" style="1" customWidth="1"/>
    <col min="13083" max="13083" width="8.5703125" style="1" customWidth="1"/>
    <col min="13084" max="13084" width="5.7109375" style="1" customWidth="1"/>
    <col min="13085" max="13085" width="7" style="1" customWidth="1"/>
    <col min="13086" max="13086" width="5.7109375" style="1" customWidth="1"/>
    <col min="13087" max="13312" width="8.7109375" style="1"/>
    <col min="13313" max="13313" width="20.42578125" style="1" customWidth="1"/>
    <col min="13314" max="13314" width="5.85546875" style="1" customWidth="1"/>
    <col min="13315" max="13315" width="8.5703125" style="1" customWidth="1"/>
    <col min="13316" max="13316" width="5.85546875" style="1" customWidth="1"/>
    <col min="13317" max="13317" width="8.5703125" style="1" customWidth="1"/>
    <col min="13318" max="13318" width="5.85546875" style="1" customWidth="1"/>
    <col min="13319" max="13319" width="8.5703125" style="1" customWidth="1"/>
    <col min="13320" max="13320" width="5.85546875" style="1" customWidth="1"/>
    <col min="13321" max="13321" width="8.5703125" style="1" customWidth="1"/>
    <col min="13322" max="13322" width="6" style="1" customWidth="1"/>
    <col min="13323" max="13323" width="8.5703125" style="1" customWidth="1"/>
    <col min="13324" max="13324" width="5.85546875" style="1" customWidth="1"/>
    <col min="13325" max="13325" width="8.5703125" style="1" customWidth="1"/>
    <col min="13326" max="13326" width="5.85546875" style="1" customWidth="1"/>
    <col min="13327" max="13327" width="8.5703125" style="1" customWidth="1"/>
    <col min="13328" max="13328" width="5.85546875" style="1" customWidth="1"/>
    <col min="13329" max="13329" width="8.5703125" style="1" customWidth="1"/>
    <col min="13330" max="13330" width="5.85546875" style="1" customWidth="1"/>
    <col min="13331" max="13331" width="8.5703125" style="1" customWidth="1"/>
    <col min="13332" max="13332" width="6" style="1" customWidth="1"/>
    <col min="13333" max="13333" width="8.5703125" style="1" customWidth="1"/>
    <col min="13334" max="13334" width="5.85546875" style="1" customWidth="1"/>
    <col min="13335" max="13335" width="8.5703125" style="1" customWidth="1"/>
    <col min="13336" max="13336" width="5.85546875" style="1" customWidth="1"/>
    <col min="13337" max="13337" width="8.5703125" style="1" customWidth="1"/>
    <col min="13338" max="13338" width="5.85546875" style="1" customWidth="1"/>
    <col min="13339" max="13339" width="8.5703125" style="1" customWidth="1"/>
    <col min="13340" max="13340" width="5.7109375" style="1" customWidth="1"/>
    <col min="13341" max="13341" width="7" style="1" customWidth="1"/>
    <col min="13342" max="13342" width="5.7109375" style="1" customWidth="1"/>
    <col min="13343" max="13568" width="8.7109375" style="1"/>
    <col min="13569" max="13569" width="20.42578125" style="1" customWidth="1"/>
    <col min="13570" max="13570" width="5.85546875" style="1" customWidth="1"/>
    <col min="13571" max="13571" width="8.5703125" style="1" customWidth="1"/>
    <col min="13572" max="13572" width="5.85546875" style="1" customWidth="1"/>
    <col min="13573" max="13573" width="8.5703125" style="1" customWidth="1"/>
    <col min="13574" max="13574" width="5.85546875" style="1" customWidth="1"/>
    <col min="13575" max="13575" width="8.5703125" style="1" customWidth="1"/>
    <col min="13576" max="13576" width="5.85546875" style="1" customWidth="1"/>
    <col min="13577" max="13577" width="8.5703125" style="1" customWidth="1"/>
    <col min="13578" max="13578" width="6" style="1" customWidth="1"/>
    <col min="13579" max="13579" width="8.5703125" style="1" customWidth="1"/>
    <col min="13580" max="13580" width="5.85546875" style="1" customWidth="1"/>
    <col min="13581" max="13581" width="8.5703125" style="1" customWidth="1"/>
    <col min="13582" max="13582" width="5.85546875" style="1" customWidth="1"/>
    <col min="13583" max="13583" width="8.5703125" style="1" customWidth="1"/>
    <col min="13584" max="13584" width="5.85546875" style="1" customWidth="1"/>
    <col min="13585" max="13585" width="8.5703125" style="1" customWidth="1"/>
    <col min="13586" max="13586" width="5.85546875" style="1" customWidth="1"/>
    <col min="13587" max="13587" width="8.5703125" style="1" customWidth="1"/>
    <col min="13588" max="13588" width="6" style="1" customWidth="1"/>
    <col min="13589" max="13589" width="8.5703125" style="1" customWidth="1"/>
    <col min="13590" max="13590" width="5.85546875" style="1" customWidth="1"/>
    <col min="13591" max="13591" width="8.5703125" style="1" customWidth="1"/>
    <col min="13592" max="13592" width="5.85546875" style="1" customWidth="1"/>
    <col min="13593" max="13593" width="8.5703125" style="1" customWidth="1"/>
    <col min="13594" max="13594" width="5.85546875" style="1" customWidth="1"/>
    <col min="13595" max="13595" width="8.5703125" style="1" customWidth="1"/>
    <col min="13596" max="13596" width="5.7109375" style="1" customWidth="1"/>
    <col min="13597" max="13597" width="7" style="1" customWidth="1"/>
    <col min="13598" max="13598" width="5.7109375" style="1" customWidth="1"/>
    <col min="13599" max="13824" width="8.7109375" style="1"/>
    <col min="13825" max="13825" width="20.42578125" style="1" customWidth="1"/>
    <col min="13826" max="13826" width="5.85546875" style="1" customWidth="1"/>
    <col min="13827" max="13827" width="8.5703125" style="1" customWidth="1"/>
    <col min="13828" max="13828" width="5.85546875" style="1" customWidth="1"/>
    <col min="13829" max="13829" width="8.5703125" style="1" customWidth="1"/>
    <col min="13830" max="13830" width="5.85546875" style="1" customWidth="1"/>
    <col min="13831" max="13831" width="8.5703125" style="1" customWidth="1"/>
    <col min="13832" max="13832" width="5.85546875" style="1" customWidth="1"/>
    <col min="13833" max="13833" width="8.5703125" style="1" customWidth="1"/>
    <col min="13834" max="13834" width="6" style="1" customWidth="1"/>
    <col min="13835" max="13835" width="8.5703125" style="1" customWidth="1"/>
    <col min="13836" max="13836" width="5.85546875" style="1" customWidth="1"/>
    <col min="13837" max="13837" width="8.5703125" style="1" customWidth="1"/>
    <col min="13838" max="13838" width="5.85546875" style="1" customWidth="1"/>
    <col min="13839" max="13839" width="8.5703125" style="1" customWidth="1"/>
    <col min="13840" max="13840" width="5.85546875" style="1" customWidth="1"/>
    <col min="13841" max="13841" width="8.5703125" style="1" customWidth="1"/>
    <col min="13842" max="13842" width="5.85546875" style="1" customWidth="1"/>
    <col min="13843" max="13843" width="8.5703125" style="1" customWidth="1"/>
    <col min="13844" max="13844" width="6" style="1" customWidth="1"/>
    <col min="13845" max="13845" width="8.5703125" style="1" customWidth="1"/>
    <col min="13846" max="13846" width="5.85546875" style="1" customWidth="1"/>
    <col min="13847" max="13847" width="8.5703125" style="1" customWidth="1"/>
    <col min="13848" max="13848" width="5.85546875" style="1" customWidth="1"/>
    <col min="13849" max="13849" width="8.5703125" style="1" customWidth="1"/>
    <col min="13850" max="13850" width="5.85546875" style="1" customWidth="1"/>
    <col min="13851" max="13851" width="8.5703125" style="1" customWidth="1"/>
    <col min="13852" max="13852" width="5.7109375" style="1" customWidth="1"/>
    <col min="13853" max="13853" width="7" style="1" customWidth="1"/>
    <col min="13854" max="13854" width="5.7109375" style="1" customWidth="1"/>
    <col min="13855" max="14080" width="8.7109375" style="1"/>
    <col min="14081" max="14081" width="20.42578125" style="1" customWidth="1"/>
    <col min="14082" max="14082" width="5.85546875" style="1" customWidth="1"/>
    <col min="14083" max="14083" width="8.5703125" style="1" customWidth="1"/>
    <col min="14084" max="14084" width="5.85546875" style="1" customWidth="1"/>
    <col min="14085" max="14085" width="8.5703125" style="1" customWidth="1"/>
    <col min="14086" max="14086" width="5.85546875" style="1" customWidth="1"/>
    <col min="14087" max="14087" width="8.5703125" style="1" customWidth="1"/>
    <col min="14088" max="14088" width="5.85546875" style="1" customWidth="1"/>
    <col min="14089" max="14089" width="8.5703125" style="1" customWidth="1"/>
    <col min="14090" max="14090" width="6" style="1" customWidth="1"/>
    <col min="14091" max="14091" width="8.5703125" style="1" customWidth="1"/>
    <col min="14092" max="14092" width="5.85546875" style="1" customWidth="1"/>
    <col min="14093" max="14093" width="8.5703125" style="1" customWidth="1"/>
    <col min="14094" max="14094" width="5.85546875" style="1" customWidth="1"/>
    <col min="14095" max="14095" width="8.5703125" style="1" customWidth="1"/>
    <col min="14096" max="14096" width="5.85546875" style="1" customWidth="1"/>
    <col min="14097" max="14097" width="8.5703125" style="1" customWidth="1"/>
    <col min="14098" max="14098" width="5.85546875" style="1" customWidth="1"/>
    <col min="14099" max="14099" width="8.5703125" style="1" customWidth="1"/>
    <col min="14100" max="14100" width="6" style="1" customWidth="1"/>
    <col min="14101" max="14101" width="8.5703125" style="1" customWidth="1"/>
    <col min="14102" max="14102" width="5.85546875" style="1" customWidth="1"/>
    <col min="14103" max="14103" width="8.5703125" style="1" customWidth="1"/>
    <col min="14104" max="14104" width="5.85546875" style="1" customWidth="1"/>
    <col min="14105" max="14105" width="8.5703125" style="1" customWidth="1"/>
    <col min="14106" max="14106" width="5.85546875" style="1" customWidth="1"/>
    <col min="14107" max="14107" width="8.5703125" style="1" customWidth="1"/>
    <col min="14108" max="14108" width="5.7109375" style="1" customWidth="1"/>
    <col min="14109" max="14109" width="7" style="1" customWidth="1"/>
    <col min="14110" max="14110" width="5.7109375" style="1" customWidth="1"/>
    <col min="14111" max="14336" width="8.7109375" style="1"/>
    <col min="14337" max="14337" width="20.42578125" style="1" customWidth="1"/>
    <col min="14338" max="14338" width="5.85546875" style="1" customWidth="1"/>
    <col min="14339" max="14339" width="8.5703125" style="1" customWidth="1"/>
    <col min="14340" max="14340" width="5.85546875" style="1" customWidth="1"/>
    <col min="14341" max="14341" width="8.5703125" style="1" customWidth="1"/>
    <col min="14342" max="14342" width="5.85546875" style="1" customWidth="1"/>
    <col min="14343" max="14343" width="8.5703125" style="1" customWidth="1"/>
    <col min="14344" max="14344" width="5.85546875" style="1" customWidth="1"/>
    <col min="14345" max="14345" width="8.5703125" style="1" customWidth="1"/>
    <col min="14346" max="14346" width="6" style="1" customWidth="1"/>
    <col min="14347" max="14347" width="8.5703125" style="1" customWidth="1"/>
    <col min="14348" max="14348" width="5.85546875" style="1" customWidth="1"/>
    <col min="14349" max="14349" width="8.5703125" style="1" customWidth="1"/>
    <col min="14350" max="14350" width="5.85546875" style="1" customWidth="1"/>
    <col min="14351" max="14351" width="8.5703125" style="1" customWidth="1"/>
    <col min="14352" max="14352" width="5.85546875" style="1" customWidth="1"/>
    <col min="14353" max="14353" width="8.5703125" style="1" customWidth="1"/>
    <col min="14354" max="14354" width="5.85546875" style="1" customWidth="1"/>
    <col min="14355" max="14355" width="8.5703125" style="1" customWidth="1"/>
    <col min="14356" max="14356" width="6" style="1" customWidth="1"/>
    <col min="14357" max="14357" width="8.5703125" style="1" customWidth="1"/>
    <col min="14358" max="14358" width="5.85546875" style="1" customWidth="1"/>
    <col min="14359" max="14359" width="8.5703125" style="1" customWidth="1"/>
    <col min="14360" max="14360" width="5.85546875" style="1" customWidth="1"/>
    <col min="14361" max="14361" width="8.5703125" style="1" customWidth="1"/>
    <col min="14362" max="14362" width="5.85546875" style="1" customWidth="1"/>
    <col min="14363" max="14363" width="8.5703125" style="1" customWidth="1"/>
    <col min="14364" max="14364" width="5.7109375" style="1" customWidth="1"/>
    <col min="14365" max="14365" width="7" style="1" customWidth="1"/>
    <col min="14366" max="14366" width="5.7109375" style="1" customWidth="1"/>
    <col min="14367" max="14592" width="8.7109375" style="1"/>
    <col min="14593" max="14593" width="20.42578125" style="1" customWidth="1"/>
    <col min="14594" max="14594" width="5.85546875" style="1" customWidth="1"/>
    <col min="14595" max="14595" width="8.5703125" style="1" customWidth="1"/>
    <col min="14596" max="14596" width="5.85546875" style="1" customWidth="1"/>
    <col min="14597" max="14597" width="8.5703125" style="1" customWidth="1"/>
    <col min="14598" max="14598" width="5.85546875" style="1" customWidth="1"/>
    <col min="14599" max="14599" width="8.5703125" style="1" customWidth="1"/>
    <col min="14600" max="14600" width="5.85546875" style="1" customWidth="1"/>
    <col min="14601" max="14601" width="8.5703125" style="1" customWidth="1"/>
    <col min="14602" max="14602" width="6" style="1" customWidth="1"/>
    <col min="14603" max="14603" width="8.5703125" style="1" customWidth="1"/>
    <col min="14604" max="14604" width="5.85546875" style="1" customWidth="1"/>
    <col min="14605" max="14605" width="8.5703125" style="1" customWidth="1"/>
    <col min="14606" max="14606" width="5.85546875" style="1" customWidth="1"/>
    <col min="14607" max="14607" width="8.5703125" style="1" customWidth="1"/>
    <col min="14608" max="14608" width="5.85546875" style="1" customWidth="1"/>
    <col min="14609" max="14609" width="8.5703125" style="1" customWidth="1"/>
    <col min="14610" max="14610" width="5.85546875" style="1" customWidth="1"/>
    <col min="14611" max="14611" width="8.5703125" style="1" customWidth="1"/>
    <col min="14612" max="14612" width="6" style="1" customWidth="1"/>
    <col min="14613" max="14613" width="8.5703125" style="1" customWidth="1"/>
    <col min="14614" max="14614" width="5.85546875" style="1" customWidth="1"/>
    <col min="14615" max="14615" width="8.5703125" style="1" customWidth="1"/>
    <col min="14616" max="14616" width="5.85546875" style="1" customWidth="1"/>
    <col min="14617" max="14617" width="8.5703125" style="1" customWidth="1"/>
    <col min="14618" max="14618" width="5.85546875" style="1" customWidth="1"/>
    <col min="14619" max="14619" width="8.5703125" style="1" customWidth="1"/>
    <col min="14620" max="14620" width="5.7109375" style="1" customWidth="1"/>
    <col min="14621" max="14621" width="7" style="1" customWidth="1"/>
    <col min="14622" max="14622" width="5.7109375" style="1" customWidth="1"/>
    <col min="14623" max="14848" width="8.7109375" style="1"/>
    <col min="14849" max="14849" width="20.42578125" style="1" customWidth="1"/>
    <col min="14850" max="14850" width="5.85546875" style="1" customWidth="1"/>
    <col min="14851" max="14851" width="8.5703125" style="1" customWidth="1"/>
    <col min="14852" max="14852" width="5.85546875" style="1" customWidth="1"/>
    <col min="14853" max="14853" width="8.5703125" style="1" customWidth="1"/>
    <col min="14854" max="14854" width="5.85546875" style="1" customWidth="1"/>
    <col min="14855" max="14855" width="8.5703125" style="1" customWidth="1"/>
    <col min="14856" max="14856" width="5.85546875" style="1" customWidth="1"/>
    <col min="14857" max="14857" width="8.5703125" style="1" customWidth="1"/>
    <col min="14858" max="14858" width="6" style="1" customWidth="1"/>
    <col min="14859" max="14859" width="8.5703125" style="1" customWidth="1"/>
    <col min="14860" max="14860" width="5.85546875" style="1" customWidth="1"/>
    <col min="14861" max="14861" width="8.5703125" style="1" customWidth="1"/>
    <col min="14862" max="14862" width="5.85546875" style="1" customWidth="1"/>
    <col min="14863" max="14863" width="8.5703125" style="1" customWidth="1"/>
    <col min="14864" max="14864" width="5.85546875" style="1" customWidth="1"/>
    <col min="14865" max="14865" width="8.5703125" style="1" customWidth="1"/>
    <col min="14866" max="14866" width="5.85546875" style="1" customWidth="1"/>
    <col min="14867" max="14867" width="8.5703125" style="1" customWidth="1"/>
    <col min="14868" max="14868" width="6" style="1" customWidth="1"/>
    <col min="14869" max="14869" width="8.5703125" style="1" customWidth="1"/>
    <col min="14870" max="14870" width="5.85546875" style="1" customWidth="1"/>
    <col min="14871" max="14871" width="8.5703125" style="1" customWidth="1"/>
    <col min="14872" max="14872" width="5.85546875" style="1" customWidth="1"/>
    <col min="14873" max="14873" width="8.5703125" style="1" customWidth="1"/>
    <col min="14874" max="14874" width="5.85546875" style="1" customWidth="1"/>
    <col min="14875" max="14875" width="8.5703125" style="1" customWidth="1"/>
    <col min="14876" max="14876" width="5.7109375" style="1" customWidth="1"/>
    <col min="14877" max="14877" width="7" style="1" customWidth="1"/>
    <col min="14878" max="14878" width="5.7109375" style="1" customWidth="1"/>
    <col min="14879" max="15104" width="8.7109375" style="1"/>
    <col min="15105" max="15105" width="20.42578125" style="1" customWidth="1"/>
    <col min="15106" max="15106" width="5.85546875" style="1" customWidth="1"/>
    <col min="15107" max="15107" width="8.5703125" style="1" customWidth="1"/>
    <col min="15108" max="15108" width="5.85546875" style="1" customWidth="1"/>
    <col min="15109" max="15109" width="8.5703125" style="1" customWidth="1"/>
    <col min="15110" max="15110" width="5.85546875" style="1" customWidth="1"/>
    <col min="15111" max="15111" width="8.5703125" style="1" customWidth="1"/>
    <col min="15112" max="15112" width="5.85546875" style="1" customWidth="1"/>
    <col min="15113" max="15113" width="8.5703125" style="1" customWidth="1"/>
    <col min="15114" max="15114" width="6" style="1" customWidth="1"/>
    <col min="15115" max="15115" width="8.5703125" style="1" customWidth="1"/>
    <col min="15116" max="15116" width="5.85546875" style="1" customWidth="1"/>
    <col min="15117" max="15117" width="8.5703125" style="1" customWidth="1"/>
    <col min="15118" max="15118" width="5.85546875" style="1" customWidth="1"/>
    <col min="15119" max="15119" width="8.5703125" style="1" customWidth="1"/>
    <col min="15120" max="15120" width="5.85546875" style="1" customWidth="1"/>
    <col min="15121" max="15121" width="8.5703125" style="1" customWidth="1"/>
    <col min="15122" max="15122" width="5.85546875" style="1" customWidth="1"/>
    <col min="15123" max="15123" width="8.5703125" style="1" customWidth="1"/>
    <col min="15124" max="15124" width="6" style="1" customWidth="1"/>
    <col min="15125" max="15125" width="8.5703125" style="1" customWidth="1"/>
    <col min="15126" max="15126" width="5.85546875" style="1" customWidth="1"/>
    <col min="15127" max="15127" width="8.5703125" style="1" customWidth="1"/>
    <col min="15128" max="15128" width="5.85546875" style="1" customWidth="1"/>
    <col min="15129" max="15129" width="8.5703125" style="1" customWidth="1"/>
    <col min="15130" max="15130" width="5.85546875" style="1" customWidth="1"/>
    <col min="15131" max="15131" width="8.5703125" style="1" customWidth="1"/>
    <col min="15132" max="15132" width="5.7109375" style="1" customWidth="1"/>
    <col min="15133" max="15133" width="7" style="1" customWidth="1"/>
    <col min="15134" max="15134" width="5.7109375" style="1" customWidth="1"/>
    <col min="15135" max="15360" width="8.7109375" style="1"/>
    <col min="15361" max="15361" width="20.42578125" style="1" customWidth="1"/>
    <col min="15362" max="15362" width="5.85546875" style="1" customWidth="1"/>
    <col min="15363" max="15363" width="8.5703125" style="1" customWidth="1"/>
    <col min="15364" max="15364" width="5.85546875" style="1" customWidth="1"/>
    <col min="15365" max="15365" width="8.5703125" style="1" customWidth="1"/>
    <col min="15366" max="15366" width="5.85546875" style="1" customWidth="1"/>
    <col min="15367" max="15367" width="8.5703125" style="1" customWidth="1"/>
    <col min="15368" max="15368" width="5.85546875" style="1" customWidth="1"/>
    <col min="15369" max="15369" width="8.5703125" style="1" customWidth="1"/>
    <col min="15370" max="15370" width="6" style="1" customWidth="1"/>
    <col min="15371" max="15371" width="8.5703125" style="1" customWidth="1"/>
    <col min="15372" max="15372" width="5.85546875" style="1" customWidth="1"/>
    <col min="15373" max="15373" width="8.5703125" style="1" customWidth="1"/>
    <col min="15374" max="15374" width="5.85546875" style="1" customWidth="1"/>
    <col min="15375" max="15375" width="8.5703125" style="1" customWidth="1"/>
    <col min="15376" max="15376" width="5.85546875" style="1" customWidth="1"/>
    <col min="15377" max="15377" width="8.5703125" style="1" customWidth="1"/>
    <col min="15378" max="15378" width="5.85546875" style="1" customWidth="1"/>
    <col min="15379" max="15379" width="8.5703125" style="1" customWidth="1"/>
    <col min="15380" max="15380" width="6" style="1" customWidth="1"/>
    <col min="15381" max="15381" width="8.5703125" style="1" customWidth="1"/>
    <col min="15382" max="15382" width="5.85546875" style="1" customWidth="1"/>
    <col min="15383" max="15383" width="8.5703125" style="1" customWidth="1"/>
    <col min="15384" max="15384" width="5.85546875" style="1" customWidth="1"/>
    <col min="15385" max="15385" width="8.5703125" style="1" customWidth="1"/>
    <col min="15386" max="15386" width="5.85546875" style="1" customWidth="1"/>
    <col min="15387" max="15387" width="8.5703125" style="1" customWidth="1"/>
    <col min="15388" max="15388" width="5.7109375" style="1" customWidth="1"/>
    <col min="15389" max="15389" width="7" style="1" customWidth="1"/>
    <col min="15390" max="15390" width="5.7109375" style="1" customWidth="1"/>
    <col min="15391" max="15616" width="8.7109375" style="1"/>
    <col min="15617" max="15617" width="20.42578125" style="1" customWidth="1"/>
    <col min="15618" max="15618" width="5.85546875" style="1" customWidth="1"/>
    <col min="15619" max="15619" width="8.5703125" style="1" customWidth="1"/>
    <col min="15620" max="15620" width="5.85546875" style="1" customWidth="1"/>
    <col min="15621" max="15621" width="8.5703125" style="1" customWidth="1"/>
    <col min="15622" max="15622" width="5.85546875" style="1" customWidth="1"/>
    <col min="15623" max="15623" width="8.5703125" style="1" customWidth="1"/>
    <col min="15624" max="15624" width="5.85546875" style="1" customWidth="1"/>
    <col min="15625" max="15625" width="8.5703125" style="1" customWidth="1"/>
    <col min="15626" max="15626" width="6" style="1" customWidth="1"/>
    <col min="15627" max="15627" width="8.5703125" style="1" customWidth="1"/>
    <col min="15628" max="15628" width="5.85546875" style="1" customWidth="1"/>
    <col min="15629" max="15629" width="8.5703125" style="1" customWidth="1"/>
    <col min="15630" max="15630" width="5.85546875" style="1" customWidth="1"/>
    <col min="15631" max="15631" width="8.5703125" style="1" customWidth="1"/>
    <col min="15632" max="15632" width="5.85546875" style="1" customWidth="1"/>
    <col min="15633" max="15633" width="8.5703125" style="1" customWidth="1"/>
    <col min="15634" max="15634" width="5.85546875" style="1" customWidth="1"/>
    <col min="15635" max="15635" width="8.5703125" style="1" customWidth="1"/>
    <col min="15636" max="15636" width="6" style="1" customWidth="1"/>
    <col min="15637" max="15637" width="8.5703125" style="1" customWidth="1"/>
    <col min="15638" max="15638" width="5.85546875" style="1" customWidth="1"/>
    <col min="15639" max="15639" width="8.5703125" style="1" customWidth="1"/>
    <col min="15640" max="15640" width="5.85546875" style="1" customWidth="1"/>
    <col min="15641" max="15641" width="8.5703125" style="1" customWidth="1"/>
    <col min="15642" max="15642" width="5.85546875" style="1" customWidth="1"/>
    <col min="15643" max="15643" width="8.5703125" style="1" customWidth="1"/>
    <col min="15644" max="15644" width="5.7109375" style="1" customWidth="1"/>
    <col min="15645" max="15645" width="7" style="1" customWidth="1"/>
    <col min="15646" max="15646" width="5.7109375" style="1" customWidth="1"/>
    <col min="15647" max="15872" width="8.7109375" style="1"/>
    <col min="15873" max="15873" width="20.42578125" style="1" customWidth="1"/>
    <col min="15874" max="15874" width="5.85546875" style="1" customWidth="1"/>
    <col min="15875" max="15875" width="8.5703125" style="1" customWidth="1"/>
    <col min="15876" max="15876" width="5.85546875" style="1" customWidth="1"/>
    <col min="15877" max="15877" width="8.5703125" style="1" customWidth="1"/>
    <col min="15878" max="15878" width="5.85546875" style="1" customWidth="1"/>
    <col min="15879" max="15879" width="8.5703125" style="1" customWidth="1"/>
    <col min="15880" max="15880" width="5.85546875" style="1" customWidth="1"/>
    <col min="15881" max="15881" width="8.5703125" style="1" customWidth="1"/>
    <col min="15882" max="15882" width="6" style="1" customWidth="1"/>
    <col min="15883" max="15883" width="8.5703125" style="1" customWidth="1"/>
    <col min="15884" max="15884" width="5.85546875" style="1" customWidth="1"/>
    <col min="15885" max="15885" width="8.5703125" style="1" customWidth="1"/>
    <col min="15886" max="15886" width="5.85546875" style="1" customWidth="1"/>
    <col min="15887" max="15887" width="8.5703125" style="1" customWidth="1"/>
    <col min="15888" max="15888" width="5.85546875" style="1" customWidth="1"/>
    <col min="15889" max="15889" width="8.5703125" style="1" customWidth="1"/>
    <col min="15890" max="15890" width="5.85546875" style="1" customWidth="1"/>
    <col min="15891" max="15891" width="8.5703125" style="1" customWidth="1"/>
    <col min="15892" max="15892" width="6" style="1" customWidth="1"/>
    <col min="15893" max="15893" width="8.5703125" style="1" customWidth="1"/>
    <col min="15894" max="15894" width="5.85546875" style="1" customWidth="1"/>
    <col min="15895" max="15895" width="8.5703125" style="1" customWidth="1"/>
    <col min="15896" max="15896" width="5.85546875" style="1" customWidth="1"/>
    <col min="15897" max="15897" width="8.5703125" style="1" customWidth="1"/>
    <col min="15898" max="15898" width="5.85546875" style="1" customWidth="1"/>
    <col min="15899" max="15899" width="8.5703125" style="1" customWidth="1"/>
    <col min="15900" max="15900" width="5.7109375" style="1" customWidth="1"/>
    <col min="15901" max="15901" width="7" style="1" customWidth="1"/>
    <col min="15902" max="15902" width="5.7109375" style="1" customWidth="1"/>
    <col min="15903" max="16128" width="8.7109375" style="1"/>
    <col min="16129" max="16129" width="20.42578125" style="1" customWidth="1"/>
    <col min="16130" max="16130" width="5.85546875" style="1" customWidth="1"/>
    <col min="16131" max="16131" width="8.5703125" style="1" customWidth="1"/>
    <col min="16132" max="16132" width="5.85546875" style="1" customWidth="1"/>
    <col min="16133" max="16133" width="8.5703125" style="1" customWidth="1"/>
    <col min="16134" max="16134" width="5.85546875" style="1" customWidth="1"/>
    <col min="16135" max="16135" width="8.5703125" style="1" customWidth="1"/>
    <col min="16136" max="16136" width="5.85546875" style="1" customWidth="1"/>
    <col min="16137" max="16137" width="8.5703125" style="1" customWidth="1"/>
    <col min="16138" max="16138" width="6" style="1" customWidth="1"/>
    <col min="16139" max="16139" width="8.5703125" style="1" customWidth="1"/>
    <col min="16140" max="16140" width="5.85546875" style="1" customWidth="1"/>
    <col min="16141" max="16141" width="8.5703125" style="1" customWidth="1"/>
    <col min="16142" max="16142" width="5.85546875" style="1" customWidth="1"/>
    <col min="16143" max="16143" width="8.5703125" style="1" customWidth="1"/>
    <col min="16144" max="16144" width="5.85546875" style="1" customWidth="1"/>
    <col min="16145" max="16145" width="8.5703125" style="1" customWidth="1"/>
    <col min="16146" max="16146" width="5.85546875" style="1" customWidth="1"/>
    <col min="16147" max="16147" width="8.5703125" style="1" customWidth="1"/>
    <col min="16148" max="16148" width="6" style="1" customWidth="1"/>
    <col min="16149" max="16149" width="8.5703125" style="1" customWidth="1"/>
    <col min="16150" max="16150" width="5.85546875" style="1" customWidth="1"/>
    <col min="16151" max="16151" width="8.5703125" style="1" customWidth="1"/>
    <col min="16152" max="16152" width="5.85546875" style="1" customWidth="1"/>
    <col min="16153" max="16153" width="8.5703125" style="1" customWidth="1"/>
    <col min="16154" max="16154" width="5.85546875" style="1" customWidth="1"/>
    <col min="16155" max="16155" width="8.5703125" style="1" customWidth="1"/>
    <col min="16156" max="16156" width="5.7109375" style="1" customWidth="1"/>
    <col min="16157" max="16157" width="7" style="1" customWidth="1"/>
    <col min="16158" max="16158" width="5.7109375" style="1" customWidth="1"/>
    <col min="16159" max="16384" width="8.7109375" style="1"/>
  </cols>
  <sheetData>
    <row r="1" spans="1:32" ht="16.5" customHeight="1" x14ac:dyDescent="0.2">
      <c r="A1" s="463" t="s">
        <v>445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463"/>
      <c r="W1" s="463"/>
      <c r="X1" s="463"/>
      <c r="Y1" s="463"/>
      <c r="Z1" s="463"/>
      <c r="AA1" s="463"/>
    </row>
    <row r="2" spans="1:32" ht="10.5" customHeight="1" x14ac:dyDescent="0.3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</row>
    <row r="3" spans="1:32" ht="29.25" customHeight="1" x14ac:dyDescent="0.2">
      <c r="A3" s="460" t="s">
        <v>402</v>
      </c>
      <c r="B3" s="460" t="s">
        <v>446</v>
      </c>
      <c r="C3" s="460"/>
      <c r="D3" s="460"/>
      <c r="E3" s="460"/>
      <c r="F3" s="460"/>
      <c r="G3" s="460"/>
      <c r="H3" s="460"/>
      <c r="I3" s="460"/>
      <c r="J3" s="460"/>
      <c r="K3" s="460"/>
      <c r="L3" s="460" t="s">
        <v>447</v>
      </c>
      <c r="M3" s="460"/>
      <c r="N3" s="460"/>
      <c r="O3" s="460"/>
      <c r="P3" s="460"/>
      <c r="Q3" s="460"/>
      <c r="R3" s="460"/>
      <c r="S3" s="460"/>
      <c r="T3" s="460"/>
      <c r="U3" s="460"/>
      <c r="V3" s="460" t="s">
        <v>448</v>
      </c>
      <c r="W3" s="460"/>
      <c r="X3" s="460"/>
      <c r="Y3" s="460"/>
      <c r="Z3" s="460"/>
      <c r="AA3" s="460"/>
      <c r="AB3" s="460"/>
      <c r="AC3" s="460"/>
      <c r="AD3" s="460"/>
      <c r="AE3" s="460"/>
    </row>
    <row r="4" spans="1:32" ht="57.75" customHeight="1" x14ac:dyDescent="0.2">
      <c r="A4" s="460"/>
      <c r="B4" s="264" t="s">
        <v>417</v>
      </c>
      <c r="C4" s="264" t="s">
        <v>418</v>
      </c>
      <c r="D4" s="264" t="s">
        <v>417</v>
      </c>
      <c r="E4" s="264" t="s">
        <v>418</v>
      </c>
      <c r="F4" s="264" t="s">
        <v>417</v>
      </c>
      <c r="G4" s="264" t="s">
        <v>418</v>
      </c>
      <c r="H4" s="264" t="s">
        <v>417</v>
      </c>
      <c r="I4" s="264" t="s">
        <v>418</v>
      </c>
      <c r="J4" s="264" t="s">
        <v>417</v>
      </c>
      <c r="K4" s="264" t="s">
        <v>418</v>
      </c>
      <c r="L4" s="264" t="s">
        <v>417</v>
      </c>
      <c r="M4" s="264" t="s">
        <v>418</v>
      </c>
      <c r="N4" s="264" t="s">
        <v>417</v>
      </c>
      <c r="O4" s="264" t="s">
        <v>418</v>
      </c>
      <c r="P4" s="264" t="s">
        <v>417</v>
      </c>
      <c r="Q4" s="264" t="s">
        <v>418</v>
      </c>
      <c r="R4" s="264" t="s">
        <v>417</v>
      </c>
      <c r="S4" s="264" t="s">
        <v>418</v>
      </c>
      <c r="T4" s="264" t="s">
        <v>417</v>
      </c>
      <c r="U4" s="264" t="s">
        <v>418</v>
      </c>
      <c r="V4" s="264" t="s">
        <v>417</v>
      </c>
      <c r="W4" s="264" t="s">
        <v>418</v>
      </c>
      <c r="X4" s="264" t="s">
        <v>417</v>
      </c>
      <c r="Y4" s="264" t="s">
        <v>418</v>
      </c>
      <c r="Z4" s="264" t="s">
        <v>417</v>
      </c>
      <c r="AA4" s="264" t="s">
        <v>418</v>
      </c>
      <c r="AB4" s="264" t="s">
        <v>417</v>
      </c>
      <c r="AC4" s="264" t="s">
        <v>418</v>
      </c>
      <c r="AD4" s="264" t="s">
        <v>417</v>
      </c>
      <c r="AE4" s="264" t="s">
        <v>418</v>
      </c>
    </row>
    <row r="5" spans="1:32" ht="16.5" customHeight="1" x14ac:dyDescent="0.2">
      <c r="A5" s="460"/>
      <c r="B5" s="460">
        <v>2011</v>
      </c>
      <c r="C5" s="460"/>
      <c r="D5" s="460">
        <v>2012</v>
      </c>
      <c r="E5" s="460"/>
      <c r="F5" s="460">
        <v>2013</v>
      </c>
      <c r="G5" s="460"/>
      <c r="H5" s="460">
        <v>2014</v>
      </c>
      <c r="I5" s="460"/>
      <c r="J5" s="460" t="e">
        <f>#REF!</f>
        <v>#REF!</v>
      </c>
      <c r="K5" s="460"/>
      <c r="L5" s="460">
        <v>2011</v>
      </c>
      <c r="M5" s="460"/>
      <c r="N5" s="460">
        <v>2012</v>
      </c>
      <c r="O5" s="460"/>
      <c r="P5" s="460">
        <v>2013</v>
      </c>
      <c r="Q5" s="460"/>
      <c r="R5" s="460">
        <v>2014</v>
      </c>
      <c r="S5" s="460"/>
      <c r="T5" s="460" t="e">
        <f>#REF!</f>
        <v>#REF!</v>
      </c>
      <c r="U5" s="460"/>
      <c r="V5" s="460">
        <v>2011</v>
      </c>
      <c r="W5" s="460"/>
      <c r="X5" s="460">
        <v>2012</v>
      </c>
      <c r="Y5" s="460"/>
      <c r="Z5" s="460">
        <v>2013</v>
      </c>
      <c r="AA5" s="460"/>
      <c r="AB5" s="460">
        <v>2014</v>
      </c>
      <c r="AC5" s="460"/>
      <c r="AD5" s="460" t="e">
        <f>#REF!</f>
        <v>#REF!</v>
      </c>
      <c r="AE5" s="460"/>
    </row>
    <row r="6" spans="1:32" ht="19.5" customHeight="1" x14ac:dyDescent="0.25">
      <c r="A6" s="260" t="s">
        <v>3</v>
      </c>
      <c r="B6" s="254">
        <v>1</v>
      </c>
      <c r="C6" s="248">
        <v>0.34848062447727907</v>
      </c>
      <c r="D6" s="254">
        <v>0</v>
      </c>
      <c r="E6" s="248">
        <v>0</v>
      </c>
      <c r="F6" s="250">
        <v>0</v>
      </c>
      <c r="G6" s="248">
        <v>0</v>
      </c>
      <c r="H6" s="250">
        <v>0</v>
      </c>
      <c r="I6" s="248">
        <v>0</v>
      </c>
      <c r="J6" s="250">
        <v>0</v>
      </c>
      <c r="K6" s="248">
        <v>0</v>
      </c>
      <c r="L6" s="254">
        <v>38</v>
      </c>
      <c r="M6" s="248">
        <v>13.242263730136605</v>
      </c>
      <c r="N6" s="250">
        <v>47</v>
      </c>
      <c r="O6" s="248">
        <v>16.281567187445873</v>
      </c>
      <c r="P6" s="250">
        <v>51</v>
      </c>
      <c r="Q6" s="248">
        <v>16.971713810316139</v>
      </c>
      <c r="R6" s="250">
        <v>51</v>
      </c>
      <c r="S6" s="248">
        <v>16.39186192266898</v>
      </c>
      <c r="T6" s="250">
        <v>55</v>
      </c>
      <c r="U6" s="248">
        <v>17.677498151897922</v>
      </c>
      <c r="V6" s="254">
        <v>35</v>
      </c>
      <c r="W6" s="248">
        <v>12.196821856704767</v>
      </c>
      <c r="X6" s="254">
        <v>40</v>
      </c>
      <c r="Y6" s="248">
        <v>13.856652925485848</v>
      </c>
      <c r="Z6" s="257">
        <v>44</v>
      </c>
      <c r="AA6" s="248">
        <v>14.96751369187332</v>
      </c>
      <c r="AB6" s="261">
        <v>43</v>
      </c>
      <c r="AC6" s="252">
        <v>13.820589464211102</v>
      </c>
      <c r="AD6" s="250">
        <v>46</v>
      </c>
      <c r="AE6" s="248">
        <v>14.784816636132806</v>
      </c>
      <c r="AF6" s="274"/>
    </row>
    <row r="7" spans="1:32" ht="19.5" customHeight="1" x14ac:dyDescent="0.25">
      <c r="A7" s="260" t="s">
        <v>4</v>
      </c>
      <c r="B7" s="254">
        <v>0</v>
      </c>
      <c r="C7" s="248">
        <v>0</v>
      </c>
      <c r="D7" s="254">
        <v>0</v>
      </c>
      <c r="E7" s="248">
        <v>0</v>
      </c>
      <c r="F7" s="250">
        <v>1</v>
      </c>
      <c r="G7" s="249">
        <v>1.1804981702278361</v>
      </c>
      <c r="H7" s="250">
        <v>1</v>
      </c>
      <c r="I7" s="248">
        <v>1.1746740279572419</v>
      </c>
      <c r="J7" s="250">
        <v>1</v>
      </c>
      <c r="K7" s="248">
        <v>1.1730205278592376</v>
      </c>
      <c r="L7" s="254">
        <v>15</v>
      </c>
      <c r="M7" s="248">
        <v>17.964071856287426</v>
      </c>
      <c r="N7" s="250">
        <v>16</v>
      </c>
      <c r="O7" s="248">
        <v>19.109040965006567</v>
      </c>
      <c r="P7" s="250">
        <v>21</v>
      </c>
      <c r="Q7" s="248">
        <v>24.66815458710208</v>
      </c>
      <c r="R7" s="250">
        <v>21</v>
      </c>
      <c r="S7" s="248">
        <v>24.633431085043988</v>
      </c>
      <c r="T7" s="250">
        <v>20</v>
      </c>
      <c r="U7" s="248">
        <v>23.460410557184751</v>
      </c>
      <c r="V7" s="254">
        <v>14</v>
      </c>
      <c r="W7" s="248">
        <v>16.766467065868262</v>
      </c>
      <c r="X7" s="254">
        <v>14</v>
      </c>
      <c r="Y7" s="248">
        <v>16.720410844380748</v>
      </c>
      <c r="Z7" s="257">
        <v>17</v>
      </c>
      <c r="AA7" s="249">
        <v>20.068468893873213</v>
      </c>
      <c r="AB7" s="250">
        <v>19</v>
      </c>
      <c r="AC7" s="252">
        <v>22.287390029325515</v>
      </c>
      <c r="AD7" s="250">
        <v>17</v>
      </c>
      <c r="AE7" s="248">
        <v>19.941348973607038</v>
      </c>
      <c r="AF7" s="274"/>
    </row>
    <row r="8" spans="1:32" ht="19.5" customHeight="1" x14ac:dyDescent="0.25">
      <c r="A8" s="260" t="s">
        <v>5</v>
      </c>
      <c r="B8" s="254">
        <v>0</v>
      </c>
      <c r="C8" s="248">
        <v>0</v>
      </c>
      <c r="D8" s="254">
        <v>0</v>
      </c>
      <c r="E8" s="248">
        <v>0</v>
      </c>
      <c r="F8" s="250">
        <v>0</v>
      </c>
      <c r="G8" s="249">
        <v>0</v>
      </c>
      <c r="H8" s="250">
        <v>0</v>
      </c>
      <c r="I8" s="248">
        <v>0</v>
      </c>
      <c r="J8" s="250">
        <v>0</v>
      </c>
      <c r="K8" s="248">
        <v>0</v>
      </c>
      <c r="L8" s="254">
        <v>24</v>
      </c>
      <c r="M8" s="248">
        <v>19.190788421557652</v>
      </c>
      <c r="N8" s="250">
        <v>24</v>
      </c>
      <c r="O8" s="248">
        <v>19.261637239165328</v>
      </c>
      <c r="P8" s="250">
        <v>27</v>
      </c>
      <c r="Q8" s="248">
        <v>21.860578090842846</v>
      </c>
      <c r="R8" s="250">
        <v>26</v>
      </c>
      <c r="S8" s="248">
        <v>21.025392204431505</v>
      </c>
      <c r="T8" s="250">
        <v>26</v>
      </c>
      <c r="U8" s="248">
        <v>21.025392204431505</v>
      </c>
      <c r="V8" s="254">
        <v>20</v>
      </c>
      <c r="W8" s="248">
        <v>15.992323684631376</v>
      </c>
      <c r="X8" s="254">
        <v>17</v>
      </c>
      <c r="Y8" s="248">
        <v>13.643659711075442</v>
      </c>
      <c r="Z8" s="257">
        <v>19</v>
      </c>
      <c r="AA8" s="249">
        <v>15.163607342378292</v>
      </c>
      <c r="AB8" s="250">
        <v>18</v>
      </c>
      <c r="AC8" s="252">
        <v>14.55604075691412</v>
      </c>
      <c r="AD8" s="250">
        <v>18</v>
      </c>
      <c r="AE8" s="248">
        <v>14.55604075691412</v>
      </c>
      <c r="AF8" s="274"/>
    </row>
    <row r="9" spans="1:32" ht="19.5" customHeight="1" x14ac:dyDescent="0.25">
      <c r="A9" s="260" t="s">
        <v>6</v>
      </c>
      <c r="B9" s="254">
        <v>2</v>
      </c>
      <c r="C9" s="248">
        <v>1.4711290915777859</v>
      </c>
      <c r="D9" s="254">
        <v>1</v>
      </c>
      <c r="E9" s="248">
        <v>0.74030204323363935</v>
      </c>
      <c r="F9" s="250">
        <v>1</v>
      </c>
      <c r="G9" s="249">
        <v>0.73784401977421976</v>
      </c>
      <c r="H9" s="250">
        <v>1</v>
      </c>
      <c r="I9" s="248">
        <v>0.735023888276369</v>
      </c>
      <c r="J9" s="250">
        <v>0</v>
      </c>
      <c r="K9" s="248">
        <v>0</v>
      </c>
      <c r="L9" s="254">
        <v>25</v>
      </c>
      <c r="M9" s="248">
        <v>18.389113644722325</v>
      </c>
      <c r="N9" s="250">
        <v>27</v>
      </c>
      <c r="O9" s="248">
        <v>19.98815516730826</v>
      </c>
      <c r="P9" s="250">
        <v>35</v>
      </c>
      <c r="Q9" s="248">
        <v>25.725836089672914</v>
      </c>
      <c r="R9" s="250">
        <v>32</v>
      </c>
      <c r="S9" s="248">
        <v>23.494860499265787</v>
      </c>
      <c r="T9" s="250">
        <v>27</v>
      </c>
      <c r="U9" s="248">
        <v>19.823788546255507</v>
      </c>
      <c r="V9" s="254">
        <v>24</v>
      </c>
      <c r="W9" s="248">
        <v>17.653549098933432</v>
      </c>
      <c r="X9" s="254">
        <v>23</v>
      </c>
      <c r="Y9" s="248">
        <v>17.026946994373706</v>
      </c>
      <c r="Z9" s="257">
        <v>28</v>
      </c>
      <c r="AA9" s="249">
        <v>20.659632553678154</v>
      </c>
      <c r="AB9" s="250">
        <v>27</v>
      </c>
      <c r="AC9" s="252">
        <v>19.823788546255507</v>
      </c>
      <c r="AD9" s="250">
        <v>23</v>
      </c>
      <c r="AE9" s="248">
        <v>16.886930983847282</v>
      </c>
      <c r="AF9" s="274"/>
    </row>
    <row r="10" spans="1:32" ht="19.5" customHeight="1" x14ac:dyDescent="0.25">
      <c r="A10" s="260" t="s">
        <v>7</v>
      </c>
      <c r="B10" s="254">
        <v>1</v>
      </c>
      <c r="C10" s="248">
        <v>0.66675556740898789</v>
      </c>
      <c r="D10" s="254">
        <v>1</v>
      </c>
      <c r="E10" s="248">
        <v>0.68129172911840852</v>
      </c>
      <c r="F10" s="250">
        <v>1</v>
      </c>
      <c r="G10" s="249">
        <v>0.68903741473161995</v>
      </c>
      <c r="H10" s="250">
        <v>1</v>
      </c>
      <c r="I10" s="248">
        <v>0.6894174422612892</v>
      </c>
      <c r="J10" s="250">
        <v>1</v>
      </c>
      <c r="K10" s="248">
        <v>0.69242487190139868</v>
      </c>
      <c r="L10" s="254">
        <v>40</v>
      </c>
      <c r="M10" s="248">
        <v>26.670222696359513</v>
      </c>
      <c r="N10" s="250">
        <v>41</v>
      </c>
      <c r="O10" s="248">
        <v>27.932960893854748</v>
      </c>
      <c r="P10" s="250">
        <v>47</v>
      </c>
      <c r="Q10" s="248">
        <v>32.402619786280596</v>
      </c>
      <c r="R10" s="250">
        <v>49</v>
      </c>
      <c r="S10" s="248">
        <v>33.928818723168533</v>
      </c>
      <c r="T10" s="250">
        <v>44</v>
      </c>
      <c r="U10" s="248">
        <v>30.466694363661542</v>
      </c>
      <c r="V10" s="254">
        <v>34</v>
      </c>
      <c r="W10" s="248">
        <v>22.669689291905588</v>
      </c>
      <c r="X10" s="254">
        <v>32</v>
      </c>
      <c r="Y10" s="248">
        <v>21.801335331789073</v>
      </c>
      <c r="Z10" s="257">
        <v>38</v>
      </c>
      <c r="AA10" s="249">
        <v>26.183421759801558</v>
      </c>
      <c r="AB10" s="250">
        <v>39</v>
      </c>
      <c r="AC10" s="252">
        <v>27.004570004154548</v>
      </c>
      <c r="AD10" s="250">
        <v>35</v>
      </c>
      <c r="AE10" s="248">
        <v>24.234870516548956</v>
      </c>
      <c r="AF10" s="274"/>
    </row>
    <row r="11" spans="1:32" ht="19.5" customHeight="1" x14ac:dyDescent="0.25">
      <c r="A11" s="260" t="s">
        <v>8</v>
      </c>
      <c r="B11" s="254">
        <v>0</v>
      </c>
      <c r="C11" s="248">
        <v>0</v>
      </c>
      <c r="D11" s="254">
        <v>0</v>
      </c>
      <c r="E11" s="248">
        <v>0</v>
      </c>
      <c r="F11" s="250">
        <v>0</v>
      </c>
      <c r="G11" s="249">
        <v>0</v>
      </c>
      <c r="H11" s="250">
        <v>0</v>
      </c>
      <c r="I11" s="248">
        <v>0</v>
      </c>
      <c r="J11" s="250">
        <v>0</v>
      </c>
      <c r="K11" s="248">
        <v>0</v>
      </c>
      <c r="L11" s="254">
        <v>28</v>
      </c>
      <c r="M11" s="248">
        <v>24.557095246447993</v>
      </c>
      <c r="N11" s="250">
        <v>29</v>
      </c>
      <c r="O11" s="248">
        <v>25.494505494505493</v>
      </c>
      <c r="P11" s="250">
        <v>30</v>
      </c>
      <c r="Q11" s="248">
        <v>26.529890343119916</v>
      </c>
      <c r="R11" s="250">
        <v>27</v>
      </c>
      <c r="S11" s="248">
        <v>23.765513599155003</v>
      </c>
      <c r="T11" s="250">
        <v>31</v>
      </c>
      <c r="U11" s="248">
        <v>27.286330428659451</v>
      </c>
      <c r="V11" s="254">
        <v>25</v>
      </c>
      <c r="W11" s="248">
        <v>21.925977898614278</v>
      </c>
      <c r="X11" s="254">
        <v>23</v>
      </c>
      <c r="Y11" s="248">
        <v>20.219780219780219</v>
      </c>
      <c r="Z11" s="257">
        <v>23</v>
      </c>
      <c r="AA11" s="249">
        <v>20</v>
      </c>
      <c r="AB11" s="250">
        <v>21</v>
      </c>
      <c r="AC11" s="252">
        <v>18.484288354898336</v>
      </c>
      <c r="AD11" s="250">
        <v>25</v>
      </c>
      <c r="AE11" s="248">
        <v>22.005105184402783</v>
      </c>
      <c r="AF11" s="274"/>
    </row>
    <row r="12" spans="1:32" ht="19.5" customHeight="1" x14ac:dyDescent="0.25">
      <c r="A12" s="260" t="s">
        <v>27</v>
      </c>
      <c r="B12" s="254">
        <v>0</v>
      </c>
      <c r="C12" s="248">
        <v>0</v>
      </c>
      <c r="D12" s="254">
        <v>0</v>
      </c>
      <c r="E12" s="248">
        <v>0</v>
      </c>
      <c r="F12" s="250">
        <v>0</v>
      </c>
      <c r="G12" s="249">
        <v>0</v>
      </c>
      <c r="H12" s="250">
        <v>0</v>
      </c>
      <c r="I12" s="248">
        <v>0</v>
      </c>
      <c r="J12" s="250">
        <v>0</v>
      </c>
      <c r="K12" s="248">
        <v>0</v>
      </c>
      <c r="L12" s="254">
        <v>40</v>
      </c>
      <c r="M12" s="248">
        <v>21.828103683492497</v>
      </c>
      <c r="N12" s="250">
        <v>38</v>
      </c>
      <c r="O12" s="248">
        <v>20.807096314953732</v>
      </c>
      <c r="P12" s="250">
        <v>39</v>
      </c>
      <c r="Q12" s="248">
        <v>20.968869294048066</v>
      </c>
      <c r="R12" s="250">
        <v>43</v>
      </c>
      <c r="S12" s="248">
        <v>22.915001332267519</v>
      </c>
      <c r="T12" s="250">
        <v>41</v>
      </c>
      <c r="U12" s="248">
        <v>21.849187316813214</v>
      </c>
      <c r="V12" s="254">
        <v>35</v>
      </c>
      <c r="W12" s="248">
        <v>19.099590723055936</v>
      </c>
      <c r="X12" s="254">
        <v>32</v>
      </c>
      <c r="Y12" s="248">
        <v>17.521765317855774</v>
      </c>
      <c r="Z12" s="257">
        <v>34</v>
      </c>
      <c r="AA12" s="249">
        <v>18.560978272737199</v>
      </c>
      <c r="AB12" s="250">
        <v>34</v>
      </c>
      <c r="AC12" s="252">
        <v>18.118838262723155</v>
      </c>
      <c r="AD12" s="250">
        <v>33</v>
      </c>
      <c r="AE12" s="248">
        <v>17.585931254996002</v>
      </c>
      <c r="AF12" s="274"/>
    </row>
    <row r="13" spans="1:32" ht="19.5" customHeight="1" x14ac:dyDescent="0.25">
      <c r="A13" s="260" t="s">
        <v>28</v>
      </c>
      <c r="B13" s="254">
        <v>0</v>
      </c>
      <c r="C13" s="248">
        <v>0</v>
      </c>
      <c r="D13" s="254">
        <v>0</v>
      </c>
      <c r="E13" s="248">
        <v>0</v>
      </c>
      <c r="F13" s="250">
        <v>0</v>
      </c>
      <c r="G13" s="249">
        <v>0</v>
      </c>
      <c r="H13" s="250">
        <v>0</v>
      </c>
      <c r="I13" s="248">
        <v>0</v>
      </c>
      <c r="J13" s="250">
        <v>0</v>
      </c>
      <c r="K13" s="248">
        <v>0</v>
      </c>
      <c r="L13" s="254">
        <v>23</v>
      </c>
      <c r="M13" s="248">
        <v>15.358931552587647</v>
      </c>
      <c r="N13" s="250">
        <v>27</v>
      </c>
      <c r="O13" s="248">
        <v>18.500753734411401</v>
      </c>
      <c r="P13" s="250">
        <v>30</v>
      </c>
      <c r="Q13" s="248">
        <v>20.577543041360862</v>
      </c>
      <c r="R13" s="250">
        <v>29</v>
      </c>
      <c r="S13" s="248">
        <v>19.876627827278959</v>
      </c>
      <c r="T13" s="250">
        <v>27</v>
      </c>
      <c r="U13" s="248">
        <v>18.505825908156272</v>
      </c>
      <c r="V13" s="254">
        <v>21</v>
      </c>
      <c r="W13" s="248">
        <v>14.023372287145243</v>
      </c>
      <c r="X13" s="254">
        <v>23</v>
      </c>
      <c r="Y13" s="248">
        <v>15.759901329313417</v>
      </c>
      <c r="Z13" s="257">
        <v>26</v>
      </c>
      <c r="AA13" s="249">
        <v>17.942171002691325</v>
      </c>
      <c r="AB13" s="250">
        <v>25</v>
      </c>
      <c r="AC13" s="252">
        <v>17.135023989033584</v>
      </c>
      <c r="AD13" s="250">
        <v>24</v>
      </c>
      <c r="AE13" s="248">
        <v>16.449623029472242</v>
      </c>
      <c r="AF13" s="274"/>
    </row>
    <row r="14" spans="1:32" ht="19.5" customHeight="1" x14ac:dyDescent="0.25">
      <c r="A14" s="260" t="s">
        <v>9</v>
      </c>
      <c r="B14" s="254">
        <v>0</v>
      </c>
      <c r="C14" s="248">
        <v>0</v>
      </c>
      <c r="D14" s="254">
        <v>0</v>
      </c>
      <c r="E14" s="248">
        <v>0</v>
      </c>
      <c r="F14" s="250">
        <v>0</v>
      </c>
      <c r="G14" s="249">
        <v>0</v>
      </c>
      <c r="H14" s="250">
        <v>0</v>
      </c>
      <c r="I14" s="248">
        <v>0</v>
      </c>
      <c r="J14" s="250">
        <v>0</v>
      </c>
      <c r="K14" s="248">
        <v>0</v>
      </c>
      <c r="L14" s="254">
        <v>25</v>
      </c>
      <c r="M14" s="248">
        <v>14.657598499061914</v>
      </c>
      <c r="N14" s="250">
        <v>27</v>
      </c>
      <c r="O14" s="248">
        <v>15.823712125651996</v>
      </c>
      <c r="P14" s="250">
        <v>26</v>
      </c>
      <c r="Q14" s="248">
        <v>15.48171966178397</v>
      </c>
      <c r="R14" s="250">
        <v>28</v>
      </c>
      <c r="S14" s="248">
        <v>16.882725354235756</v>
      </c>
      <c r="T14" s="250">
        <v>31</v>
      </c>
      <c r="U14" s="248">
        <v>18.691588785046729</v>
      </c>
      <c r="V14" s="254">
        <v>22</v>
      </c>
      <c r="W14" s="248">
        <v>12.898686679174483</v>
      </c>
      <c r="X14" s="254">
        <v>23</v>
      </c>
      <c r="Y14" s="248">
        <v>13.479458477407256</v>
      </c>
      <c r="Z14" s="257">
        <v>21</v>
      </c>
      <c r="AA14" s="249">
        <v>12.361667059100542</v>
      </c>
      <c r="AB14" s="250">
        <v>23</v>
      </c>
      <c r="AC14" s="252">
        <v>13.867952969550799</v>
      </c>
      <c r="AD14" s="250">
        <v>25</v>
      </c>
      <c r="AE14" s="248">
        <v>15.073861923424781</v>
      </c>
      <c r="AF14" s="274"/>
    </row>
    <row r="15" spans="1:32" ht="19.5" customHeight="1" x14ac:dyDescent="0.25">
      <c r="A15" s="260" t="s">
        <v>10</v>
      </c>
      <c r="B15" s="254">
        <v>0</v>
      </c>
      <c r="C15" s="248">
        <v>0</v>
      </c>
      <c r="D15" s="254">
        <v>0</v>
      </c>
      <c r="E15" s="248">
        <v>0</v>
      </c>
      <c r="F15" s="250">
        <v>0</v>
      </c>
      <c r="G15" s="249">
        <v>0</v>
      </c>
      <c r="H15" s="250">
        <v>0</v>
      </c>
      <c r="I15" s="248">
        <v>0</v>
      </c>
      <c r="J15" s="250">
        <v>0</v>
      </c>
      <c r="K15" s="248">
        <v>0</v>
      </c>
      <c r="L15" s="254">
        <v>16</v>
      </c>
      <c r="M15" s="248">
        <v>16.918684572274504</v>
      </c>
      <c r="N15" s="250">
        <v>23</v>
      </c>
      <c r="O15" s="248">
        <v>24.149517009659807</v>
      </c>
      <c r="P15" s="250">
        <v>19</v>
      </c>
      <c r="Q15" s="248">
        <v>19.15129523233545</v>
      </c>
      <c r="R15" s="250">
        <v>21</v>
      </c>
      <c r="S15" s="248">
        <v>20.943452677770022</v>
      </c>
      <c r="T15" s="250">
        <v>21</v>
      </c>
      <c r="U15" s="248">
        <v>20.943452677770022</v>
      </c>
      <c r="V15" s="254">
        <v>15</v>
      </c>
      <c r="W15" s="248">
        <v>15.861266786507349</v>
      </c>
      <c r="X15" s="254">
        <v>20</v>
      </c>
      <c r="Y15" s="248">
        <v>20.999580008399832</v>
      </c>
      <c r="Z15" s="257">
        <v>17</v>
      </c>
      <c r="AA15" s="249">
        <v>17.426960533059969</v>
      </c>
      <c r="AB15" s="250">
        <v>18</v>
      </c>
      <c r="AC15" s="252">
        <v>17.951530866660018</v>
      </c>
      <c r="AD15" s="250">
        <v>18</v>
      </c>
      <c r="AE15" s="248">
        <v>17.951530866660018</v>
      </c>
      <c r="AF15" s="274"/>
    </row>
    <row r="16" spans="1:32" ht="27" customHeight="1" x14ac:dyDescent="0.25">
      <c r="A16" s="260" t="s">
        <v>419</v>
      </c>
      <c r="B16" s="254">
        <v>0</v>
      </c>
      <c r="C16" s="248">
        <v>0</v>
      </c>
      <c r="D16" s="254">
        <v>0</v>
      </c>
      <c r="E16" s="248">
        <v>0</v>
      </c>
      <c r="F16" s="250">
        <v>0</v>
      </c>
      <c r="G16" s="249">
        <v>0</v>
      </c>
      <c r="H16" s="250">
        <v>0</v>
      </c>
      <c r="I16" s="248">
        <v>0</v>
      </c>
      <c r="J16" s="250">
        <v>0</v>
      </c>
      <c r="K16" s="248">
        <v>0</v>
      </c>
      <c r="L16" s="254">
        <v>5</v>
      </c>
      <c r="M16" s="249">
        <v>0.84615254438070098</v>
      </c>
      <c r="N16" s="254">
        <v>3</v>
      </c>
      <c r="O16" s="249">
        <v>0.49264319495533371</v>
      </c>
      <c r="P16" s="254">
        <v>3</v>
      </c>
      <c r="Q16" s="249">
        <v>0.48056899368852724</v>
      </c>
      <c r="R16" s="254">
        <v>3</v>
      </c>
      <c r="S16" s="248">
        <v>0.46816479400749061</v>
      </c>
      <c r="T16" s="254">
        <v>4</v>
      </c>
      <c r="U16" s="248">
        <v>0.62421972534332082</v>
      </c>
      <c r="V16" s="254">
        <v>4</v>
      </c>
      <c r="W16" s="249">
        <v>0.67692203550456076</v>
      </c>
      <c r="X16" s="254">
        <v>2</v>
      </c>
      <c r="Y16" s="249">
        <v>0.32842879663688912</v>
      </c>
      <c r="Z16" s="257">
        <v>2</v>
      </c>
      <c r="AA16" s="249">
        <v>0.32037932912568479</v>
      </c>
      <c r="AB16" s="250">
        <v>2</v>
      </c>
      <c r="AC16" s="252">
        <v>0.31210986267166041</v>
      </c>
      <c r="AD16" s="250">
        <v>3</v>
      </c>
      <c r="AE16" s="248">
        <v>0.46816479400749061</v>
      </c>
      <c r="AF16" s="274"/>
    </row>
    <row r="17" spans="1:32" ht="47.1" customHeight="1" x14ac:dyDescent="0.25">
      <c r="A17" s="260" t="s">
        <v>91</v>
      </c>
      <c r="B17" s="254">
        <v>0</v>
      </c>
      <c r="C17" s="248">
        <v>0</v>
      </c>
      <c r="D17" s="254">
        <v>0</v>
      </c>
      <c r="E17" s="248">
        <v>0</v>
      </c>
      <c r="F17" s="250">
        <v>0</v>
      </c>
      <c r="G17" s="249">
        <v>0</v>
      </c>
      <c r="H17" s="250">
        <v>0</v>
      </c>
      <c r="I17" s="248">
        <v>0</v>
      </c>
      <c r="J17" s="250">
        <v>0</v>
      </c>
      <c r="K17" s="248">
        <v>0</v>
      </c>
      <c r="L17" s="254">
        <v>6</v>
      </c>
      <c r="M17" s="248">
        <v>0.40178392060749729</v>
      </c>
      <c r="N17" s="254">
        <v>7</v>
      </c>
      <c r="O17" s="248">
        <v>0.46839034312938277</v>
      </c>
      <c r="P17" s="254">
        <v>7</v>
      </c>
      <c r="Q17" s="248">
        <v>0.46910916170192801</v>
      </c>
      <c r="R17" s="254">
        <v>6</v>
      </c>
      <c r="S17" s="248">
        <v>0.40100786643764663</v>
      </c>
      <c r="T17" s="254">
        <v>6</v>
      </c>
      <c r="U17" s="248">
        <v>0.40100786643764663</v>
      </c>
      <c r="V17" s="254">
        <v>5</v>
      </c>
      <c r="W17" s="248">
        <v>0.33481993383958109</v>
      </c>
      <c r="X17" s="254">
        <v>6</v>
      </c>
      <c r="Y17" s="248">
        <v>0.40147743696804239</v>
      </c>
      <c r="Z17" s="257">
        <v>6</v>
      </c>
      <c r="AA17" s="248">
        <v>0.4020935671730812</v>
      </c>
      <c r="AB17" s="250">
        <v>4</v>
      </c>
      <c r="AC17" s="252">
        <v>0.26733857762509777</v>
      </c>
      <c r="AD17" s="250">
        <v>3</v>
      </c>
      <c r="AE17" s="248">
        <v>0.20050393321882332</v>
      </c>
      <c r="AF17" s="274"/>
    </row>
    <row r="18" spans="1:32" ht="19.5" customHeight="1" x14ac:dyDescent="0.2">
      <c r="A18" s="262" t="s">
        <v>380</v>
      </c>
      <c r="B18" s="254">
        <v>4</v>
      </c>
      <c r="C18" s="248">
        <v>0.26780931976432781</v>
      </c>
      <c r="D18" s="254">
        <v>2</v>
      </c>
      <c r="E18" s="248">
        <v>0.13449446891496586</v>
      </c>
      <c r="F18" s="250">
        <v>3</v>
      </c>
      <c r="G18" s="249">
        <v>0.20064742234944755</v>
      </c>
      <c r="H18" s="251">
        <v>3</v>
      </c>
      <c r="I18" s="248">
        <v>0.19970044932601097</v>
      </c>
      <c r="J18" s="251">
        <v>2</v>
      </c>
      <c r="K18" s="248">
        <v>0.13210563166307779</v>
      </c>
      <c r="L18" s="254">
        <v>285</v>
      </c>
      <c r="M18" s="248">
        <v>19.081414033208354</v>
      </c>
      <c r="N18" s="269">
        <v>309</v>
      </c>
      <c r="O18" s="248">
        <v>20.779395447362226</v>
      </c>
      <c r="P18" s="250">
        <v>335</v>
      </c>
      <c r="Q18" s="248">
        <v>22.299883508071225</v>
      </c>
      <c r="R18" s="251">
        <v>336</v>
      </c>
      <c r="S18" s="248">
        <v>22.193746119397069</v>
      </c>
      <c r="T18" s="250">
        <v>333</v>
      </c>
      <c r="U18" s="248">
        <v>21.995587671902452</v>
      </c>
      <c r="V18" s="251">
        <v>254</v>
      </c>
      <c r="W18" s="248">
        <v>17.005891805034814</v>
      </c>
      <c r="X18" s="251">
        <v>255</v>
      </c>
      <c r="Y18" s="248">
        <v>17.148044786658147</v>
      </c>
      <c r="Z18" s="251">
        <v>275</v>
      </c>
      <c r="AA18" s="249">
        <v>18.392680382032694</v>
      </c>
      <c r="AB18" s="251">
        <v>276</v>
      </c>
      <c r="AC18" s="252">
        <v>18.230577169504738</v>
      </c>
      <c r="AD18" s="251">
        <v>272</v>
      </c>
      <c r="AE18" s="248">
        <v>17.966365906178581</v>
      </c>
      <c r="AF18" s="274"/>
    </row>
    <row r="19" spans="1:32" ht="19.5" customHeight="1" x14ac:dyDescent="0.25">
      <c r="A19" s="260" t="s">
        <v>96</v>
      </c>
      <c r="B19" s="254">
        <v>17</v>
      </c>
      <c r="C19" s="248">
        <v>2.9735875459156902</v>
      </c>
      <c r="D19" s="250">
        <v>17</v>
      </c>
      <c r="E19" s="248">
        <v>2.8466175485599465</v>
      </c>
      <c r="F19" s="250">
        <v>19</v>
      </c>
      <c r="G19" s="249">
        <v>3.1235615177221017</v>
      </c>
      <c r="H19" s="251">
        <v>18</v>
      </c>
      <c r="I19" s="248">
        <v>2.9306414848583522</v>
      </c>
      <c r="J19" s="251">
        <v>19</v>
      </c>
      <c r="K19" s="248">
        <v>3.049318718002215</v>
      </c>
      <c r="L19" s="254">
        <v>372</v>
      </c>
      <c r="M19" s="248">
        <v>65.069092181213918</v>
      </c>
      <c r="N19" s="250">
        <v>350</v>
      </c>
      <c r="O19" s="248">
        <v>58.606831882116545</v>
      </c>
      <c r="P19" s="250">
        <v>352</v>
      </c>
      <c r="Q19" s="248">
        <v>57.310322370563334</v>
      </c>
      <c r="R19" s="251">
        <v>340</v>
      </c>
      <c r="S19" s="248">
        <v>54.566756006355419</v>
      </c>
      <c r="T19" s="251">
        <v>354</v>
      </c>
      <c r="U19" s="248">
        <v>56.81362243014653</v>
      </c>
      <c r="V19" s="254">
        <v>241</v>
      </c>
      <c r="W19" s="248">
        <v>42.2</v>
      </c>
      <c r="X19" s="250">
        <v>235</v>
      </c>
      <c r="Y19" s="248">
        <v>39.350301406563965</v>
      </c>
      <c r="Z19" s="250">
        <v>235</v>
      </c>
      <c r="AA19" s="249">
        <v>38.633524034983886</v>
      </c>
      <c r="AB19" s="251">
        <v>254</v>
      </c>
      <c r="AC19" s="252">
        <v>40.764576545924342</v>
      </c>
      <c r="AD19" s="251">
        <v>261</v>
      </c>
      <c r="AE19" s="248">
        <v>41.888009757819894</v>
      </c>
      <c r="AF19" s="274"/>
    </row>
    <row r="20" spans="1:32" ht="19.5" customHeight="1" x14ac:dyDescent="0.2">
      <c r="A20" s="262" t="s">
        <v>449</v>
      </c>
      <c r="B20" s="254">
        <v>21</v>
      </c>
      <c r="C20" s="248">
        <v>1.0168014332058297</v>
      </c>
      <c r="D20" s="254">
        <v>19</v>
      </c>
      <c r="E20" s="248">
        <v>0.91159889648554637</v>
      </c>
      <c r="F20" s="250">
        <v>22</v>
      </c>
      <c r="G20" s="249">
        <v>1.04</v>
      </c>
      <c r="H20" s="251">
        <v>21</v>
      </c>
      <c r="I20" s="248">
        <v>0.98</v>
      </c>
      <c r="J20" s="251">
        <v>21</v>
      </c>
      <c r="K20" s="248">
        <v>0.98267221330538179</v>
      </c>
      <c r="L20" s="254">
        <v>657</v>
      </c>
      <c r="M20" s="248">
        <v>31.811359124582385</v>
      </c>
      <c r="N20" s="269">
        <v>659</v>
      </c>
      <c r="O20" s="248">
        <v>31.618088041261846</v>
      </c>
      <c r="P20" s="250">
        <v>687</v>
      </c>
      <c r="Q20" s="248">
        <v>32.460015592147229</v>
      </c>
      <c r="R20" s="251">
        <v>676</v>
      </c>
      <c r="S20" s="248">
        <v>31.632686485449433</v>
      </c>
      <c r="T20" s="250">
        <v>687</v>
      </c>
      <c r="U20" s="248">
        <v>32.147419549561775</v>
      </c>
      <c r="V20" s="254">
        <v>495</v>
      </c>
      <c r="W20" s="248">
        <v>24</v>
      </c>
      <c r="X20" s="254">
        <v>490</v>
      </c>
      <c r="Y20" s="248">
        <v>23.509655751469353</v>
      </c>
      <c r="Z20" s="250">
        <v>510</v>
      </c>
      <c r="AA20" s="249">
        <v>24.1</v>
      </c>
      <c r="AB20" s="261">
        <v>530</v>
      </c>
      <c r="AC20" s="252">
        <v>24.800774907231062</v>
      </c>
      <c r="AD20" s="251">
        <v>533</v>
      </c>
      <c r="AE20" s="248">
        <v>24.941156651988976</v>
      </c>
      <c r="AF20" s="274"/>
    </row>
    <row r="21" spans="1:32" ht="15.75" customHeight="1" x14ac:dyDescent="0.2">
      <c r="A21" s="262" t="s">
        <v>98</v>
      </c>
      <c r="B21" s="256">
        <v>16</v>
      </c>
      <c r="C21" s="269">
        <v>1.1100000000000001</v>
      </c>
      <c r="D21" s="254">
        <v>15.3</v>
      </c>
      <c r="E21" s="254">
        <v>1.07</v>
      </c>
      <c r="F21" s="254">
        <v>14.2</v>
      </c>
      <c r="G21" s="256">
        <v>1</v>
      </c>
      <c r="H21" s="254">
        <v>13.7</v>
      </c>
      <c r="I21" s="254">
        <v>0.94</v>
      </c>
      <c r="J21" s="254"/>
      <c r="K21" s="254"/>
      <c r="L21" s="256">
        <v>628.5</v>
      </c>
      <c r="M21" s="248">
        <v>43.9</v>
      </c>
      <c r="N21" s="256">
        <v>639.29999999999995</v>
      </c>
      <c r="O21" s="248">
        <v>44.6</v>
      </c>
      <c r="P21" s="256">
        <v>635.29999999999995</v>
      </c>
      <c r="Q21" s="248">
        <v>44.2</v>
      </c>
      <c r="R21" s="256">
        <v>622.6</v>
      </c>
      <c r="S21" s="248">
        <v>42.6</v>
      </c>
      <c r="T21" s="254"/>
      <c r="U21" s="254"/>
      <c r="V21" s="256">
        <v>423.4</v>
      </c>
      <c r="W21" s="248">
        <v>29.6</v>
      </c>
      <c r="X21" s="256">
        <v>370.9</v>
      </c>
      <c r="Y21" s="248">
        <v>25.9</v>
      </c>
      <c r="Z21" s="266">
        <v>365.8</v>
      </c>
      <c r="AA21" s="252">
        <v>25.5</v>
      </c>
      <c r="AB21" s="266">
        <v>352.3</v>
      </c>
      <c r="AC21" s="252">
        <v>24.1</v>
      </c>
      <c r="AD21" s="267"/>
      <c r="AE21" s="267"/>
    </row>
    <row r="22" spans="1:32" ht="12.75" customHeight="1" x14ac:dyDescent="0.25">
      <c r="A22" s="411" t="s">
        <v>117</v>
      </c>
      <c r="B22" s="411"/>
      <c r="C22" s="411"/>
      <c r="D22" s="411"/>
      <c r="E22" s="411"/>
      <c r="F22" s="411"/>
      <c r="G22" s="411"/>
      <c r="H22" s="411"/>
      <c r="I22" s="411"/>
      <c r="J22" s="411"/>
      <c r="K22" s="411"/>
      <c r="L22" s="411"/>
      <c r="M22" s="411"/>
      <c r="N22" s="411"/>
      <c r="O22" s="411"/>
      <c r="P22" s="411"/>
      <c r="Q22" s="411"/>
      <c r="R22" s="411"/>
      <c r="S22" s="411"/>
      <c r="T22" s="411"/>
      <c r="U22" s="411"/>
      <c r="V22" s="411"/>
      <c r="W22" s="411"/>
      <c r="X22" s="411"/>
      <c r="Y22" s="411"/>
      <c r="Z22" s="411"/>
      <c r="AA22" s="411"/>
    </row>
    <row r="23" spans="1:32" ht="61.5" customHeight="1" x14ac:dyDescent="0.25">
      <c r="A23" s="421" t="s">
        <v>450</v>
      </c>
      <c r="B23" s="421"/>
      <c r="C23" s="421"/>
      <c r="D23" s="421"/>
      <c r="E23" s="421"/>
      <c r="F23" s="421"/>
      <c r="G23" s="421"/>
      <c r="H23" s="421"/>
      <c r="I23" s="421"/>
      <c r="J23" s="421"/>
      <c r="K23" s="421"/>
      <c r="L23" s="421"/>
      <c r="M23" s="421"/>
      <c r="N23" s="421"/>
      <c r="O23" s="421"/>
      <c r="P23" s="421"/>
      <c r="Q23" s="421"/>
      <c r="R23" s="421"/>
      <c r="S23" s="421"/>
      <c r="T23" s="421"/>
      <c r="U23" s="421"/>
      <c r="V23" s="421"/>
      <c r="W23" s="421"/>
      <c r="X23" s="421"/>
      <c r="Y23" s="421"/>
      <c r="Z23" s="421"/>
      <c r="AA23" s="421"/>
    </row>
    <row r="24" spans="1:32" ht="17.45" customHeight="1" x14ac:dyDescent="0.25">
      <c r="A24" s="421" t="s">
        <v>424</v>
      </c>
      <c r="B24" s="421"/>
      <c r="C24" s="421"/>
      <c r="D24" s="421"/>
      <c r="E24" s="421"/>
      <c r="F24" s="421"/>
      <c r="G24" s="421"/>
      <c r="H24" s="421"/>
      <c r="I24" s="421"/>
      <c r="J24" s="421"/>
      <c r="K24" s="421"/>
      <c r="L24" s="421"/>
      <c r="M24" s="421"/>
      <c r="N24" s="421"/>
      <c r="O24" s="421"/>
      <c r="V24" s="98"/>
      <c r="W24" s="98"/>
      <c r="X24" s="98"/>
      <c r="Y24" s="98"/>
      <c r="Z24" s="98"/>
      <c r="AA24" s="98"/>
    </row>
    <row r="25" spans="1:32" ht="18.95" customHeight="1" x14ac:dyDescent="0.25">
      <c r="A25" s="421" t="s">
        <v>103</v>
      </c>
      <c r="B25" s="421"/>
      <c r="C25" s="421"/>
      <c r="D25" s="421"/>
      <c r="E25" s="421"/>
      <c r="F25" s="421"/>
      <c r="G25" s="421"/>
      <c r="H25" s="421"/>
      <c r="I25" s="421"/>
      <c r="J25" s="421"/>
      <c r="K25" s="421"/>
      <c r="L25" s="421"/>
      <c r="M25" s="421"/>
      <c r="N25" s="421"/>
      <c r="O25" s="421"/>
      <c r="P25" s="421"/>
      <c r="Q25" s="421"/>
      <c r="R25" s="421"/>
      <c r="S25" s="421"/>
      <c r="T25" s="421"/>
      <c r="U25" s="421"/>
    </row>
    <row r="27" spans="1:32" ht="12.6" x14ac:dyDescent="0.25">
      <c r="P27" s="274"/>
    </row>
    <row r="28" spans="1:32" ht="12.6" x14ac:dyDescent="0.25">
      <c r="R28" s="274"/>
    </row>
    <row r="29" spans="1:32" ht="12.6" x14ac:dyDescent="0.25">
      <c r="R29" s="274"/>
    </row>
  </sheetData>
  <sheetProtection selectLockedCells="1" selectUnlockedCells="1"/>
  <mergeCells count="25">
    <mergeCell ref="A23:AA23"/>
    <mergeCell ref="A24:O24"/>
    <mergeCell ref="A25:U25"/>
    <mergeCell ref="V5:W5"/>
    <mergeCell ref="X5:Y5"/>
    <mergeCell ref="Z5:AA5"/>
    <mergeCell ref="A22:AA22"/>
    <mergeCell ref="J5:K5"/>
    <mergeCell ref="L5:M5"/>
    <mergeCell ref="N5:O5"/>
    <mergeCell ref="P5:Q5"/>
    <mergeCell ref="R5:S5"/>
    <mergeCell ref="T5:U5"/>
    <mergeCell ref="A1:AA1"/>
    <mergeCell ref="A2:AA2"/>
    <mergeCell ref="A3:A5"/>
    <mergeCell ref="B3:K3"/>
    <mergeCell ref="L3:U3"/>
    <mergeCell ref="V3:AE3"/>
    <mergeCell ref="B5:C5"/>
    <mergeCell ref="D5:E5"/>
    <mergeCell ref="F5:G5"/>
    <mergeCell ref="H5:I5"/>
    <mergeCell ref="AB5:AC5"/>
    <mergeCell ref="AD5:AE5"/>
  </mergeCells>
  <pageMargins left="0.59055118110236227" right="0.39370078740157483" top="0.78740157480314965" bottom="0.59055118110236227" header="0.51181102362204722" footer="0.51181102362204722"/>
  <pageSetup paperSize="9" scale="57" firstPageNumber="0" orientation="landscape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6F4F6"/>
  </sheetPr>
  <dimension ref="A1:L39"/>
  <sheetViews>
    <sheetView view="pageBreakPreview" zoomScale="70" zoomScaleNormal="100" zoomScaleSheetLayoutView="70" workbookViewId="0">
      <selection activeCell="H28" sqref="H28"/>
    </sheetView>
  </sheetViews>
  <sheetFormatPr defaultRowHeight="12.75" x14ac:dyDescent="0.2"/>
  <cols>
    <col min="1" max="1" width="47.42578125" style="1" customWidth="1"/>
    <col min="2" max="11" width="9.5703125" style="1" customWidth="1"/>
    <col min="12" max="256" width="8.7109375" style="1"/>
    <col min="257" max="257" width="47.42578125" style="1" customWidth="1"/>
    <col min="258" max="267" width="9.5703125" style="1" customWidth="1"/>
    <col min="268" max="512" width="8.7109375" style="1"/>
    <col min="513" max="513" width="47.42578125" style="1" customWidth="1"/>
    <col min="514" max="523" width="9.5703125" style="1" customWidth="1"/>
    <col min="524" max="768" width="8.7109375" style="1"/>
    <col min="769" max="769" width="47.42578125" style="1" customWidth="1"/>
    <col min="770" max="779" width="9.5703125" style="1" customWidth="1"/>
    <col min="780" max="1024" width="8.7109375" style="1"/>
    <col min="1025" max="1025" width="47.42578125" style="1" customWidth="1"/>
    <col min="1026" max="1035" width="9.5703125" style="1" customWidth="1"/>
    <col min="1036" max="1280" width="8.7109375" style="1"/>
    <col min="1281" max="1281" width="47.42578125" style="1" customWidth="1"/>
    <col min="1282" max="1291" width="9.5703125" style="1" customWidth="1"/>
    <col min="1292" max="1536" width="8.7109375" style="1"/>
    <col min="1537" max="1537" width="47.42578125" style="1" customWidth="1"/>
    <col min="1538" max="1547" width="9.5703125" style="1" customWidth="1"/>
    <col min="1548" max="1792" width="8.7109375" style="1"/>
    <col min="1793" max="1793" width="47.42578125" style="1" customWidth="1"/>
    <col min="1794" max="1803" width="9.5703125" style="1" customWidth="1"/>
    <col min="1804" max="2048" width="8.7109375" style="1"/>
    <col min="2049" max="2049" width="47.42578125" style="1" customWidth="1"/>
    <col min="2050" max="2059" width="9.5703125" style="1" customWidth="1"/>
    <col min="2060" max="2304" width="8.7109375" style="1"/>
    <col min="2305" max="2305" width="47.42578125" style="1" customWidth="1"/>
    <col min="2306" max="2315" width="9.5703125" style="1" customWidth="1"/>
    <col min="2316" max="2560" width="8.7109375" style="1"/>
    <col min="2561" max="2561" width="47.42578125" style="1" customWidth="1"/>
    <col min="2562" max="2571" width="9.5703125" style="1" customWidth="1"/>
    <col min="2572" max="2816" width="8.7109375" style="1"/>
    <col min="2817" max="2817" width="47.42578125" style="1" customWidth="1"/>
    <col min="2818" max="2827" width="9.5703125" style="1" customWidth="1"/>
    <col min="2828" max="3072" width="8.7109375" style="1"/>
    <col min="3073" max="3073" width="47.42578125" style="1" customWidth="1"/>
    <col min="3074" max="3083" width="9.5703125" style="1" customWidth="1"/>
    <col min="3084" max="3328" width="8.7109375" style="1"/>
    <col min="3329" max="3329" width="47.42578125" style="1" customWidth="1"/>
    <col min="3330" max="3339" width="9.5703125" style="1" customWidth="1"/>
    <col min="3340" max="3584" width="8.7109375" style="1"/>
    <col min="3585" max="3585" width="47.42578125" style="1" customWidth="1"/>
    <col min="3586" max="3595" width="9.5703125" style="1" customWidth="1"/>
    <col min="3596" max="3840" width="8.7109375" style="1"/>
    <col min="3841" max="3841" width="47.42578125" style="1" customWidth="1"/>
    <col min="3842" max="3851" width="9.5703125" style="1" customWidth="1"/>
    <col min="3852" max="4096" width="8.7109375" style="1"/>
    <col min="4097" max="4097" width="47.42578125" style="1" customWidth="1"/>
    <col min="4098" max="4107" width="9.5703125" style="1" customWidth="1"/>
    <col min="4108" max="4352" width="8.7109375" style="1"/>
    <col min="4353" max="4353" width="47.42578125" style="1" customWidth="1"/>
    <col min="4354" max="4363" width="9.5703125" style="1" customWidth="1"/>
    <col min="4364" max="4608" width="8.7109375" style="1"/>
    <col min="4609" max="4609" width="47.42578125" style="1" customWidth="1"/>
    <col min="4610" max="4619" width="9.5703125" style="1" customWidth="1"/>
    <col min="4620" max="4864" width="8.7109375" style="1"/>
    <col min="4865" max="4865" width="47.42578125" style="1" customWidth="1"/>
    <col min="4866" max="4875" width="9.5703125" style="1" customWidth="1"/>
    <col min="4876" max="5120" width="8.7109375" style="1"/>
    <col min="5121" max="5121" width="47.42578125" style="1" customWidth="1"/>
    <col min="5122" max="5131" width="9.5703125" style="1" customWidth="1"/>
    <col min="5132" max="5376" width="8.7109375" style="1"/>
    <col min="5377" max="5377" width="47.42578125" style="1" customWidth="1"/>
    <col min="5378" max="5387" width="9.5703125" style="1" customWidth="1"/>
    <col min="5388" max="5632" width="8.7109375" style="1"/>
    <col min="5633" max="5633" width="47.42578125" style="1" customWidth="1"/>
    <col min="5634" max="5643" width="9.5703125" style="1" customWidth="1"/>
    <col min="5644" max="5888" width="8.7109375" style="1"/>
    <col min="5889" max="5889" width="47.42578125" style="1" customWidth="1"/>
    <col min="5890" max="5899" width="9.5703125" style="1" customWidth="1"/>
    <col min="5900" max="6144" width="8.7109375" style="1"/>
    <col min="6145" max="6145" width="47.42578125" style="1" customWidth="1"/>
    <col min="6146" max="6155" width="9.5703125" style="1" customWidth="1"/>
    <col min="6156" max="6400" width="8.7109375" style="1"/>
    <col min="6401" max="6401" width="47.42578125" style="1" customWidth="1"/>
    <col min="6402" max="6411" width="9.5703125" style="1" customWidth="1"/>
    <col min="6412" max="6656" width="8.7109375" style="1"/>
    <col min="6657" max="6657" width="47.42578125" style="1" customWidth="1"/>
    <col min="6658" max="6667" width="9.5703125" style="1" customWidth="1"/>
    <col min="6668" max="6912" width="8.7109375" style="1"/>
    <col min="6913" max="6913" width="47.42578125" style="1" customWidth="1"/>
    <col min="6914" max="6923" width="9.5703125" style="1" customWidth="1"/>
    <col min="6924" max="7168" width="8.7109375" style="1"/>
    <col min="7169" max="7169" width="47.42578125" style="1" customWidth="1"/>
    <col min="7170" max="7179" width="9.5703125" style="1" customWidth="1"/>
    <col min="7180" max="7424" width="8.7109375" style="1"/>
    <col min="7425" max="7425" width="47.42578125" style="1" customWidth="1"/>
    <col min="7426" max="7435" width="9.5703125" style="1" customWidth="1"/>
    <col min="7436" max="7680" width="8.7109375" style="1"/>
    <col min="7681" max="7681" width="47.42578125" style="1" customWidth="1"/>
    <col min="7682" max="7691" width="9.5703125" style="1" customWidth="1"/>
    <col min="7692" max="7936" width="8.7109375" style="1"/>
    <col min="7937" max="7937" width="47.42578125" style="1" customWidth="1"/>
    <col min="7938" max="7947" width="9.5703125" style="1" customWidth="1"/>
    <col min="7948" max="8192" width="8.7109375" style="1"/>
    <col min="8193" max="8193" width="47.42578125" style="1" customWidth="1"/>
    <col min="8194" max="8203" width="9.5703125" style="1" customWidth="1"/>
    <col min="8204" max="8448" width="8.7109375" style="1"/>
    <col min="8449" max="8449" width="47.42578125" style="1" customWidth="1"/>
    <col min="8450" max="8459" width="9.5703125" style="1" customWidth="1"/>
    <col min="8460" max="8704" width="8.7109375" style="1"/>
    <col min="8705" max="8705" width="47.42578125" style="1" customWidth="1"/>
    <col min="8706" max="8715" width="9.5703125" style="1" customWidth="1"/>
    <col min="8716" max="8960" width="8.7109375" style="1"/>
    <col min="8961" max="8961" width="47.42578125" style="1" customWidth="1"/>
    <col min="8962" max="8971" width="9.5703125" style="1" customWidth="1"/>
    <col min="8972" max="9216" width="8.7109375" style="1"/>
    <col min="9217" max="9217" width="47.42578125" style="1" customWidth="1"/>
    <col min="9218" max="9227" width="9.5703125" style="1" customWidth="1"/>
    <col min="9228" max="9472" width="8.7109375" style="1"/>
    <col min="9473" max="9473" width="47.42578125" style="1" customWidth="1"/>
    <col min="9474" max="9483" width="9.5703125" style="1" customWidth="1"/>
    <col min="9484" max="9728" width="8.7109375" style="1"/>
    <col min="9729" max="9729" width="47.42578125" style="1" customWidth="1"/>
    <col min="9730" max="9739" width="9.5703125" style="1" customWidth="1"/>
    <col min="9740" max="9984" width="8.7109375" style="1"/>
    <col min="9985" max="9985" width="47.42578125" style="1" customWidth="1"/>
    <col min="9986" max="9995" width="9.5703125" style="1" customWidth="1"/>
    <col min="9996" max="10240" width="8.7109375" style="1"/>
    <col min="10241" max="10241" width="47.42578125" style="1" customWidth="1"/>
    <col min="10242" max="10251" width="9.5703125" style="1" customWidth="1"/>
    <col min="10252" max="10496" width="8.7109375" style="1"/>
    <col min="10497" max="10497" width="47.42578125" style="1" customWidth="1"/>
    <col min="10498" max="10507" width="9.5703125" style="1" customWidth="1"/>
    <col min="10508" max="10752" width="8.7109375" style="1"/>
    <col min="10753" max="10753" width="47.42578125" style="1" customWidth="1"/>
    <col min="10754" max="10763" width="9.5703125" style="1" customWidth="1"/>
    <col min="10764" max="11008" width="8.7109375" style="1"/>
    <col min="11009" max="11009" width="47.42578125" style="1" customWidth="1"/>
    <col min="11010" max="11019" width="9.5703125" style="1" customWidth="1"/>
    <col min="11020" max="11264" width="8.7109375" style="1"/>
    <col min="11265" max="11265" width="47.42578125" style="1" customWidth="1"/>
    <col min="11266" max="11275" width="9.5703125" style="1" customWidth="1"/>
    <col min="11276" max="11520" width="8.7109375" style="1"/>
    <col min="11521" max="11521" width="47.42578125" style="1" customWidth="1"/>
    <col min="11522" max="11531" width="9.5703125" style="1" customWidth="1"/>
    <col min="11532" max="11776" width="8.7109375" style="1"/>
    <col min="11777" max="11777" width="47.42578125" style="1" customWidth="1"/>
    <col min="11778" max="11787" width="9.5703125" style="1" customWidth="1"/>
    <col min="11788" max="12032" width="8.7109375" style="1"/>
    <col min="12033" max="12033" width="47.42578125" style="1" customWidth="1"/>
    <col min="12034" max="12043" width="9.5703125" style="1" customWidth="1"/>
    <col min="12044" max="12288" width="8.7109375" style="1"/>
    <col min="12289" max="12289" width="47.42578125" style="1" customWidth="1"/>
    <col min="12290" max="12299" width="9.5703125" style="1" customWidth="1"/>
    <col min="12300" max="12544" width="8.7109375" style="1"/>
    <col min="12545" max="12545" width="47.42578125" style="1" customWidth="1"/>
    <col min="12546" max="12555" width="9.5703125" style="1" customWidth="1"/>
    <col min="12556" max="12800" width="8.7109375" style="1"/>
    <col min="12801" max="12801" width="47.42578125" style="1" customWidth="1"/>
    <col min="12802" max="12811" width="9.5703125" style="1" customWidth="1"/>
    <col min="12812" max="13056" width="8.7109375" style="1"/>
    <col min="13057" max="13057" width="47.42578125" style="1" customWidth="1"/>
    <col min="13058" max="13067" width="9.5703125" style="1" customWidth="1"/>
    <col min="13068" max="13312" width="8.7109375" style="1"/>
    <col min="13313" max="13313" width="47.42578125" style="1" customWidth="1"/>
    <col min="13314" max="13323" width="9.5703125" style="1" customWidth="1"/>
    <col min="13324" max="13568" width="8.7109375" style="1"/>
    <col min="13569" max="13569" width="47.42578125" style="1" customWidth="1"/>
    <col min="13570" max="13579" width="9.5703125" style="1" customWidth="1"/>
    <col min="13580" max="13824" width="8.7109375" style="1"/>
    <col min="13825" max="13825" width="47.42578125" style="1" customWidth="1"/>
    <col min="13826" max="13835" width="9.5703125" style="1" customWidth="1"/>
    <col min="13836" max="14080" width="8.7109375" style="1"/>
    <col min="14081" max="14081" width="47.42578125" style="1" customWidth="1"/>
    <col min="14082" max="14091" width="9.5703125" style="1" customWidth="1"/>
    <col min="14092" max="14336" width="8.7109375" style="1"/>
    <col min="14337" max="14337" width="47.42578125" style="1" customWidth="1"/>
    <col min="14338" max="14347" width="9.5703125" style="1" customWidth="1"/>
    <col min="14348" max="14592" width="8.7109375" style="1"/>
    <col min="14593" max="14593" width="47.42578125" style="1" customWidth="1"/>
    <col min="14594" max="14603" width="9.5703125" style="1" customWidth="1"/>
    <col min="14604" max="14848" width="8.7109375" style="1"/>
    <col min="14849" max="14849" width="47.42578125" style="1" customWidth="1"/>
    <col min="14850" max="14859" width="9.5703125" style="1" customWidth="1"/>
    <col min="14860" max="15104" width="8.7109375" style="1"/>
    <col min="15105" max="15105" width="47.42578125" style="1" customWidth="1"/>
    <col min="15106" max="15115" width="9.5703125" style="1" customWidth="1"/>
    <col min="15116" max="15360" width="8.7109375" style="1"/>
    <col min="15361" max="15361" width="47.42578125" style="1" customWidth="1"/>
    <col min="15362" max="15371" width="9.5703125" style="1" customWidth="1"/>
    <col min="15372" max="15616" width="8.7109375" style="1"/>
    <col min="15617" max="15617" width="47.42578125" style="1" customWidth="1"/>
    <col min="15618" max="15627" width="9.5703125" style="1" customWidth="1"/>
    <col min="15628" max="15872" width="8.7109375" style="1"/>
    <col min="15873" max="15873" width="47.42578125" style="1" customWidth="1"/>
    <col min="15874" max="15883" width="9.5703125" style="1" customWidth="1"/>
    <col min="15884" max="16128" width="8.7109375" style="1"/>
    <col min="16129" max="16129" width="47.42578125" style="1" customWidth="1"/>
    <col min="16130" max="16139" width="9.5703125" style="1" customWidth="1"/>
    <col min="16140" max="16384" width="8.7109375" style="1"/>
  </cols>
  <sheetData>
    <row r="1" spans="1:12" ht="30.75" customHeight="1" x14ac:dyDescent="0.2">
      <c r="A1" s="387" t="s">
        <v>451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</row>
    <row r="2" spans="1:12" ht="17.25" customHeight="1" x14ac:dyDescent="0.2">
      <c r="A2" s="464"/>
      <c r="B2" s="460" t="s">
        <v>452</v>
      </c>
      <c r="C2" s="460"/>
      <c r="D2" s="460"/>
      <c r="E2" s="460"/>
      <c r="F2" s="460"/>
      <c r="G2" s="460" t="s">
        <v>453</v>
      </c>
      <c r="H2" s="460"/>
      <c r="I2" s="460"/>
      <c r="J2" s="460"/>
      <c r="K2" s="460"/>
    </row>
    <row r="3" spans="1:12" ht="18.95" customHeight="1" x14ac:dyDescent="0.2">
      <c r="A3" s="464"/>
      <c r="B3" s="275">
        <v>2011</v>
      </c>
      <c r="C3" s="275">
        <v>2012</v>
      </c>
      <c r="D3" s="275">
        <v>2013</v>
      </c>
      <c r="E3" s="275">
        <v>2014</v>
      </c>
      <c r="F3" s="275" t="e">
        <f>#REF!</f>
        <v>#REF!</v>
      </c>
      <c r="G3" s="275">
        <v>2011</v>
      </c>
      <c r="H3" s="275">
        <v>2012</v>
      </c>
      <c r="I3" s="275">
        <v>2013</v>
      </c>
      <c r="J3" s="275">
        <v>2014</v>
      </c>
      <c r="K3" s="275" t="e">
        <f>#REF!</f>
        <v>#REF!</v>
      </c>
      <c r="L3" s="276"/>
    </row>
    <row r="4" spans="1:12" ht="22.5" customHeight="1" x14ac:dyDescent="0.25">
      <c r="A4" s="277" t="s">
        <v>98</v>
      </c>
      <c r="B4" s="278">
        <v>628.5</v>
      </c>
      <c r="C4" s="278">
        <v>639.29999999999995</v>
      </c>
      <c r="D4" s="278">
        <v>635.29999999999995</v>
      </c>
      <c r="E4" s="278">
        <v>622.6</v>
      </c>
      <c r="F4" s="278"/>
      <c r="G4" s="279">
        <v>43.9</v>
      </c>
      <c r="H4" s="279">
        <v>44.6</v>
      </c>
      <c r="I4" s="280">
        <v>44.3</v>
      </c>
      <c r="J4" s="279">
        <v>42.6</v>
      </c>
      <c r="K4" s="279"/>
      <c r="L4" s="276"/>
    </row>
    <row r="5" spans="1:12" ht="15" customHeight="1" x14ac:dyDescent="0.25">
      <c r="A5" s="277" t="s">
        <v>454</v>
      </c>
      <c r="B5" s="278">
        <v>657</v>
      </c>
      <c r="C5" s="278">
        <v>659</v>
      </c>
      <c r="D5" s="278">
        <v>687</v>
      </c>
      <c r="E5" s="281">
        <v>676</v>
      </c>
      <c r="F5" s="282">
        <v>687</v>
      </c>
      <c r="G5" s="248">
        <v>31.811359124582385</v>
      </c>
      <c r="H5" s="248">
        <v>31.618088041261846</v>
      </c>
      <c r="I5" s="248">
        <v>32.460015592147229</v>
      </c>
      <c r="J5" s="248">
        <v>31.632686485449433</v>
      </c>
      <c r="K5" s="248">
        <v>32.147419549561775</v>
      </c>
      <c r="L5" s="276"/>
    </row>
    <row r="6" spans="1:12" ht="16.5" customHeight="1" x14ac:dyDescent="0.2">
      <c r="A6" s="283" t="s">
        <v>455</v>
      </c>
      <c r="B6" s="254">
        <v>651</v>
      </c>
      <c r="C6" s="254">
        <v>652</v>
      </c>
      <c r="D6" s="254">
        <v>680</v>
      </c>
      <c r="E6" s="250">
        <v>670</v>
      </c>
      <c r="F6" s="284">
        <v>681</v>
      </c>
      <c r="G6" s="248">
        <v>31.52084442938072</v>
      </c>
      <c r="H6" s="248">
        <v>31.282235816240853</v>
      </c>
      <c r="I6" s="248">
        <v>32.129273075196672</v>
      </c>
      <c r="J6" s="248">
        <v>31.351922995933609</v>
      </c>
      <c r="K6" s="248">
        <v>31.866656060045951</v>
      </c>
    </row>
    <row r="7" spans="1:12" ht="12" customHeight="1" x14ac:dyDescent="0.25">
      <c r="A7" s="285" t="s">
        <v>456</v>
      </c>
      <c r="B7" s="465">
        <v>152</v>
      </c>
      <c r="C7" s="465">
        <v>148</v>
      </c>
      <c r="D7" s="467">
        <v>161</v>
      </c>
      <c r="E7" s="469">
        <v>170</v>
      </c>
      <c r="F7" s="471">
        <v>173</v>
      </c>
      <c r="G7" s="473">
        <v>10.169196700363281</v>
      </c>
      <c r="H7" s="473">
        <v>9.9106700416515991</v>
      </c>
      <c r="I7" s="475">
        <v>10.789510719144344</v>
      </c>
      <c r="J7" s="477">
        <v>11.361889549066655</v>
      </c>
      <c r="K7" s="477">
        <v>11.562393482285477</v>
      </c>
    </row>
    <row r="8" spans="1:12" ht="15" customHeight="1" x14ac:dyDescent="0.25">
      <c r="A8" s="260" t="s">
        <v>457</v>
      </c>
      <c r="B8" s="466"/>
      <c r="C8" s="466"/>
      <c r="D8" s="468"/>
      <c r="E8" s="470"/>
      <c r="F8" s="472"/>
      <c r="G8" s="474"/>
      <c r="H8" s="474"/>
      <c r="I8" s="476"/>
      <c r="J8" s="477"/>
      <c r="K8" s="477"/>
    </row>
    <row r="9" spans="1:12" ht="15.95" customHeight="1" x14ac:dyDescent="0.25">
      <c r="A9" s="286" t="s">
        <v>458</v>
      </c>
      <c r="B9" s="278">
        <v>69</v>
      </c>
      <c r="C9" s="278">
        <v>65</v>
      </c>
      <c r="D9" s="281">
        <v>69</v>
      </c>
      <c r="E9" s="281">
        <v>84</v>
      </c>
      <c r="F9" s="282">
        <v>87</v>
      </c>
      <c r="G9" s="287">
        <v>4.62</v>
      </c>
      <c r="H9" s="287">
        <v>4.3499999999999996</v>
      </c>
      <c r="I9" s="252">
        <v>4.62</v>
      </c>
      <c r="J9" s="287">
        <v>5.6141101301270524</v>
      </c>
      <c r="K9" s="287">
        <v>5.8146140633458758</v>
      </c>
    </row>
    <row r="10" spans="1:12" ht="15.95" customHeight="1" x14ac:dyDescent="0.25">
      <c r="A10" s="286" t="s">
        <v>459</v>
      </c>
      <c r="B10" s="278">
        <v>17</v>
      </c>
      <c r="C10" s="278">
        <v>15</v>
      </c>
      <c r="D10" s="281">
        <v>11</v>
      </c>
      <c r="E10" s="281">
        <v>9</v>
      </c>
      <c r="F10" s="282">
        <v>9</v>
      </c>
      <c r="G10" s="287">
        <v>0.82</v>
      </c>
      <c r="H10" s="287">
        <v>0.72</v>
      </c>
      <c r="I10" s="252">
        <v>0.52</v>
      </c>
      <c r="J10" s="287">
        <v>0.42</v>
      </c>
      <c r="K10" s="287">
        <v>0.42114523427373507</v>
      </c>
    </row>
    <row r="11" spans="1:12" ht="15.95" customHeight="1" x14ac:dyDescent="0.25">
      <c r="A11" s="260" t="s">
        <v>460</v>
      </c>
      <c r="B11" s="254">
        <v>105</v>
      </c>
      <c r="C11" s="254">
        <v>115</v>
      </c>
      <c r="D11" s="250">
        <v>114</v>
      </c>
      <c r="E11" s="250">
        <v>115</v>
      </c>
      <c r="F11" s="284">
        <v>120</v>
      </c>
      <c r="G11" s="248">
        <v>5.0840071660291484</v>
      </c>
      <c r="H11" s="248">
        <v>5.5175722682019908</v>
      </c>
      <c r="I11" s="252">
        <v>5.3863781331947367</v>
      </c>
      <c r="J11" s="248">
        <v>5.3813002157199481</v>
      </c>
      <c r="K11" s="248">
        <v>5.615269790316467</v>
      </c>
    </row>
    <row r="12" spans="1:12" ht="15.95" customHeight="1" x14ac:dyDescent="0.25">
      <c r="A12" s="286" t="s">
        <v>461</v>
      </c>
      <c r="B12" s="278">
        <v>7</v>
      </c>
      <c r="C12" s="278">
        <v>7</v>
      </c>
      <c r="D12" s="281">
        <v>8</v>
      </c>
      <c r="E12" s="281">
        <v>6</v>
      </c>
      <c r="F12" s="282">
        <v>7</v>
      </c>
      <c r="G12" s="287">
        <v>0.33893381106860987</v>
      </c>
      <c r="H12" s="287">
        <v>0.33585222502099077</v>
      </c>
      <c r="I12" s="252">
        <v>0.37799144794349027</v>
      </c>
      <c r="J12" s="287">
        <v>0.2834935859576177</v>
      </c>
      <c r="K12" s="248">
        <v>0.32755740443512726</v>
      </c>
    </row>
    <row r="13" spans="1:12" ht="15.95" customHeight="1" x14ac:dyDescent="0.25">
      <c r="A13" s="260" t="s">
        <v>153</v>
      </c>
      <c r="B13" s="254">
        <v>62</v>
      </c>
      <c r="C13" s="254">
        <v>62</v>
      </c>
      <c r="D13" s="250">
        <v>57</v>
      </c>
      <c r="E13" s="250">
        <v>57</v>
      </c>
      <c r="F13" s="284">
        <v>57</v>
      </c>
      <c r="G13" s="248">
        <v>5.6920944153209145</v>
      </c>
      <c r="H13" s="248">
        <v>5.6449850681040132</v>
      </c>
      <c r="I13" s="252">
        <v>5.1138504602465416</v>
      </c>
      <c r="J13" s="248">
        <v>5.07</v>
      </c>
      <c r="K13" s="248">
        <v>5.0696408559688351</v>
      </c>
    </row>
    <row r="14" spans="1:12" ht="15.95" customHeight="1" x14ac:dyDescent="0.25">
      <c r="A14" s="260" t="s">
        <v>462</v>
      </c>
      <c r="B14" s="254">
        <v>101</v>
      </c>
      <c r="C14" s="254">
        <v>101</v>
      </c>
      <c r="D14" s="250">
        <v>109</v>
      </c>
      <c r="E14" s="250">
        <v>113</v>
      </c>
      <c r="F14" s="284">
        <v>113</v>
      </c>
      <c r="G14" s="248">
        <v>17.70097618254789</v>
      </c>
      <c r="H14" s="248">
        <v>17.092281396490158</v>
      </c>
      <c r="I14" s="252">
        <v>17.460673437349822</v>
      </c>
      <c r="J14" s="248">
        <v>17.634207240948815</v>
      </c>
      <c r="K14" s="248">
        <v>17.634207240948815</v>
      </c>
    </row>
    <row r="15" spans="1:12" ht="15.95" customHeight="1" x14ac:dyDescent="0.25">
      <c r="A15" s="286" t="s">
        <v>463</v>
      </c>
      <c r="B15" s="278">
        <v>62</v>
      </c>
      <c r="C15" s="278">
        <v>61</v>
      </c>
      <c r="D15" s="281">
        <v>65</v>
      </c>
      <c r="E15" s="281">
        <v>73</v>
      </c>
      <c r="F15" s="282">
        <v>73</v>
      </c>
      <c r="G15" s="287">
        <v>10.865945775425438</v>
      </c>
      <c r="H15" s="287">
        <v>10.323061041444552</v>
      </c>
      <c r="I15" s="252">
        <v>10.41</v>
      </c>
      <c r="J15" s="248">
        <v>11.39</v>
      </c>
      <c r="K15" s="248">
        <v>11.392009987515605</v>
      </c>
    </row>
    <row r="16" spans="1:12" ht="15.95" customHeight="1" x14ac:dyDescent="0.25">
      <c r="A16" s="260" t="s">
        <v>188</v>
      </c>
      <c r="B16" s="288">
        <v>14</v>
      </c>
      <c r="C16" s="254">
        <v>15</v>
      </c>
      <c r="D16" s="250">
        <v>15</v>
      </c>
      <c r="E16" s="250">
        <v>16</v>
      </c>
      <c r="F16" s="284">
        <v>20</v>
      </c>
      <c r="G16" s="248">
        <v>0.67786762213721974</v>
      </c>
      <c r="H16" s="248">
        <v>0.7196833393306945</v>
      </c>
      <c r="I16" s="252">
        <v>0.70873396489404428</v>
      </c>
      <c r="J16" s="248">
        <v>0.74870263870886233</v>
      </c>
      <c r="K16" s="248">
        <v>0.93587829838607783</v>
      </c>
    </row>
    <row r="17" spans="1:11" ht="15.95" customHeight="1" x14ac:dyDescent="0.25">
      <c r="A17" s="260" t="s">
        <v>435</v>
      </c>
      <c r="B17" s="254">
        <v>9</v>
      </c>
      <c r="C17" s="254">
        <v>10</v>
      </c>
      <c r="D17" s="250">
        <v>12</v>
      </c>
      <c r="E17" s="250">
        <v>12</v>
      </c>
      <c r="F17" s="284">
        <v>11</v>
      </c>
      <c r="G17" s="248">
        <v>0.43577204280249843</v>
      </c>
      <c r="H17" s="248">
        <v>0.47978889288712967</v>
      </c>
      <c r="I17" s="252">
        <v>0.5669871719152354</v>
      </c>
      <c r="J17" s="248">
        <v>0.56152697903164672</v>
      </c>
      <c r="K17" s="248">
        <v>0.51473306411234288</v>
      </c>
    </row>
    <row r="18" spans="1:11" ht="15.95" customHeight="1" x14ac:dyDescent="0.25">
      <c r="A18" s="260" t="s">
        <v>179</v>
      </c>
      <c r="B18" s="254">
        <v>23</v>
      </c>
      <c r="C18" s="254">
        <v>21</v>
      </c>
      <c r="D18" s="250">
        <v>25</v>
      </c>
      <c r="E18" s="250">
        <v>24</v>
      </c>
      <c r="F18" s="284">
        <v>25</v>
      </c>
      <c r="G18" s="248">
        <v>1.1136396649397182</v>
      </c>
      <c r="H18" s="248">
        <v>1.0075566750629723</v>
      </c>
      <c r="I18" s="252">
        <v>1.1812232748234071</v>
      </c>
      <c r="J18" s="248">
        <v>1.1230539580632934</v>
      </c>
      <c r="K18" s="248">
        <v>1.1698478729825974</v>
      </c>
    </row>
    <row r="19" spans="1:11" ht="15.95" customHeight="1" x14ac:dyDescent="0.25">
      <c r="A19" s="260" t="s">
        <v>528</v>
      </c>
      <c r="B19" s="254">
        <v>18</v>
      </c>
      <c r="C19" s="254">
        <v>18</v>
      </c>
      <c r="D19" s="250">
        <v>15</v>
      </c>
      <c r="E19" s="250">
        <v>18</v>
      </c>
      <c r="F19" s="284">
        <v>18</v>
      </c>
      <c r="G19" s="248">
        <v>0.87154408560499685</v>
      </c>
      <c r="H19" s="248">
        <v>0.86362000719683341</v>
      </c>
      <c r="I19" s="252">
        <v>0.70873396489404428</v>
      </c>
      <c r="J19" s="248">
        <v>0.84229046854747014</v>
      </c>
      <c r="K19" s="248">
        <v>0.84229046854747014</v>
      </c>
    </row>
    <row r="20" spans="1:11" ht="15.95" customHeight="1" x14ac:dyDescent="0.25">
      <c r="A20" s="286" t="s">
        <v>464</v>
      </c>
      <c r="B20" s="278">
        <v>24</v>
      </c>
      <c r="C20" s="278">
        <v>21</v>
      </c>
      <c r="D20" s="281">
        <v>19</v>
      </c>
      <c r="E20" s="281">
        <v>19</v>
      </c>
      <c r="F20" s="282">
        <v>18</v>
      </c>
      <c r="G20" s="287">
        <v>1.1620587808066625</v>
      </c>
      <c r="H20" s="287">
        <v>1.0075566750629723</v>
      </c>
      <c r="I20" s="252">
        <v>0.89772968886578941</v>
      </c>
      <c r="J20" s="248">
        <v>0.88908438346677399</v>
      </c>
      <c r="K20" s="248">
        <v>0.84229046854747014</v>
      </c>
    </row>
    <row r="21" spans="1:11" ht="15.95" customHeight="1" x14ac:dyDescent="0.25">
      <c r="A21" s="260" t="s">
        <v>465</v>
      </c>
      <c r="B21" s="254">
        <v>19</v>
      </c>
      <c r="C21" s="250">
        <v>16</v>
      </c>
      <c r="D21" s="250">
        <v>14</v>
      </c>
      <c r="E21" s="250">
        <v>16</v>
      </c>
      <c r="F21" s="284">
        <v>15</v>
      </c>
      <c r="G21" s="248">
        <v>0.91996320147194111</v>
      </c>
      <c r="H21" s="248">
        <v>0.76766222861940747</v>
      </c>
      <c r="I21" s="252">
        <v>0.66148503390110802</v>
      </c>
      <c r="J21" s="248">
        <v>0.74870263870886233</v>
      </c>
      <c r="K21" s="248">
        <v>0.70190872378955838</v>
      </c>
    </row>
    <row r="22" spans="1:11" ht="15.95" customHeight="1" x14ac:dyDescent="0.25">
      <c r="A22" s="260" t="s">
        <v>466</v>
      </c>
      <c r="B22" s="254">
        <v>11</v>
      </c>
      <c r="C22" s="254">
        <v>10</v>
      </c>
      <c r="D22" s="250">
        <v>12</v>
      </c>
      <c r="E22" s="250">
        <v>15</v>
      </c>
      <c r="F22" s="284">
        <v>14</v>
      </c>
      <c r="G22" s="248">
        <v>0.53261027453638699</v>
      </c>
      <c r="H22" s="248">
        <v>0.47978889288712967</v>
      </c>
      <c r="I22" s="252">
        <v>0.5669871719152354</v>
      </c>
      <c r="J22" s="248">
        <v>0.70190872378955838</v>
      </c>
      <c r="K22" s="248">
        <v>0.65511480887025453</v>
      </c>
    </row>
    <row r="23" spans="1:11" ht="15.95" customHeight="1" x14ac:dyDescent="0.25">
      <c r="A23" s="260" t="s">
        <v>440</v>
      </c>
      <c r="B23" s="254">
        <v>22</v>
      </c>
      <c r="C23" s="254">
        <v>23</v>
      </c>
      <c r="D23" s="250">
        <v>26</v>
      </c>
      <c r="E23" s="250">
        <v>24</v>
      </c>
      <c r="F23" s="284">
        <v>26</v>
      </c>
      <c r="G23" s="248">
        <v>1.07</v>
      </c>
      <c r="H23" s="248">
        <v>1.1035144536403982</v>
      </c>
      <c r="I23" s="252">
        <v>1.2284722058163433</v>
      </c>
      <c r="J23" s="248">
        <v>1.1230539580632934</v>
      </c>
      <c r="K23" s="248">
        <v>1.2166417879019011</v>
      </c>
    </row>
    <row r="24" spans="1:11" ht="15.95" customHeight="1" x14ac:dyDescent="0.25">
      <c r="A24" s="260" t="s">
        <v>467</v>
      </c>
      <c r="B24" s="254">
        <v>37</v>
      </c>
      <c r="C24" s="254">
        <v>41</v>
      </c>
      <c r="D24" s="250">
        <v>40</v>
      </c>
      <c r="E24" s="250">
        <v>6</v>
      </c>
      <c r="F24" s="284">
        <v>7</v>
      </c>
      <c r="G24" s="248">
        <v>1.79</v>
      </c>
      <c r="H24" s="248">
        <v>1.97</v>
      </c>
      <c r="I24" s="252">
        <v>1.8899572397174513</v>
      </c>
      <c r="J24" s="248">
        <v>0.28076348951582336</v>
      </c>
      <c r="K24" s="248">
        <v>0.32755740443512726</v>
      </c>
    </row>
    <row r="25" spans="1:11" ht="15.95" customHeight="1" x14ac:dyDescent="0.25">
      <c r="A25" s="260" t="s">
        <v>235</v>
      </c>
      <c r="B25" s="254">
        <v>58</v>
      </c>
      <c r="C25" s="254">
        <v>55</v>
      </c>
      <c r="D25" s="250">
        <v>60</v>
      </c>
      <c r="E25" s="250">
        <v>66</v>
      </c>
      <c r="F25" s="284">
        <v>64</v>
      </c>
      <c r="G25" s="248">
        <v>2.8083087202827675</v>
      </c>
      <c r="H25" s="248">
        <v>2.6388389108792132</v>
      </c>
      <c r="I25" s="252">
        <v>2.8349358595761771</v>
      </c>
      <c r="J25" s="248">
        <v>3.0883983846740568</v>
      </c>
      <c r="K25" s="248">
        <v>2.9948105548354493</v>
      </c>
    </row>
    <row r="26" spans="1:11" ht="30" customHeight="1" x14ac:dyDescent="0.25">
      <c r="A26" s="286" t="s">
        <v>468</v>
      </c>
      <c r="B26" s="278">
        <v>37</v>
      </c>
      <c r="C26" s="278">
        <v>39</v>
      </c>
      <c r="D26" s="281">
        <v>36</v>
      </c>
      <c r="E26" s="281">
        <v>30</v>
      </c>
      <c r="F26" s="282">
        <v>31</v>
      </c>
      <c r="G26" s="287">
        <v>1.791507287076938</v>
      </c>
      <c r="H26" s="287">
        <v>1.8711766822598057</v>
      </c>
      <c r="I26" s="252">
        <v>1.7009615157457063</v>
      </c>
      <c r="J26" s="248">
        <v>1.4038174475791168</v>
      </c>
      <c r="K26" s="248">
        <v>1.4506113624984207</v>
      </c>
    </row>
    <row r="27" spans="1:11" ht="15.95" customHeight="1" x14ac:dyDescent="0.25">
      <c r="A27" s="260" t="s">
        <v>446</v>
      </c>
      <c r="B27" s="254">
        <v>21</v>
      </c>
      <c r="C27" s="254">
        <v>19</v>
      </c>
      <c r="D27" s="250">
        <v>22</v>
      </c>
      <c r="E27" s="250">
        <v>21</v>
      </c>
      <c r="F27" s="284">
        <v>21</v>
      </c>
      <c r="G27" s="248">
        <v>1.0168014332058297</v>
      </c>
      <c r="H27" s="248">
        <v>0.91159889648554637</v>
      </c>
      <c r="I27" s="252">
        <v>1.0394764818445983</v>
      </c>
      <c r="J27" s="248">
        <v>0.98267221330538179</v>
      </c>
      <c r="K27" s="248">
        <v>0.98267221330538179</v>
      </c>
    </row>
    <row r="28" spans="1:11" ht="15.95" customHeight="1" x14ac:dyDescent="0.25">
      <c r="A28" s="260" t="s">
        <v>469</v>
      </c>
      <c r="B28" s="254">
        <v>495</v>
      </c>
      <c r="C28" s="254">
        <v>490</v>
      </c>
      <c r="D28" s="254">
        <v>510</v>
      </c>
      <c r="E28" s="250">
        <v>530</v>
      </c>
      <c r="F28" s="284">
        <v>533</v>
      </c>
      <c r="G28" s="248">
        <v>24</v>
      </c>
      <c r="H28" s="248">
        <v>23.509655751469353</v>
      </c>
      <c r="I28" s="252">
        <v>24.1</v>
      </c>
      <c r="J28" s="248">
        <v>24.8</v>
      </c>
      <c r="K28" s="248">
        <v>24.941156651988976</v>
      </c>
    </row>
    <row r="29" spans="1:11" ht="45.75" customHeight="1" x14ac:dyDescent="0.25">
      <c r="A29" s="411" t="s">
        <v>470</v>
      </c>
      <c r="B29" s="411"/>
      <c r="C29" s="411"/>
      <c r="D29" s="411"/>
      <c r="E29" s="411"/>
      <c r="F29" s="411"/>
      <c r="G29" s="411"/>
      <c r="H29" s="411"/>
      <c r="I29" s="411"/>
      <c r="J29" s="411"/>
      <c r="K29" s="411"/>
    </row>
    <row r="30" spans="1:11" ht="13.7" customHeight="1" x14ac:dyDescent="0.25">
      <c r="A30" s="461" t="s">
        <v>471</v>
      </c>
      <c r="B30" s="461"/>
      <c r="C30" s="461"/>
      <c r="D30" s="461"/>
      <c r="E30" s="461"/>
      <c r="F30" s="461"/>
      <c r="G30" s="461"/>
      <c r="H30" s="461"/>
      <c r="I30" s="461"/>
      <c r="J30" s="461"/>
      <c r="K30" s="461"/>
    </row>
    <row r="31" spans="1:11" ht="30" customHeight="1" x14ac:dyDescent="0.25">
      <c r="A31" s="478" t="s">
        <v>472</v>
      </c>
      <c r="B31" s="478"/>
      <c r="C31" s="478"/>
      <c r="D31" s="478"/>
      <c r="E31" s="478"/>
      <c r="F31" s="478"/>
      <c r="G31" s="478"/>
      <c r="H31" s="478"/>
      <c r="I31" s="478"/>
      <c r="J31" s="478"/>
      <c r="K31" s="478"/>
    </row>
    <row r="32" spans="1:11" ht="13.7" customHeight="1" x14ac:dyDescent="0.25">
      <c r="A32" s="421" t="s">
        <v>473</v>
      </c>
      <c r="B32" s="421"/>
      <c r="C32" s="421"/>
      <c r="D32" s="421"/>
      <c r="E32" s="421"/>
      <c r="F32" s="421"/>
      <c r="G32" s="421"/>
      <c r="H32" s="421"/>
      <c r="I32" s="421"/>
      <c r="J32" s="421"/>
      <c r="K32" s="421"/>
    </row>
    <row r="33" spans="1:11" ht="13.7" customHeight="1" x14ac:dyDescent="0.25">
      <c r="A33" s="421" t="s">
        <v>474</v>
      </c>
      <c r="B33" s="421"/>
      <c r="C33" s="421"/>
      <c r="D33" s="421"/>
      <c r="E33" s="421"/>
      <c r="F33" s="421"/>
      <c r="G33" s="421"/>
      <c r="H33" s="421"/>
      <c r="I33" s="421"/>
      <c r="J33" s="421"/>
      <c r="K33" s="421"/>
    </row>
    <row r="34" spans="1:11" ht="13.7" customHeight="1" x14ac:dyDescent="0.25">
      <c r="A34" s="461" t="s">
        <v>475</v>
      </c>
      <c r="B34" s="461"/>
      <c r="C34" s="461"/>
      <c r="D34" s="461"/>
      <c r="E34" s="461"/>
      <c r="F34" s="461"/>
      <c r="G34" s="461"/>
      <c r="H34" s="461"/>
      <c r="I34" s="461"/>
      <c r="J34" s="461"/>
      <c r="K34" s="461"/>
    </row>
    <row r="35" spans="1:11" ht="15" customHeight="1" x14ac:dyDescent="0.25">
      <c r="A35" s="478" t="s">
        <v>476</v>
      </c>
      <c r="B35" s="478"/>
      <c r="C35" s="478"/>
      <c r="D35" s="478"/>
      <c r="E35" s="478"/>
      <c r="F35" s="478"/>
      <c r="G35" s="478"/>
      <c r="H35" s="478"/>
      <c r="I35" s="478"/>
      <c r="J35" s="478"/>
      <c r="K35" s="478"/>
    </row>
    <row r="37" spans="1:11" x14ac:dyDescent="0.2">
      <c r="B37" s="274"/>
      <c r="C37" s="274"/>
      <c r="D37" s="274"/>
      <c r="E37" s="274"/>
      <c r="F37" s="274"/>
    </row>
    <row r="38" spans="1:11" x14ac:dyDescent="0.2">
      <c r="B38" s="289"/>
      <c r="C38" s="289"/>
      <c r="D38" s="289"/>
      <c r="E38" s="289"/>
      <c r="F38" s="289"/>
    </row>
    <row r="39" spans="1:11" x14ac:dyDescent="0.2">
      <c r="F39" s="274"/>
    </row>
  </sheetData>
  <sheetProtection selectLockedCells="1" selectUnlockedCells="1"/>
  <mergeCells count="21">
    <mergeCell ref="A31:K31"/>
    <mergeCell ref="A32:K32"/>
    <mergeCell ref="A33:K33"/>
    <mergeCell ref="A34:K34"/>
    <mergeCell ref="A35:K35"/>
    <mergeCell ref="A30:K30"/>
    <mergeCell ref="A1:K1"/>
    <mergeCell ref="A2:A3"/>
    <mergeCell ref="B2:F2"/>
    <mergeCell ref="G2:K2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A29:K29"/>
  </mergeCells>
  <pageMargins left="0.59055118110236227" right="0.39370078740157483" top="0.39370078740157483" bottom="0.39370078740157483" header="0.51181102362204722" footer="0.51181102362204722"/>
  <pageSetup paperSize="9" scale="84" firstPageNumber="0" orientation="landscape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4FE91"/>
    <pageSetUpPr fitToPage="1"/>
  </sheetPr>
  <dimension ref="A1:P36"/>
  <sheetViews>
    <sheetView view="pageBreakPreview" zoomScale="60" zoomScaleNormal="90" workbookViewId="0">
      <selection activeCell="B7" sqref="B7:K27"/>
    </sheetView>
  </sheetViews>
  <sheetFormatPr defaultRowHeight="12.75" x14ac:dyDescent="0.2"/>
  <cols>
    <col min="1" max="1" width="39.7109375" style="1" customWidth="1"/>
    <col min="2" max="11" width="11.5703125" style="1" customWidth="1"/>
    <col min="12" max="13" width="8.7109375" style="1"/>
    <col min="14" max="14" width="0.140625" style="1" customWidth="1"/>
    <col min="15" max="15" width="8.7109375" style="1" hidden="1" customWidth="1"/>
    <col min="16" max="256" width="8.7109375" style="1"/>
    <col min="257" max="257" width="27" style="1" customWidth="1"/>
    <col min="258" max="267" width="11.5703125" style="1" customWidth="1"/>
    <col min="268" max="269" width="8.7109375" style="1"/>
    <col min="270" max="270" width="0.140625" style="1" customWidth="1"/>
    <col min="271" max="271" width="0" style="1" hidden="1" customWidth="1"/>
    <col min="272" max="512" width="8.7109375" style="1"/>
    <col min="513" max="513" width="27" style="1" customWidth="1"/>
    <col min="514" max="523" width="11.5703125" style="1" customWidth="1"/>
    <col min="524" max="525" width="8.7109375" style="1"/>
    <col min="526" max="526" width="0.140625" style="1" customWidth="1"/>
    <col min="527" max="527" width="0" style="1" hidden="1" customWidth="1"/>
    <col min="528" max="768" width="8.7109375" style="1"/>
    <col min="769" max="769" width="27" style="1" customWidth="1"/>
    <col min="770" max="779" width="11.5703125" style="1" customWidth="1"/>
    <col min="780" max="781" width="8.7109375" style="1"/>
    <col min="782" max="782" width="0.140625" style="1" customWidth="1"/>
    <col min="783" max="783" width="0" style="1" hidden="1" customWidth="1"/>
    <col min="784" max="1024" width="8.7109375" style="1"/>
    <col min="1025" max="1025" width="27" style="1" customWidth="1"/>
    <col min="1026" max="1035" width="11.5703125" style="1" customWidth="1"/>
    <col min="1036" max="1037" width="8.7109375" style="1"/>
    <col min="1038" max="1038" width="0.140625" style="1" customWidth="1"/>
    <col min="1039" max="1039" width="0" style="1" hidden="1" customWidth="1"/>
    <col min="1040" max="1280" width="8.7109375" style="1"/>
    <col min="1281" max="1281" width="27" style="1" customWidth="1"/>
    <col min="1282" max="1291" width="11.5703125" style="1" customWidth="1"/>
    <col min="1292" max="1293" width="8.7109375" style="1"/>
    <col min="1294" max="1294" width="0.140625" style="1" customWidth="1"/>
    <col min="1295" max="1295" width="0" style="1" hidden="1" customWidth="1"/>
    <col min="1296" max="1536" width="8.7109375" style="1"/>
    <col min="1537" max="1537" width="27" style="1" customWidth="1"/>
    <col min="1538" max="1547" width="11.5703125" style="1" customWidth="1"/>
    <col min="1548" max="1549" width="8.7109375" style="1"/>
    <col min="1550" max="1550" width="0.140625" style="1" customWidth="1"/>
    <col min="1551" max="1551" width="0" style="1" hidden="1" customWidth="1"/>
    <col min="1552" max="1792" width="8.7109375" style="1"/>
    <col min="1793" max="1793" width="27" style="1" customWidth="1"/>
    <col min="1794" max="1803" width="11.5703125" style="1" customWidth="1"/>
    <col min="1804" max="1805" width="8.7109375" style="1"/>
    <col min="1806" max="1806" width="0.140625" style="1" customWidth="1"/>
    <col min="1807" max="1807" width="0" style="1" hidden="1" customWidth="1"/>
    <col min="1808" max="2048" width="8.7109375" style="1"/>
    <col min="2049" max="2049" width="27" style="1" customWidth="1"/>
    <col min="2050" max="2059" width="11.5703125" style="1" customWidth="1"/>
    <col min="2060" max="2061" width="8.7109375" style="1"/>
    <col min="2062" max="2062" width="0.140625" style="1" customWidth="1"/>
    <col min="2063" max="2063" width="0" style="1" hidden="1" customWidth="1"/>
    <col min="2064" max="2304" width="8.7109375" style="1"/>
    <col min="2305" max="2305" width="27" style="1" customWidth="1"/>
    <col min="2306" max="2315" width="11.5703125" style="1" customWidth="1"/>
    <col min="2316" max="2317" width="8.7109375" style="1"/>
    <col min="2318" max="2318" width="0.140625" style="1" customWidth="1"/>
    <col min="2319" max="2319" width="0" style="1" hidden="1" customWidth="1"/>
    <col min="2320" max="2560" width="8.7109375" style="1"/>
    <col min="2561" max="2561" width="27" style="1" customWidth="1"/>
    <col min="2562" max="2571" width="11.5703125" style="1" customWidth="1"/>
    <col min="2572" max="2573" width="8.7109375" style="1"/>
    <col min="2574" max="2574" width="0.140625" style="1" customWidth="1"/>
    <col min="2575" max="2575" width="0" style="1" hidden="1" customWidth="1"/>
    <col min="2576" max="2816" width="8.7109375" style="1"/>
    <col min="2817" max="2817" width="27" style="1" customWidth="1"/>
    <col min="2818" max="2827" width="11.5703125" style="1" customWidth="1"/>
    <col min="2828" max="2829" width="8.7109375" style="1"/>
    <col min="2830" max="2830" width="0.140625" style="1" customWidth="1"/>
    <col min="2831" max="2831" width="0" style="1" hidden="1" customWidth="1"/>
    <col min="2832" max="3072" width="8.7109375" style="1"/>
    <col min="3073" max="3073" width="27" style="1" customWidth="1"/>
    <col min="3074" max="3083" width="11.5703125" style="1" customWidth="1"/>
    <col min="3084" max="3085" width="8.7109375" style="1"/>
    <col min="3086" max="3086" width="0.140625" style="1" customWidth="1"/>
    <col min="3087" max="3087" width="0" style="1" hidden="1" customWidth="1"/>
    <col min="3088" max="3328" width="8.7109375" style="1"/>
    <col min="3329" max="3329" width="27" style="1" customWidth="1"/>
    <col min="3330" max="3339" width="11.5703125" style="1" customWidth="1"/>
    <col min="3340" max="3341" width="8.7109375" style="1"/>
    <col min="3342" max="3342" width="0.140625" style="1" customWidth="1"/>
    <col min="3343" max="3343" width="0" style="1" hidden="1" customWidth="1"/>
    <col min="3344" max="3584" width="8.7109375" style="1"/>
    <col min="3585" max="3585" width="27" style="1" customWidth="1"/>
    <col min="3586" max="3595" width="11.5703125" style="1" customWidth="1"/>
    <col min="3596" max="3597" width="8.7109375" style="1"/>
    <col min="3598" max="3598" width="0.140625" style="1" customWidth="1"/>
    <col min="3599" max="3599" width="0" style="1" hidden="1" customWidth="1"/>
    <col min="3600" max="3840" width="8.7109375" style="1"/>
    <col min="3841" max="3841" width="27" style="1" customWidth="1"/>
    <col min="3842" max="3851" width="11.5703125" style="1" customWidth="1"/>
    <col min="3852" max="3853" width="8.7109375" style="1"/>
    <col min="3854" max="3854" width="0.140625" style="1" customWidth="1"/>
    <col min="3855" max="3855" width="0" style="1" hidden="1" customWidth="1"/>
    <col min="3856" max="4096" width="8.7109375" style="1"/>
    <col min="4097" max="4097" width="27" style="1" customWidth="1"/>
    <col min="4098" max="4107" width="11.5703125" style="1" customWidth="1"/>
    <col min="4108" max="4109" width="8.7109375" style="1"/>
    <col min="4110" max="4110" width="0.140625" style="1" customWidth="1"/>
    <col min="4111" max="4111" width="0" style="1" hidden="1" customWidth="1"/>
    <col min="4112" max="4352" width="8.7109375" style="1"/>
    <col min="4353" max="4353" width="27" style="1" customWidth="1"/>
    <col min="4354" max="4363" width="11.5703125" style="1" customWidth="1"/>
    <col min="4364" max="4365" width="8.7109375" style="1"/>
    <col min="4366" max="4366" width="0.140625" style="1" customWidth="1"/>
    <col min="4367" max="4367" width="0" style="1" hidden="1" customWidth="1"/>
    <col min="4368" max="4608" width="8.7109375" style="1"/>
    <col min="4609" max="4609" width="27" style="1" customWidth="1"/>
    <col min="4610" max="4619" width="11.5703125" style="1" customWidth="1"/>
    <col min="4620" max="4621" width="8.7109375" style="1"/>
    <col min="4622" max="4622" width="0.140625" style="1" customWidth="1"/>
    <col min="4623" max="4623" width="0" style="1" hidden="1" customWidth="1"/>
    <col min="4624" max="4864" width="8.7109375" style="1"/>
    <col min="4865" max="4865" width="27" style="1" customWidth="1"/>
    <col min="4866" max="4875" width="11.5703125" style="1" customWidth="1"/>
    <col min="4876" max="4877" width="8.7109375" style="1"/>
    <col min="4878" max="4878" width="0.140625" style="1" customWidth="1"/>
    <col min="4879" max="4879" width="0" style="1" hidden="1" customWidth="1"/>
    <col min="4880" max="5120" width="8.7109375" style="1"/>
    <col min="5121" max="5121" width="27" style="1" customWidth="1"/>
    <col min="5122" max="5131" width="11.5703125" style="1" customWidth="1"/>
    <col min="5132" max="5133" width="8.7109375" style="1"/>
    <col min="5134" max="5134" width="0.140625" style="1" customWidth="1"/>
    <col min="5135" max="5135" width="0" style="1" hidden="1" customWidth="1"/>
    <col min="5136" max="5376" width="8.7109375" style="1"/>
    <col min="5377" max="5377" width="27" style="1" customWidth="1"/>
    <col min="5378" max="5387" width="11.5703125" style="1" customWidth="1"/>
    <col min="5388" max="5389" width="8.7109375" style="1"/>
    <col min="5390" max="5390" width="0.140625" style="1" customWidth="1"/>
    <col min="5391" max="5391" width="0" style="1" hidden="1" customWidth="1"/>
    <col min="5392" max="5632" width="8.7109375" style="1"/>
    <col min="5633" max="5633" width="27" style="1" customWidth="1"/>
    <col min="5634" max="5643" width="11.5703125" style="1" customWidth="1"/>
    <col min="5644" max="5645" width="8.7109375" style="1"/>
    <col min="5646" max="5646" width="0.140625" style="1" customWidth="1"/>
    <col min="5647" max="5647" width="0" style="1" hidden="1" customWidth="1"/>
    <col min="5648" max="5888" width="8.7109375" style="1"/>
    <col min="5889" max="5889" width="27" style="1" customWidth="1"/>
    <col min="5890" max="5899" width="11.5703125" style="1" customWidth="1"/>
    <col min="5900" max="5901" width="8.7109375" style="1"/>
    <col min="5902" max="5902" width="0.140625" style="1" customWidth="1"/>
    <col min="5903" max="5903" width="0" style="1" hidden="1" customWidth="1"/>
    <col min="5904" max="6144" width="8.7109375" style="1"/>
    <col min="6145" max="6145" width="27" style="1" customWidth="1"/>
    <col min="6146" max="6155" width="11.5703125" style="1" customWidth="1"/>
    <col min="6156" max="6157" width="8.7109375" style="1"/>
    <col min="6158" max="6158" width="0.140625" style="1" customWidth="1"/>
    <col min="6159" max="6159" width="0" style="1" hidden="1" customWidth="1"/>
    <col min="6160" max="6400" width="8.7109375" style="1"/>
    <col min="6401" max="6401" width="27" style="1" customWidth="1"/>
    <col min="6402" max="6411" width="11.5703125" style="1" customWidth="1"/>
    <col min="6412" max="6413" width="8.7109375" style="1"/>
    <col min="6414" max="6414" width="0.140625" style="1" customWidth="1"/>
    <col min="6415" max="6415" width="0" style="1" hidden="1" customWidth="1"/>
    <col min="6416" max="6656" width="8.7109375" style="1"/>
    <col min="6657" max="6657" width="27" style="1" customWidth="1"/>
    <col min="6658" max="6667" width="11.5703125" style="1" customWidth="1"/>
    <col min="6668" max="6669" width="8.7109375" style="1"/>
    <col min="6670" max="6670" width="0.140625" style="1" customWidth="1"/>
    <col min="6671" max="6671" width="0" style="1" hidden="1" customWidth="1"/>
    <col min="6672" max="6912" width="8.7109375" style="1"/>
    <col min="6913" max="6913" width="27" style="1" customWidth="1"/>
    <col min="6914" max="6923" width="11.5703125" style="1" customWidth="1"/>
    <col min="6924" max="6925" width="8.7109375" style="1"/>
    <col min="6926" max="6926" width="0.140625" style="1" customWidth="1"/>
    <col min="6927" max="6927" width="0" style="1" hidden="1" customWidth="1"/>
    <col min="6928" max="7168" width="8.7109375" style="1"/>
    <col min="7169" max="7169" width="27" style="1" customWidth="1"/>
    <col min="7170" max="7179" width="11.5703125" style="1" customWidth="1"/>
    <col min="7180" max="7181" width="8.7109375" style="1"/>
    <col min="7182" max="7182" width="0.140625" style="1" customWidth="1"/>
    <col min="7183" max="7183" width="0" style="1" hidden="1" customWidth="1"/>
    <col min="7184" max="7424" width="8.7109375" style="1"/>
    <col min="7425" max="7425" width="27" style="1" customWidth="1"/>
    <col min="7426" max="7435" width="11.5703125" style="1" customWidth="1"/>
    <col min="7436" max="7437" width="8.7109375" style="1"/>
    <col min="7438" max="7438" width="0.140625" style="1" customWidth="1"/>
    <col min="7439" max="7439" width="0" style="1" hidden="1" customWidth="1"/>
    <col min="7440" max="7680" width="8.7109375" style="1"/>
    <col min="7681" max="7681" width="27" style="1" customWidth="1"/>
    <col min="7682" max="7691" width="11.5703125" style="1" customWidth="1"/>
    <col min="7692" max="7693" width="8.7109375" style="1"/>
    <col min="7694" max="7694" width="0.140625" style="1" customWidth="1"/>
    <col min="7695" max="7695" width="0" style="1" hidden="1" customWidth="1"/>
    <col min="7696" max="7936" width="8.7109375" style="1"/>
    <col min="7937" max="7937" width="27" style="1" customWidth="1"/>
    <col min="7938" max="7947" width="11.5703125" style="1" customWidth="1"/>
    <col min="7948" max="7949" width="8.7109375" style="1"/>
    <col min="7950" max="7950" width="0.140625" style="1" customWidth="1"/>
    <col min="7951" max="7951" width="0" style="1" hidden="1" customWidth="1"/>
    <col min="7952" max="8192" width="8.7109375" style="1"/>
    <col min="8193" max="8193" width="27" style="1" customWidth="1"/>
    <col min="8194" max="8203" width="11.5703125" style="1" customWidth="1"/>
    <col min="8204" max="8205" width="8.7109375" style="1"/>
    <col min="8206" max="8206" width="0.140625" style="1" customWidth="1"/>
    <col min="8207" max="8207" width="0" style="1" hidden="1" customWidth="1"/>
    <col min="8208" max="8448" width="8.7109375" style="1"/>
    <col min="8449" max="8449" width="27" style="1" customWidth="1"/>
    <col min="8450" max="8459" width="11.5703125" style="1" customWidth="1"/>
    <col min="8460" max="8461" width="8.7109375" style="1"/>
    <col min="8462" max="8462" width="0.140625" style="1" customWidth="1"/>
    <col min="8463" max="8463" width="0" style="1" hidden="1" customWidth="1"/>
    <col min="8464" max="8704" width="8.7109375" style="1"/>
    <col min="8705" max="8705" width="27" style="1" customWidth="1"/>
    <col min="8706" max="8715" width="11.5703125" style="1" customWidth="1"/>
    <col min="8716" max="8717" width="8.7109375" style="1"/>
    <col min="8718" max="8718" width="0.140625" style="1" customWidth="1"/>
    <col min="8719" max="8719" width="0" style="1" hidden="1" customWidth="1"/>
    <col min="8720" max="8960" width="8.7109375" style="1"/>
    <col min="8961" max="8961" width="27" style="1" customWidth="1"/>
    <col min="8962" max="8971" width="11.5703125" style="1" customWidth="1"/>
    <col min="8972" max="8973" width="8.7109375" style="1"/>
    <col min="8974" max="8974" width="0.140625" style="1" customWidth="1"/>
    <col min="8975" max="8975" width="0" style="1" hidden="1" customWidth="1"/>
    <col min="8976" max="9216" width="8.7109375" style="1"/>
    <col min="9217" max="9217" width="27" style="1" customWidth="1"/>
    <col min="9218" max="9227" width="11.5703125" style="1" customWidth="1"/>
    <col min="9228" max="9229" width="8.7109375" style="1"/>
    <col min="9230" max="9230" width="0.140625" style="1" customWidth="1"/>
    <col min="9231" max="9231" width="0" style="1" hidden="1" customWidth="1"/>
    <col min="9232" max="9472" width="8.7109375" style="1"/>
    <col min="9473" max="9473" width="27" style="1" customWidth="1"/>
    <col min="9474" max="9483" width="11.5703125" style="1" customWidth="1"/>
    <col min="9484" max="9485" width="8.7109375" style="1"/>
    <col min="9486" max="9486" width="0.140625" style="1" customWidth="1"/>
    <col min="9487" max="9487" width="0" style="1" hidden="1" customWidth="1"/>
    <col min="9488" max="9728" width="8.7109375" style="1"/>
    <col min="9729" max="9729" width="27" style="1" customWidth="1"/>
    <col min="9730" max="9739" width="11.5703125" style="1" customWidth="1"/>
    <col min="9740" max="9741" width="8.7109375" style="1"/>
    <col min="9742" max="9742" width="0.140625" style="1" customWidth="1"/>
    <col min="9743" max="9743" width="0" style="1" hidden="1" customWidth="1"/>
    <col min="9744" max="9984" width="8.7109375" style="1"/>
    <col min="9985" max="9985" width="27" style="1" customWidth="1"/>
    <col min="9986" max="9995" width="11.5703125" style="1" customWidth="1"/>
    <col min="9996" max="9997" width="8.7109375" style="1"/>
    <col min="9998" max="9998" width="0.140625" style="1" customWidth="1"/>
    <col min="9999" max="9999" width="0" style="1" hidden="1" customWidth="1"/>
    <col min="10000" max="10240" width="8.7109375" style="1"/>
    <col min="10241" max="10241" width="27" style="1" customWidth="1"/>
    <col min="10242" max="10251" width="11.5703125" style="1" customWidth="1"/>
    <col min="10252" max="10253" width="8.7109375" style="1"/>
    <col min="10254" max="10254" width="0.140625" style="1" customWidth="1"/>
    <col min="10255" max="10255" width="0" style="1" hidden="1" customWidth="1"/>
    <col min="10256" max="10496" width="8.7109375" style="1"/>
    <col min="10497" max="10497" width="27" style="1" customWidth="1"/>
    <col min="10498" max="10507" width="11.5703125" style="1" customWidth="1"/>
    <col min="10508" max="10509" width="8.7109375" style="1"/>
    <col min="10510" max="10510" width="0.140625" style="1" customWidth="1"/>
    <col min="10511" max="10511" width="0" style="1" hidden="1" customWidth="1"/>
    <col min="10512" max="10752" width="8.7109375" style="1"/>
    <col min="10753" max="10753" width="27" style="1" customWidth="1"/>
    <col min="10754" max="10763" width="11.5703125" style="1" customWidth="1"/>
    <col min="10764" max="10765" width="8.7109375" style="1"/>
    <col min="10766" max="10766" width="0.140625" style="1" customWidth="1"/>
    <col min="10767" max="10767" width="0" style="1" hidden="1" customWidth="1"/>
    <col min="10768" max="11008" width="8.7109375" style="1"/>
    <col min="11009" max="11009" width="27" style="1" customWidth="1"/>
    <col min="11010" max="11019" width="11.5703125" style="1" customWidth="1"/>
    <col min="11020" max="11021" width="8.7109375" style="1"/>
    <col min="11022" max="11022" width="0.140625" style="1" customWidth="1"/>
    <col min="11023" max="11023" width="0" style="1" hidden="1" customWidth="1"/>
    <col min="11024" max="11264" width="8.7109375" style="1"/>
    <col min="11265" max="11265" width="27" style="1" customWidth="1"/>
    <col min="11266" max="11275" width="11.5703125" style="1" customWidth="1"/>
    <col min="11276" max="11277" width="8.7109375" style="1"/>
    <col min="11278" max="11278" width="0.140625" style="1" customWidth="1"/>
    <col min="11279" max="11279" width="0" style="1" hidden="1" customWidth="1"/>
    <col min="11280" max="11520" width="8.7109375" style="1"/>
    <col min="11521" max="11521" width="27" style="1" customWidth="1"/>
    <col min="11522" max="11531" width="11.5703125" style="1" customWidth="1"/>
    <col min="11532" max="11533" width="8.7109375" style="1"/>
    <col min="11534" max="11534" width="0.140625" style="1" customWidth="1"/>
    <col min="11535" max="11535" width="0" style="1" hidden="1" customWidth="1"/>
    <col min="11536" max="11776" width="8.7109375" style="1"/>
    <col min="11777" max="11777" width="27" style="1" customWidth="1"/>
    <col min="11778" max="11787" width="11.5703125" style="1" customWidth="1"/>
    <col min="11788" max="11789" width="8.7109375" style="1"/>
    <col min="11790" max="11790" width="0.140625" style="1" customWidth="1"/>
    <col min="11791" max="11791" width="0" style="1" hidden="1" customWidth="1"/>
    <col min="11792" max="12032" width="8.7109375" style="1"/>
    <col min="12033" max="12033" width="27" style="1" customWidth="1"/>
    <col min="12034" max="12043" width="11.5703125" style="1" customWidth="1"/>
    <col min="12044" max="12045" width="8.7109375" style="1"/>
    <col min="12046" max="12046" width="0.140625" style="1" customWidth="1"/>
    <col min="12047" max="12047" width="0" style="1" hidden="1" customWidth="1"/>
    <col min="12048" max="12288" width="8.7109375" style="1"/>
    <col min="12289" max="12289" width="27" style="1" customWidth="1"/>
    <col min="12290" max="12299" width="11.5703125" style="1" customWidth="1"/>
    <col min="12300" max="12301" width="8.7109375" style="1"/>
    <col min="12302" max="12302" width="0.140625" style="1" customWidth="1"/>
    <col min="12303" max="12303" width="0" style="1" hidden="1" customWidth="1"/>
    <col min="12304" max="12544" width="8.7109375" style="1"/>
    <col min="12545" max="12545" width="27" style="1" customWidth="1"/>
    <col min="12546" max="12555" width="11.5703125" style="1" customWidth="1"/>
    <col min="12556" max="12557" width="8.7109375" style="1"/>
    <col min="12558" max="12558" width="0.140625" style="1" customWidth="1"/>
    <col min="12559" max="12559" width="0" style="1" hidden="1" customWidth="1"/>
    <col min="12560" max="12800" width="8.7109375" style="1"/>
    <col min="12801" max="12801" width="27" style="1" customWidth="1"/>
    <col min="12802" max="12811" width="11.5703125" style="1" customWidth="1"/>
    <col min="12812" max="12813" width="8.7109375" style="1"/>
    <col min="12814" max="12814" width="0.140625" style="1" customWidth="1"/>
    <col min="12815" max="12815" width="0" style="1" hidden="1" customWidth="1"/>
    <col min="12816" max="13056" width="8.7109375" style="1"/>
    <col min="13057" max="13057" width="27" style="1" customWidth="1"/>
    <col min="13058" max="13067" width="11.5703125" style="1" customWidth="1"/>
    <col min="13068" max="13069" width="8.7109375" style="1"/>
    <col min="13070" max="13070" width="0.140625" style="1" customWidth="1"/>
    <col min="13071" max="13071" width="0" style="1" hidden="1" customWidth="1"/>
    <col min="13072" max="13312" width="8.7109375" style="1"/>
    <col min="13313" max="13313" width="27" style="1" customWidth="1"/>
    <col min="13314" max="13323" width="11.5703125" style="1" customWidth="1"/>
    <col min="13324" max="13325" width="8.7109375" style="1"/>
    <col min="13326" max="13326" width="0.140625" style="1" customWidth="1"/>
    <col min="13327" max="13327" width="0" style="1" hidden="1" customWidth="1"/>
    <col min="13328" max="13568" width="8.7109375" style="1"/>
    <col min="13569" max="13569" width="27" style="1" customWidth="1"/>
    <col min="13570" max="13579" width="11.5703125" style="1" customWidth="1"/>
    <col min="13580" max="13581" width="8.7109375" style="1"/>
    <col min="13582" max="13582" width="0.140625" style="1" customWidth="1"/>
    <col min="13583" max="13583" width="0" style="1" hidden="1" customWidth="1"/>
    <col min="13584" max="13824" width="8.7109375" style="1"/>
    <col min="13825" max="13825" width="27" style="1" customWidth="1"/>
    <col min="13826" max="13835" width="11.5703125" style="1" customWidth="1"/>
    <col min="13836" max="13837" width="8.7109375" style="1"/>
    <col min="13838" max="13838" width="0.140625" style="1" customWidth="1"/>
    <col min="13839" max="13839" width="0" style="1" hidden="1" customWidth="1"/>
    <col min="13840" max="14080" width="8.7109375" style="1"/>
    <col min="14081" max="14081" width="27" style="1" customWidth="1"/>
    <col min="14082" max="14091" width="11.5703125" style="1" customWidth="1"/>
    <col min="14092" max="14093" width="8.7109375" style="1"/>
    <col min="14094" max="14094" width="0.140625" style="1" customWidth="1"/>
    <col min="14095" max="14095" width="0" style="1" hidden="1" customWidth="1"/>
    <col min="14096" max="14336" width="8.7109375" style="1"/>
    <col min="14337" max="14337" width="27" style="1" customWidth="1"/>
    <col min="14338" max="14347" width="11.5703125" style="1" customWidth="1"/>
    <col min="14348" max="14349" width="8.7109375" style="1"/>
    <col min="14350" max="14350" width="0.140625" style="1" customWidth="1"/>
    <col min="14351" max="14351" width="0" style="1" hidden="1" customWidth="1"/>
    <col min="14352" max="14592" width="8.7109375" style="1"/>
    <col min="14593" max="14593" width="27" style="1" customWidth="1"/>
    <col min="14594" max="14603" width="11.5703125" style="1" customWidth="1"/>
    <col min="14604" max="14605" width="8.7109375" style="1"/>
    <col min="14606" max="14606" width="0.140625" style="1" customWidth="1"/>
    <col min="14607" max="14607" width="0" style="1" hidden="1" customWidth="1"/>
    <col min="14608" max="14848" width="8.7109375" style="1"/>
    <col min="14849" max="14849" width="27" style="1" customWidth="1"/>
    <col min="14850" max="14859" width="11.5703125" style="1" customWidth="1"/>
    <col min="14860" max="14861" width="8.7109375" style="1"/>
    <col min="14862" max="14862" width="0.140625" style="1" customWidth="1"/>
    <col min="14863" max="14863" width="0" style="1" hidden="1" customWidth="1"/>
    <col min="14864" max="15104" width="8.7109375" style="1"/>
    <col min="15105" max="15105" width="27" style="1" customWidth="1"/>
    <col min="15106" max="15115" width="11.5703125" style="1" customWidth="1"/>
    <col min="15116" max="15117" width="8.7109375" style="1"/>
    <col min="15118" max="15118" width="0.140625" style="1" customWidth="1"/>
    <col min="15119" max="15119" width="0" style="1" hidden="1" customWidth="1"/>
    <col min="15120" max="15360" width="8.7109375" style="1"/>
    <col min="15361" max="15361" width="27" style="1" customWidth="1"/>
    <col min="15362" max="15371" width="11.5703125" style="1" customWidth="1"/>
    <col min="15372" max="15373" width="8.7109375" style="1"/>
    <col min="15374" max="15374" width="0.140625" style="1" customWidth="1"/>
    <col min="15375" max="15375" width="0" style="1" hidden="1" customWidth="1"/>
    <col min="15376" max="15616" width="8.7109375" style="1"/>
    <col min="15617" max="15617" width="27" style="1" customWidth="1"/>
    <col min="15618" max="15627" width="11.5703125" style="1" customWidth="1"/>
    <col min="15628" max="15629" width="8.7109375" style="1"/>
    <col min="15630" max="15630" width="0.140625" style="1" customWidth="1"/>
    <col min="15631" max="15631" width="0" style="1" hidden="1" customWidth="1"/>
    <col min="15632" max="15872" width="8.7109375" style="1"/>
    <col min="15873" max="15873" width="27" style="1" customWidth="1"/>
    <col min="15874" max="15883" width="11.5703125" style="1" customWidth="1"/>
    <col min="15884" max="15885" width="8.7109375" style="1"/>
    <col min="15886" max="15886" width="0.140625" style="1" customWidth="1"/>
    <col min="15887" max="15887" width="0" style="1" hidden="1" customWidth="1"/>
    <col min="15888" max="16128" width="8.7109375" style="1"/>
    <col min="16129" max="16129" width="27" style="1" customWidth="1"/>
    <col min="16130" max="16139" width="11.5703125" style="1" customWidth="1"/>
    <col min="16140" max="16141" width="8.7109375" style="1"/>
    <col min="16142" max="16142" width="0.140625" style="1" customWidth="1"/>
    <col min="16143" max="16143" width="0" style="1" hidden="1" customWidth="1"/>
    <col min="16144" max="16384" width="8.7109375" style="1"/>
  </cols>
  <sheetData>
    <row r="1" spans="1:16" ht="42" customHeight="1" x14ac:dyDescent="0.2">
      <c r="A1" s="387" t="s">
        <v>477</v>
      </c>
      <c r="B1" s="387"/>
      <c r="C1" s="387"/>
      <c r="D1" s="387"/>
      <c r="E1" s="387"/>
      <c r="F1" s="387"/>
      <c r="G1" s="387"/>
      <c r="H1" s="387"/>
      <c r="I1" s="387"/>
      <c r="J1" s="387"/>
    </row>
    <row r="2" spans="1:16" ht="25.5" customHeight="1" x14ac:dyDescent="0.3">
      <c r="A2" s="412"/>
      <c r="B2" s="412"/>
      <c r="C2" s="412"/>
      <c r="D2" s="412"/>
      <c r="E2" s="412"/>
      <c r="F2" s="412"/>
      <c r="G2" s="412"/>
      <c r="H2" s="412"/>
      <c r="I2" s="412"/>
      <c r="J2" s="412"/>
    </row>
    <row r="3" spans="1:16" ht="15" customHeight="1" x14ac:dyDescent="0.2">
      <c r="A3" s="385" t="s">
        <v>49</v>
      </c>
      <c r="B3" s="385" t="s">
        <v>478</v>
      </c>
      <c r="C3" s="385"/>
      <c r="D3" s="385"/>
      <c r="E3" s="385"/>
      <c r="F3" s="385"/>
      <c r="G3" s="385" t="s">
        <v>90</v>
      </c>
      <c r="H3" s="385"/>
      <c r="I3" s="385"/>
      <c r="J3" s="385"/>
      <c r="K3" s="385"/>
      <c r="L3" s="481"/>
      <c r="M3" s="479"/>
      <c r="N3" s="479"/>
      <c r="O3" s="480"/>
      <c r="P3" s="290"/>
    </row>
    <row r="4" spans="1:16" ht="14.25" customHeight="1" x14ac:dyDescent="0.2">
      <c r="A4" s="385"/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481"/>
      <c r="M4" s="479"/>
      <c r="N4" s="479"/>
      <c r="O4" s="480"/>
    </row>
    <row r="5" spans="1:16" ht="10.5" customHeight="1" x14ac:dyDescent="0.2">
      <c r="A5" s="385"/>
      <c r="B5" s="413">
        <v>2011</v>
      </c>
      <c r="C5" s="413">
        <v>2012</v>
      </c>
      <c r="D5" s="413">
        <v>2013</v>
      </c>
      <c r="E5" s="385">
        <v>2014</v>
      </c>
      <c r="F5" s="385" t="e">
        <f>#REF!</f>
        <v>#REF!</v>
      </c>
      <c r="G5" s="413">
        <v>2011</v>
      </c>
      <c r="H5" s="413">
        <v>2012</v>
      </c>
      <c r="I5" s="413">
        <v>2013</v>
      </c>
      <c r="J5" s="385">
        <v>2014</v>
      </c>
      <c r="K5" s="385" t="e">
        <f>#REF!</f>
        <v>#REF!</v>
      </c>
      <c r="L5" s="482"/>
      <c r="M5" s="482"/>
      <c r="N5" s="482"/>
      <c r="O5" s="482"/>
    </row>
    <row r="6" spans="1:16" ht="9" customHeight="1" x14ac:dyDescent="0.2">
      <c r="A6" s="385"/>
      <c r="B6" s="415"/>
      <c r="C6" s="415"/>
      <c r="D6" s="415"/>
      <c r="E6" s="385"/>
      <c r="F6" s="385"/>
      <c r="G6" s="415"/>
      <c r="H6" s="415"/>
      <c r="I6" s="415"/>
      <c r="J6" s="385"/>
      <c r="K6" s="385"/>
      <c r="L6" s="482"/>
      <c r="M6" s="482"/>
      <c r="N6" s="482"/>
      <c r="O6" s="482"/>
    </row>
    <row r="7" spans="1:16" ht="17.850000000000001" customHeight="1" x14ac:dyDescent="0.25">
      <c r="A7" s="19" t="s">
        <v>3</v>
      </c>
      <c r="B7" s="7">
        <v>159</v>
      </c>
      <c r="C7" s="7">
        <v>155</v>
      </c>
      <c r="D7" s="7">
        <v>147</v>
      </c>
      <c r="E7" s="62">
        <v>149</v>
      </c>
      <c r="F7" s="42">
        <v>153</v>
      </c>
      <c r="G7" s="205">
        <v>55.40841929188737</v>
      </c>
      <c r="H7" s="291">
        <v>53.694530086257664</v>
      </c>
      <c r="I7" s="291">
        <v>48.918469217970049</v>
      </c>
      <c r="J7" s="291">
        <v>47.889949538778005</v>
      </c>
      <c r="K7" s="291">
        <v>49.17558576800694</v>
      </c>
      <c r="L7" s="292"/>
      <c r="M7" s="46"/>
      <c r="N7" s="293"/>
      <c r="O7" s="294"/>
    </row>
    <row r="8" spans="1:16" ht="17.850000000000001" customHeight="1" x14ac:dyDescent="0.25">
      <c r="A8" s="19" t="s">
        <v>4</v>
      </c>
      <c r="B8" s="7">
        <v>75</v>
      </c>
      <c r="C8" s="7">
        <v>73</v>
      </c>
      <c r="D8" s="7">
        <v>67</v>
      </c>
      <c r="E8" s="62">
        <v>66</v>
      </c>
      <c r="F8" s="42">
        <v>61</v>
      </c>
      <c r="G8" s="205">
        <v>89.820359281437121</v>
      </c>
      <c r="H8" s="291">
        <v>87.184999402842465</v>
      </c>
      <c r="I8" s="44">
        <v>78.703159873135206</v>
      </c>
      <c r="J8" s="291">
        <v>77.41935483870968</v>
      </c>
      <c r="K8" s="291">
        <v>71.554252199413483</v>
      </c>
      <c r="L8" s="292"/>
      <c r="M8" s="293"/>
      <c r="N8" s="293"/>
      <c r="O8" s="294"/>
    </row>
    <row r="9" spans="1:16" ht="17.850000000000001" customHeight="1" x14ac:dyDescent="0.25">
      <c r="A9" s="19" t="s">
        <v>5</v>
      </c>
      <c r="B9" s="7">
        <v>127</v>
      </c>
      <c r="C9" s="7">
        <v>123</v>
      </c>
      <c r="D9" s="7">
        <v>123</v>
      </c>
      <c r="E9" s="62">
        <v>118</v>
      </c>
      <c r="F9" s="42">
        <v>109</v>
      </c>
      <c r="G9" s="205">
        <v>101.55125539740925</v>
      </c>
      <c r="H9" s="291">
        <v>98.715890850722317</v>
      </c>
      <c r="I9" s="44">
        <v>99.587077969395196</v>
      </c>
      <c r="J9" s="291">
        <v>95.422933850881449</v>
      </c>
      <c r="K9" s="291">
        <v>88.144913472424392</v>
      </c>
      <c r="L9" s="292"/>
      <c r="M9" s="293"/>
      <c r="N9" s="293"/>
      <c r="O9" s="294"/>
    </row>
    <row r="10" spans="1:16" ht="17.850000000000001" customHeight="1" x14ac:dyDescent="0.25">
      <c r="A10" s="19" t="s">
        <v>6</v>
      </c>
      <c r="B10" s="7">
        <v>154</v>
      </c>
      <c r="C10" s="7">
        <v>145</v>
      </c>
      <c r="D10" s="7">
        <v>140</v>
      </c>
      <c r="E10" s="62">
        <v>136</v>
      </c>
      <c r="F10" s="42">
        <v>131</v>
      </c>
      <c r="G10" s="205">
        <v>113.27694005148952</v>
      </c>
      <c r="H10" s="291">
        <v>107.3437962688777</v>
      </c>
      <c r="I10" s="44">
        <v>102.90334435869165</v>
      </c>
      <c r="J10" s="291">
        <v>99.85315712187959</v>
      </c>
      <c r="K10" s="291">
        <v>96.182085168869307</v>
      </c>
      <c r="L10" s="292"/>
      <c r="M10" s="293"/>
      <c r="N10" s="293"/>
      <c r="O10" s="294"/>
    </row>
    <row r="11" spans="1:16" ht="17.850000000000001" customHeight="1" x14ac:dyDescent="0.25">
      <c r="A11" s="19" t="s">
        <v>7</v>
      </c>
      <c r="B11" s="7">
        <v>170</v>
      </c>
      <c r="C11" s="7">
        <v>176</v>
      </c>
      <c r="D11" s="7">
        <v>172</v>
      </c>
      <c r="E11" s="62">
        <v>171</v>
      </c>
      <c r="F11" s="42">
        <v>170</v>
      </c>
      <c r="G11" s="205">
        <v>113.34844645952793</v>
      </c>
      <c r="H11" s="291">
        <v>119.9073443248399</v>
      </c>
      <c r="I11" s="44">
        <v>118.57980006894175</v>
      </c>
      <c r="J11" s="291">
        <v>118.40465309513918</v>
      </c>
      <c r="K11" s="291">
        <v>117.71222822323777</v>
      </c>
      <c r="L11" s="292"/>
      <c r="M11" s="293"/>
      <c r="N11" s="293"/>
      <c r="O11" s="294"/>
      <c r="P11" s="295"/>
    </row>
    <row r="12" spans="1:16" ht="17.850000000000001" customHeight="1" x14ac:dyDescent="0.25">
      <c r="A12" s="19" t="s">
        <v>8</v>
      </c>
      <c r="B12" s="7">
        <v>157</v>
      </c>
      <c r="C12" s="7">
        <v>160</v>
      </c>
      <c r="D12" s="7">
        <v>162</v>
      </c>
      <c r="E12" s="62">
        <v>153</v>
      </c>
      <c r="F12" s="42">
        <v>149</v>
      </c>
      <c r="G12" s="205">
        <v>137.69514120329768</v>
      </c>
      <c r="H12" s="291">
        <v>140.65934065934067</v>
      </c>
      <c r="I12" s="44">
        <v>143.26140785284755</v>
      </c>
      <c r="J12" s="291">
        <v>134.67124372854502</v>
      </c>
      <c r="K12" s="291">
        <v>131.15042689904058</v>
      </c>
      <c r="L12" s="292"/>
      <c r="M12" s="293"/>
      <c r="N12" s="293"/>
      <c r="O12" s="294"/>
    </row>
    <row r="13" spans="1:16" ht="17.850000000000001" customHeight="1" x14ac:dyDescent="0.25">
      <c r="A13" s="19" t="s">
        <v>27</v>
      </c>
      <c r="B13" s="7">
        <v>195</v>
      </c>
      <c r="C13" s="7">
        <v>201</v>
      </c>
      <c r="D13" s="7">
        <v>184</v>
      </c>
      <c r="E13" s="62">
        <v>178</v>
      </c>
      <c r="F13" s="42">
        <v>171</v>
      </c>
      <c r="G13" s="205">
        <v>106.41200545702593</v>
      </c>
      <c r="H13" s="291">
        <v>110.05858840278158</v>
      </c>
      <c r="I13" s="44">
        <v>98.930050002688319</v>
      </c>
      <c r="J13" s="291">
        <v>94.857447375432983</v>
      </c>
      <c r="K13" s="291">
        <v>91.127098321342928</v>
      </c>
      <c r="L13" s="292"/>
      <c r="M13" s="293"/>
      <c r="N13" s="293"/>
      <c r="O13" s="294"/>
    </row>
    <row r="14" spans="1:16" ht="17.850000000000001" customHeight="1" x14ac:dyDescent="0.25">
      <c r="A14" s="19" t="s">
        <v>28</v>
      </c>
      <c r="B14" s="7">
        <v>181</v>
      </c>
      <c r="C14" s="7">
        <v>175</v>
      </c>
      <c r="D14" s="7">
        <v>171</v>
      </c>
      <c r="E14" s="62">
        <v>164</v>
      </c>
      <c r="F14" s="42">
        <v>157</v>
      </c>
      <c r="G14" s="205">
        <v>120.86811352253756</v>
      </c>
      <c r="H14" s="291">
        <v>119.91229272303687</v>
      </c>
      <c r="I14" s="44">
        <v>117.29199533575691</v>
      </c>
      <c r="J14" s="291">
        <v>112.40575736806032</v>
      </c>
      <c r="K14" s="291">
        <v>107.60795065113091</v>
      </c>
      <c r="L14" s="292"/>
      <c r="M14" s="293"/>
      <c r="N14" s="293"/>
      <c r="O14" s="294"/>
    </row>
    <row r="15" spans="1:16" ht="17.850000000000001" customHeight="1" x14ac:dyDescent="0.25">
      <c r="A15" s="19" t="s">
        <v>9</v>
      </c>
      <c r="B15" s="7">
        <v>162</v>
      </c>
      <c r="C15" s="7">
        <v>159</v>
      </c>
      <c r="D15" s="7">
        <v>157</v>
      </c>
      <c r="E15" s="62">
        <v>152</v>
      </c>
      <c r="F15" s="42">
        <v>150</v>
      </c>
      <c r="G15" s="205">
        <v>94.981238273921207</v>
      </c>
      <c r="H15" s="291">
        <v>93.184082517728413</v>
      </c>
      <c r="I15" s="44">
        <v>93.485768726926281</v>
      </c>
      <c r="J15" s="291">
        <v>91.649080494422677</v>
      </c>
      <c r="K15" s="291">
        <v>90.44317154054869</v>
      </c>
      <c r="L15" s="292"/>
      <c r="M15" s="293"/>
      <c r="N15" s="293"/>
      <c r="O15" s="294"/>
    </row>
    <row r="16" spans="1:16" ht="17.850000000000001" customHeight="1" x14ac:dyDescent="0.25">
      <c r="A16" s="19" t="s">
        <v>10</v>
      </c>
      <c r="B16" s="7">
        <v>96</v>
      </c>
      <c r="C16" s="7">
        <v>88</v>
      </c>
      <c r="D16" s="7">
        <v>92</v>
      </c>
      <c r="E16" s="62">
        <v>88</v>
      </c>
      <c r="F16" s="42">
        <v>81</v>
      </c>
      <c r="G16" s="205">
        <v>101.51210743364703</v>
      </c>
      <c r="H16" s="291">
        <v>92.39815203695926</v>
      </c>
      <c r="I16" s="44">
        <v>92.732587440782183</v>
      </c>
      <c r="J16" s="291">
        <v>87.763039792560093</v>
      </c>
      <c r="K16" s="291">
        <v>80.781888899970085</v>
      </c>
      <c r="L16" s="292"/>
      <c r="M16" s="46"/>
      <c r="N16" s="293"/>
      <c r="O16" s="294"/>
    </row>
    <row r="17" spans="1:16" ht="19.5" customHeight="1" x14ac:dyDescent="0.25">
      <c r="A17" s="19" t="s">
        <v>11</v>
      </c>
      <c r="B17" s="7">
        <v>29</v>
      </c>
      <c r="C17" s="7">
        <v>25</v>
      </c>
      <c r="D17" s="7">
        <v>25</v>
      </c>
      <c r="E17" s="62">
        <v>26</v>
      </c>
      <c r="F17" s="42">
        <v>22</v>
      </c>
      <c r="G17" s="205">
        <v>5.0824585078602853</v>
      </c>
      <c r="H17" s="291">
        <v>4.2307627219035044</v>
      </c>
      <c r="I17" s="44">
        <v>4.0047416140710599</v>
      </c>
      <c r="J17" s="291">
        <v>4.0574282147315852</v>
      </c>
      <c r="K17" s="291">
        <v>3.4332084893882646</v>
      </c>
      <c r="L17" s="292"/>
      <c r="M17" s="293"/>
      <c r="N17" s="293"/>
      <c r="O17" s="294"/>
    </row>
    <row r="18" spans="1:16" ht="20.45" customHeight="1" x14ac:dyDescent="0.25">
      <c r="A18" s="16" t="s">
        <v>91</v>
      </c>
      <c r="B18" s="7">
        <v>32</v>
      </c>
      <c r="C18" s="7">
        <v>32</v>
      </c>
      <c r="D18" s="7">
        <v>33</v>
      </c>
      <c r="E18" s="62">
        <v>33</v>
      </c>
      <c r="F18" s="42">
        <v>34</v>
      </c>
      <c r="G18" s="205">
        <v>2.140883515865954</v>
      </c>
      <c r="H18" s="291">
        <v>2.142847576573319</v>
      </c>
      <c r="I18" s="44">
        <v>2.2115146194519464</v>
      </c>
      <c r="J18" s="291">
        <v>2.2055432654070564</v>
      </c>
      <c r="K18" s="291">
        <v>2.272377909813331</v>
      </c>
      <c r="L18" s="292"/>
      <c r="M18" s="293"/>
      <c r="N18" s="293"/>
      <c r="O18" s="294"/>
    </row>
    <row r="19" spans="1:16" ht="19.5" customHeight="1" x14ac:dyDescent="0.25">
      <c r="A19" s="19" t="s">
        <v>12</v>
      </c>
      <c r="B19" s="7">
        <v>39</v>
      </c>
      <c r="C19" s="7">
        <v>34</v>
      </c>
      <c r="D19" s="7">
        <v>36</v>
      </c>
      <c r="E19" s="62">
        <v>33</v>
      </c>
      <c r="F19" s="42">
        <v>30</v>
      </c>
      <c r="G19" s="205">
        <v>20.148791072535648</v>
      </c>
      <c r="H19" s="291">
        <v>16.049848942598189</v>
      </c>
      <c r="I19" s="44">
        <v>16.427854339691521</v>
      </c>
      <c r="J19" s="291">
        <v>14.907842428623058</v>
      </c>
      <c r="K19" s="291">
        <v>13.552584026020961</v>
      </c>
      <c r="L19" s="292"/>
      <c r="M19" s="293"/>
      <c r="N19" s="293"/>
      <c r="O19" s="294"/>
    </row>
    <row r="20" spans="1:16" ht="27.95" customHeight="1" x14ac:dyDescent="0.2">
      <c r="A20" s="19" t="s">
        <v>479</v>
      </c>
      <c r="B20" s="7">
        <v>0</v>
      </c>
      <c r="C20" s="7">
        <v>0</v>
      </c>
      <c r="D20" s="7">
        <v>11</v>
      </c>
      <c r="E20" s="62">
        <v>11</v>
      </c>
      <c r="F20" s="42">
        <v>10</v>
      </c>
      <c r="G20" s="205">
        <v>0</v>
      </c>
      <c r="H20" s="291">
        <v>0</v>
      </c>
      <c r="I20" s="44">
        <v>3.6605657237936771</v>
      </c>
      <c r="J20" s="291">
        <v>3.5354996303795843</v>
      </c>
      <c r="K20" s="291">
        <v>3.2140905730723492</v>
      </c>
      <c r="L20" s="292"/>
      <c r="M20" s="293"/>
      <c r="N20" s="293"/>
      <c r="O20" s="294"/>
    </row>
    <row r="21" spans="1:16" ht="18.75" customHeight="1" x14ac:dyDescent="0.2">
      <c r="A21" s="64" t="s">
        <v>93</v>
      </c>
      <c r="B21" s="7">
        <v>1576</v>
      </c>
      <c r="C21" s="7">
        <v>1546</v>
      </c>
      <c r="D21" s="7">
        <v>1520</v>
      </c>
      <c r="E21" s="62">
        <v>1478</v>
      </c>
      <c r="F21" s="62">
        <v>1428</v>
      </c>
      <c r="G21" s="205">
        <v>105.51687198714515</v>
      </c>
      <c r="H21" s="291">
        <v>103.96422447126862</v>
      </c>
      <c r="I21" s="44">
        <v>101.18156099184557</v>
      </c>
      <c r="J21" s="296">
        <v>97.626061799014494</v>
      </c>
      <c r="K21" s="296">
        <v>94.323421007437545</v>
      </c>
      <c r="L21" s="292"/>
      <c r="M21" s="293"/>
      <c r="N21" s="293"/>
      <c r="O21" s="294"/>
    </row>
    <row r="22" spans="1:16" ht="17.25" customHeight="1" x14ac:dyDescent="0.25">
      <c r="A22" s="19" t="s">
        <v>94</v>
      </c>
      <c r="B22" s="7">
        <v>200282</v>
      </c>
      <c r="C22" s="7">
        <v>202430</v>
      </c>
      <c r="D22" s="7">
        <v>208237</v>
      </c>
      <c r="E22" s="7">
        <v>203735</v>
      </c>
      <c r="F22" s="7"/>
      <c r="G22" s="7">
        <v>53.5</v>
      </c>
      <c r="H22" s="291">
        <v>54.2</v>
      </c>
      <c r="I22" s="291">
        <v>56.1</v>
      </c>
      <c r="J22" s="291">
        <v>53.6</v>
      </c>
      <c r="K22" s="291"/>
      <c r="L22" s="292"/>
      <c r="M22" s="293"/>
      <c r="N22" s="293"/>
      <c r="O22" s="294"/>
    </row>
    <row r="23" spans="1:16" ht="16.5" customHeight="1" x14ac:dyDescent="0.25">
      <c r="A23" s="19" t="s">
        <v>95</v>
      </c>
      <c r="B23" s="7">
        <v>35277</v>
      </c>
      <c r="C23" s="7">
        <v>35400</v>
      </c>
      <c r="D23" s="7">
        <v>34195</v>
      </c>
      <c r="E23" s="7">
        <v>33374</v>
      </c>
      <c r="F23" s="7"/>
      <c r="G23" s="7">
        <v>65.5</v>
      </c>
      <c r="H23" s="291">
        <v>66.2</v>
      </c>
      <c r="I23" s="291">
        <v>64.5</v>
      </c>
      <c r="J23" s="291">
        <v>63.3</v>
      </c>
      <c r="K23" s="291"/>
      <c r="L23" s="292"/>
      <c r="M23" s="293"/>
      <c r="N23" s="293"/>
      <c r="O23" s="294"/>
    </row>
    <row r="24" spans="1:16" ht="17.25" customHeight="1" x14ac:dyDescent="0.25">
      <c r="A24" s="19" t="s">
        <v>96</v>
      </c>
      <c r="B24" s="7">
        <v>1166</v>
      </c>
      <c r="C24" s="62">
        <v>1175</v>
      </c>
      <c r="D24" s="62">
        <v>1185</v>
      </c>
      <c r="E24" s="62">
        <v>1176</v>
      </c>
      <c r="F24" s="62">
        <v>1197</v>
      </c>
      <c r="G24" s="205">
        <v>203.9531222669232</v>
      </c>
      <c r="H24" s="291">
        <v>196.75150703281983</v>
      </c>
      <c r="I24" s="44">
        <v>192.93389775317488</v>
      </c>
      <c r="J24" s="291">
        <v>188.73677959845287</v>
      </c>
      <c r="K24" s="291">
        <v>192.10707923413952</v>
      </c>
      <c r="L24" s="292"/>
      <c r="M24" s="293"/>
      <c r="N24" s="293"/>
      <c r="O24" s="297"/>
    </row>
    <row r="25" spans="1:16" ht="18.75" customHeight="1" x14ac:dyDescent="0.2">
      <c r="A25" s="64" t="s">
        <v>480</v>
      </c>
      <c r="B25" s="7">
        <v>2742</v>
      </c>
      <c r="C25" s="7">
        <v>2721</v>
      </c>
      <c r="D25" s="7">
        <v>2705</v>
      </c>
      <c r="E25" s="62">
        <v>2654</v>
      </c>
      <c r="F25" s="62">
        <v>2625</v>
      </c>
      <c r="G25" s="201">
        <v>132.76521570716119</v>
      </c>
      <c r="H25" s="291">
        <v>130.55055775458797</v>
      </c>
      <c r="I25" s="44">
        <v>127.80835833589265</v>
      </c>
      <c r="J25" s="296">
        <v>124.19105019583253</v>
      </c>
      <c r="K25" s="296">
        <v>122.83402666317272</v>
      </c>
      <c r="L25" s="292"/>
      <c r="M25" s="293"/>
      <c r="N25" s="293"/>
      <c r="O25" s="297"/>
      <c r="P25" s="298"/>
    </row>
    <row r="26" spans="1:16" ht="17.25" customHeight="1" x14ac:dyDescent="0.2">
      <c r="A26" s="64" t="s">
        <v>98</v>
      </c>
      <c r="B26" s="7">
        <v>1320.02</v>
      </c>
      <c r="C26" s="7">
        <v>1299.3</v>
      </c>
      <c r="D26" s="7">
        <v>1295.74</v>
      </c>
      <c r="E26" s="7">
        <v>1287.6600000000001</v>
      </c>
      <c r="F26" s="7"/>
      <c r="G26" s="201">
        <v>92.4</v>
      </c>
      <c r="H26" s="205">
        <v>90.8</v>
      </c>
      <c r="I26" s="299">
        <v>90.2</v>
      </c>
      <c r="J26" s="501">
        <v>88</v>
      </c>
      <c r="K26" s="502"/>
    </row>
    <row r="27" spans="1:16" ht="17.25" customHeight="1" x14ac:dyDescent="0.2">
      <c r="A27" s="64" t="s">
        <v>99</v>
      </c>
      <c r="B27" s="7">
        <v>189.69</v>
      </c>
      <c r="C27" s="7">
        <v>186.51</v>
      </c>
      <c r="D27" s="7">
        <v>185.17</v>
      </c>
      <c r="E27" s="7">
        <v>180.83</v>
      </c>
      <c r="F27" s="7"/>
      <c r="G27" s="7">
        <v>98.53</v>
      </c>
      <c r="H27" s="7">
        <v>96.8</v>
      </c>
      <c r="I27" s="174">
        <v>96</v>
      </c>
      <c r="J27" s="502">
        <v>93.6</v>
      </c>
      <c r="K27" s="502"/>
    </row>
    <row r="28" spans="1:16" ht="17.45" customHeight="1" x14ac:dyDescent="0.25">
      <c r="A28" s="406" t="s">
        <v>100</v>
      </c>
      <c r="B28" s="406"/>
      <c r="C28" s="406"/>
      <c r="D28" s="406"/>
      <c r="E28" s="406"/>
      <c r="F28" s="406"/>
      <c r="G28" s="406"/>
      <c r="H28" s="406"/>
      <c r="I28" s="406"/>
      <c r="J28" s="406"/>
      <c r="K28" s="406"/>
    </row>
    <row r="29" spans="1:16" ht="15.6" customHeight="1" x14ac:dyDescent="0.2">
      <c r="A29" s="410" t="s">
        <v>101</v>
      </c>
      <c r="B29" s="410"/>
      <c r="C29" s="410"/>
      <c r="D29" s="410"/>
      <c r="E29" s="410"/>
      <c r="F29" s="410"/>
      <c r="G29" s="410"/>
      <c r="H29" s="410"/>
      <c r="I29" s="410"/>
      <c r="J29" s="410"/>
      <c r="K29" s="410"/>
    </row>
    <row r="30" spans="1:16" ht="15.75" customHeight="1" x14ac:dyDescent="0.25">
      <c r="A30" s="411" t="s">
        <v>115</v>
      </c>
      <c r="B30" s="411"/>
      <c r="C30" s="411"/>
      <c r="D30" s="411"/>
      <c r="E30" s="411"/>
      <c r="F30" s="411"/>
      <c r="G30" s="411"/>
      <c r="H30" s="411"/>
      <c r="I30" s="411"/>
      <c r="J30" s="411"/>
    </row>
    <row r="31" spans="1:16" ht="13.5" customHeight="1" x14ac:dyDescent="0.25">
      <c r="A31" s="411" t="s">
        <v>103</v>
      </c>
      <c r="B31" s="411"/>
      <c r="C31" s="411"/>
      <c r="D31" s="411"/>
      <c r="E31" s="411"/>
      <c r="F31" s="411"/>
      <c r="G31" s="411"/>
      <c r="H31" s="411"/>
      <c r="I31" s="411"/>
      <c r="J31" s="411"/>
      <c r="K31" s="411"/>
    </row>
    <row r="32" spans="1:16" ht="13.5" customHeight="1" x14ac:dyDescent="0.25">
      <c r="A32" s="406" t="s">
        <v>104</v>
      </c>
      <c r="B32" s="406"/>
      <c r="C32" s="406"/>
      <c r="D32" s="406"/>
      <c r="E32" s="406"/>
      <c r="F32" s="406"/>
      <c r="G32" s="406"/>
      <c r="H32" s="406"/>
      <c r="I32" s="406"/>
      <c r="J32" s="406"/>
      <c r="K32" s="406"/>
    </row>
    <row r="33" spans="1:11" ht="15" x14ac:dyDescent="0.25">
      <c r="A33" s="56" t="s">
        <v>105</v>
      </c>
      <c r="B33" s="56"/>
      <c r="C33" s="56"/>
      <c r="D33" s="56"/>
      <c r="E33" s="56"/>
      <c r="F33" s="56"/>
      <c r="G33" s="56"/>
      <c r="H33" s="56"/>
      <c r="I33" s="56"/>
      <c r="J33" s="56"/>
    </row>
    <row r="34" spans="1:11" ht="15" x14ac:dyDescent="0.25">
      <c r="A34" s="434" t="s">
        <v>140</v>
      </c>
      <c r="B34" s="434"/>
      <c r="C34" s="434"/>
      <c r="D34" s="434"/>
      <c r="E34" s="434"/>
      <c r="F34" s="434"/>
      <c r="G34" s="434"/>
      <c r="H34" s="434"/>
      <c r="I34" s="434"/>
      <c r="J34" s="434"/>
      <c r="K34" s="434"/>
    </row>
    <row r="35" spans="1:11" x14ac:dyDescent="0.2">
      <c r="A35" s="407" t="s">
        <v>107</v>
      </c>
      <c r="B35" s="407"/>
      <c r="C35" s="407"/>
      <c r="D35" s="407"/>
    </row>
    <row r="36" spans="1:11" x14ac:dyDescent="0.2">
      <c r="A36" s="407" t="s">
        <v>108</v>
      </c>
      <c r="B36" s="407"/>
      <c r="C36" s="407"/>
      <c r="D36" s="407"/>
    </row>
  </sheetData>
  <sheetProtection selectLockedCells="1" selectUnlockedCells="1"/>
  <mergeCells count="28">
    <mergeCell ref="A35:D35"/>
    <mergeCell ref="A36:D36"/>
    <mergeCell ref="A28:K28"/>
    <mergeCell ref="A29:K29"/>
    <mergeCell ref="A30:J30"/>
    <mergeCell ref="A31:K31"/>
    <mergeCell ref="A32:K32"/>
    <mergeCell ref="A34:K34"/>
    <mergeCell ref="M3:M4"/>
    <mergeCell ref="N3:N4"/>
    <mergeCell ref="O3:O4"/>
    <mergeCell ref="B5:B6"/>
    <mergeCell ref="C5:C6"/>
    <mergeCell ref="D5:D6"/>
    <mergeCell ref="E5:E6"/>
    <mergeCell ref="F5:F6"/>
    <mergeCell ref="G5:G6"/>
    <mergeCell ref="H5:H6"/>
    <mergeCell ref="L3:L4"/>
    <mergeCell ref="L5:O6"/>
    <mergeCell ref="A1:J1"/>
    <mergeCell ref="A2:J2"/>
    <mergeCell ref="A3:A6"/>
    <mergeCell ref="B3:F4"/>
    <mergeCell ref="G3:K4"/>
    <mergeCell ref="I5:I6"/>
    <mergeCell ref="J5:J6"/>
    <mergeCell ref="K5:K6"/>
  </mergeCells>
  <pageMargins left="0.98425196850393704" right="0.59055118110236227" top="0.39370078740157483" bottom="0.39370078740157483" header="0.51181102362204722" footer="0.51181102362204722"/>
  <pageSetup paperSize="9" scale="74" firstPageNumber="0" orientation="landscape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4FE91"/>
    <pageSetUpPr fitToPage="1"/>
  </sheetPr>
  <dimension ref="A1:L31"/>
  <sheetViews>
    <sheetView view="pageBreakPreview" zoomScale="70" zoomScaleNormal="100" zoomScaleSheetLayoutView="70" workbookViewId="0">
      <selection activeCell="B7" sqref="B7:K24"/>
    </sheetView>
  </sheetViews>
  <sheetFormatPr defaultRowHeight="12.75" x14ac:dyDescent="0.2"/>
  <cols>
    <col min="1" max="1" width="31.85546875" style="1" customWidth="1"/>
    <col min="2" max="11" width="11.5703125" style="1" customWidth="1"/>
    <col min="12" max="256" width="8.7109375" style="1"/>
    <col min="257" max="257" width="26.140625" style="1" customWidth="1"/>
    <col min="258" max="267" width="11.5703125" style="1" customWidth="1"/>
    <col min="268" max="512" width="8.7109375" style="1"/>
    <col min="513" max="513" width="26.140625" style="1" customWidth="1"/>
    <col min="514" max="523" width="11.5703125" style="1" customWidth="1"/>
    <col min="524" max="768" width="8.7109375" style="1"/>
    <col min="769" max="769" width="26.140625" style="1" customWidth="1"/>
    <col min="770" max="779" width="11.5703125" style="1" customWidth="1"/>
    <col min="780" max="1024" width="8.7109375" style="1"/>
    <col min="1025" max="1025" width="26.140625" style="1" customWidth="1"/>
    <col min="1026" max="1035" width="11.5703125" style="1" customWidth="1"/>
    <col min="1036" max="1280" width="8.7109375" style="1"/>
    <col min="1281" max="1281" width="26.140625" style="1" customWidth="1"/>
    <col min="1282" max="1291" width="11.5703125" style="1" customWidth="1"/>
    <col min="1292" max="1536" width="8.7109375" style="1"/>
    <col min="1537" max="1537" width="26.140625" style="1" customWidth="1"/>
    <col min="1538" max="1547" width="11.5703125" style="1" customWidth="1"/>
    <col min="1548" max="1792" width="8.7109375" style="1"/>
    <col min="1793" max="1793" width="26.140625" style="1" customWidth="1"/>
    <col min="1794" max="1803" width="11.5703125" style="1" customWidth="1"/>
    <col min="1804" max="2048" width="8.7109375" style="1"/>
    <col min="2049" max="2049" width="26.140625" style="1" customWidth="1"/>
    <col min="2050" max="2059" width="11.5703125" style="1" customWidth="1"/>
    <col min="2060" max="2304" width="8.7109375" style="1"/>
    <col min="2305" max="2305" width="26.140625" style="1" customWidth="1"/>
    <col min="2306" max="2315" width="11.5703125" style="1" customWidth="1"/>
    <col min="2316" max="2560" width="8.7109375" style="1"/>
    <col min="2561" max="2561" width="26.140625" style="1" customWidth="1"/>
    <col min="2562" max="2571" width="11.5703125" style="1" customWidth="1"/>
    <col min="2572" max="2816" width="8.7109375" style="1"/>
    <col min="2817" max="2817" width="26.140625" style="1" customWidth="1"/>
    <col min="2818" max="2827" width="11.5703125" style="1" customWidth="1"/>
    <col min="2828" max="3072" width="8.7109375" style="1"/>
    <col min="3073" max="3073" width="26.140625" style="1" customWidth="1"/>
    <col min="3074" max="3083" width="11.5703125" style="1" customWidth="1"/>
    <col min="3084" max="3328" width="8.7109375" style="1"/>
    <col min="3329" max="3329" width="26.140625" style="1" customWidth="1"/>
    <col min="3330" max="3339" width="11.5703125" style="1" customWidth="1"/>
    <col min="3340" max="3584" width="8.7109375" style="1"/>
    <col min="3585" max="3585" width="26.140625" style="1" customWidth="1"/>
    <col min="3586" max="3595" width="11.5703125" style="1" customWidth="1"/>
    <col min="3596" max="3840" width="8.7109375" style="1"/>
    <col min="3841" max="3841" width="26.140625" style="1" customWidth="1"/>
    <col min="3842" max="3851" width="11.5703125" style="1" customWidth="1"/>
    <col min="3852" max="4096" width="8.7109375" style="1"/>
    <col min="4097" max="4097" width="26.140625" style="1" customWidth="1"/>
    <col min="4098" max="4107" width="11.5703125" style="1" customWidth="1"/>
    <col min="4108" max="4352" width="8.7109375" style="1"/>
    <col min="4353" max="4353" width="26.140625" style="1" customWidth="1"/>
    <col min="4354" max="4363" width="11.5703125" style="1" customWidth="1"/>
    <col min="4364" max="4608" width="8.7109375" style="1"/>
    <col min="4609" max="4609" width="26.140625" style="1" customWidth="1"/>
    <col min="4610" max="4619" width="11.5703125" style="1" customWidth="1"/>
    <col min="4620" max="4864" width="8.7109375" style="1"/>
    <col min="4865" max="4865" width="26.140625" style="1" customWidth="1"/>
    <col min="4866" max="4875" width="11.5703125" style="1" customWidth="1"/>
    <col min="4876" max="5120" width="8.7109375" style="1"/>
    <col min="5121" max="5121" width="26.140625" style="1" customWidth="1"/>
    <col min="5122" max="5131" width="11.5703125" style="1" customWidth="1"/>
    <col min="5132" max="5376" width="8.7109375" style="1"/>
    <col min="5377" max="5377" width="26.140625" style="1" customWidth="1"/>
    <col min="5378" max="5387" width="11.5703125" style="1" customWidth="1"/>
    <col min="5388" max="5632" width="8.7109375" style="1"/>
    <col min="5633" max="5633" width="26.140625" style="1" customWidth="1"/>
    <col min="5634" max="5643" width="11.5703125" style="1" customWidth="1"/>
    <col min="5644" max="5888" width="8.7109375" style="1"/>
    <col min="5889" max="5889" width="26.140625" style="1" customWidth="1"/>
    <col min="5890" max="5899" width="11.5703125" style="1" customWidth="1"/>
    <col min="5900" max="6144" width="8.7109375" style="1"/>
    <col min="6145" max="6145" width="26.140625" style="1" customWidth="1"/>
    <col min="6146" max="6155" width="11.5703125" style="1" customWidth="1"/>
    <col min="6156" max="6400" width="8.7109375" style="1"/>
    <col min="6401" max="6401" width="26.140625" style="1" customWidth="1"/>
    <col min="6402" max="6411" width="11.5703125" style="1" customWidth="1"/>
    <col min="6412" max="6656" width="8.7109375" style="1"/>
    <col min="6657" max="6657" width="26.140625" style="1" customWidth="1"/>
    <col min="6658" max="6667" width="11.5703125" style="1" customWidth="1"/>
    <col min="6668" max="6912" width="8.7109375" style="1"/>
    <col min="6913" max="6913" width="26.140625" style="1" customWidth="1"/>
    <col min="6914" max="6923" width="11.5703125" style="1" customWidth="1"/>
    <col min="6924" max="7168" width="8.7109375" style="1"/>
    <col min="7169" max="7169" width="26.140625" style="1" customWidth="1"/>
    <col min="7170" max="7179" width="11.5703125" style="1" customWidth="1"/>
    <col min="7180" max="7424" width="8.7109375" style="1"/>
    <col min="7425" max="7425" width="26.140625" style="1" customWidth="1"/>
    <col min="7426" max="7435" width="11.5703125" style="1" customWidth="1"/>
    <col min="7436" max="7680" width="8.7109375" style="1"/>
    <col min="7681" max="7681" width="26.140625" style="1" customWidth="1"/>
    <col min="7682" max="7691" width="11.5703125" style="1" customWidth="1"/>
    <col min="7692" max="7936" width="8.7109375" style="1"/>
    <col min="7937" max="7937" width="26.140625" style="1" customWidth="1"/>
    <col min="7938" max="7947" width="11.5703125" style="1" customWidth="1"/>
    <col min="7948" max="8192" width="8.7109375" style="1"/>
    <col min="8193" max="8193" width="26.140625" style="1" customWidth="1"/>
    <col min="8194" max="8203" width="11.5703125" style="1" customWidth="1"/>
    <col min="8204" max="8448" width="8.7109375" style="1"/>
    <col min="8449" max="8449" width="26.140625" style="1" customWidth="1"/>
    <col min="8450" max="8459" width="11.5703125" style="1" customWidth="1"/>
    <col min="8460" max="8704" width="8.7109375" style="1"/>
    <col min="8705" max="8705" width="26.140625" style="1" customWidth="1"/>
    <col min="8706" max="8715" width="11.5703125" style="1" customWidth="1"/>
    <col min="8716" max="8960" width="8.7109375" style="1"/>
    <col min="8961" max="8961" width="26.140625" style="1" customWidth="1"/>
    <col min="8962" max="8971" width="11.5703125" style="1" customWidth="1"/>
    <col min="8972" max="9216" width="8.7109375" style="1"/>
    <col min="9217" max="9217" width="26.140625" style="1" customWidth="1"/>
    <col min="9218" max="9227" width="11.5703125" style="1" customWidth="1"/>
    <col min="9228" max="9472" width="8.7109375" style="1"/>
    <col min="9473" max="9473" width="26.140625" style="1" customWidth="1"/>
    <col min="9474" max="9483" width="11.5703125" style="1" customWidth="1"/>
    <col min="9484" max="9728" width="8.7109375" style="1"/>
    <col min="9729" max="9729" width="26.140625" style="1" customWidth="1"/>
    <col min="9730" max="9739" width="11.5703125" style="1" customWidth="1"/>
    <col min="9740" max="9984" width="8.7109375" style="1"/>
    <col min="9985" max="9985" width="26.140625" style="1" customWidth="1"/>
    <col min="9986" max="9995" width="11.5703125" style="1" customWidth="1"/>
    <col min="9996" max="10240" width="8.7109375" style="1"/>
    <col min="10241" max="10241" width="26.140625" style="1" customWidth="1"/>
    <col min="10242" max="10251" width="11.5703125" style="1" customWidth="1"/>
    <col min="10252" max="10496" width="8.7109375" style="1"/>
    <col min="10497" max="10497" width="26.140625" style="1" customWidth="1"/>
    <col min="10498" max="10507" width="11.5703125" style="1" customWidth="1"/>
    <col min="10508" max="10752" width="8.7109375" style="1"/>
    <col min="10753" max="10753" width="26.140625" style="1" customWidth="1"/>
    <col min="10754" max="10763" width="11.5703125" style="1" customWidth="1"/>
    <col min="10764" max="11008" width="8.7109375" style="1"/>
    <col min="11009" max="11009" width="26.140625" style="1" customWidth="1"/>
    <col min="11010" max="11019" width="11.5703125" style="1" customWidth="1"/>
    <col min="11020" max="11264" width="8.7109375" style="1"/>
    <col min="11265" max="11265" width="26.140625" style="1" customWidth="1"/>
    <col min="11266" max="11275" width="11.5703125" style="1" customWidth="1"/>
    <col min="11276" max="11520" width="8.7109375" style="1"/>
    <col min="11521" max="11521" width="26.140625" style="1" customWidth="1"/>
    <col min="11522" max="11531" width="11.5703125" style="1" customWidth="1"/>
    <col min="11532" max="11776" width="8.7109375" style="1"/>
    <col min="11777" max="11777" width="26.140625" style="1" customWidth="1"/>
    <col min="11778" max="11787" width="11.5703125" style="1" customWidth="1"/>
    <col min="11788" max="12032" width="8.7109375" style="1"/>
    <col min="12033" max="12033" width="26.140625" style="1" customWidth="1"/>
    <col min="12034" max="12043" width="11.5703125" style="1" customWidth="1"/>
    <col min="12044" max="12288" width="8.7109375" style="1"/>
    <col min="12289" max="12289" width="26.140625" style="1" customWidth="1"/>
    <col min="12290" max="12299" width="11.5703125" style="1" customWidth="1"/>
    <col min="12300" max="12544" width="8.7109375" style="1"/>
    <col min="12545" max="12545" width="26.140625" style="1" customWidth="1"/>
    <col min="12546" max="12555" width="11.5703125" style="1" customWidth="1"/>
    <col min="12556" max="12800" width="8.7109375" style="1"/>
    <col min="12801" max="12801" width="26.140625" style="1" customWidth="1"/>
    <col min="12802" max="12811" width="11.5703125" style="1" customWidth="1"/>
    <col min="12812" max="13056" width="8.7109375" style="1"/>
    <col min="13057" max="13057" width="26.140625" style="1" customWidth="1"/>
    <col min="13058" max="13067" width="11.5703125" style="1" customWidth="1"/>
    <col min="13068" max="13312" width="8.7109375" style="1"/>
    <col min="13313" max="13313" width="26.140625" style="1" customWidth="1"/>
    <col min="13314" max="13323" width="11.5703125" style="1" customWidth="1"/>
    <col min="13324" max="13568" width="8.7109375" style="1"/>
    <col min="13569" max="13569" width="26.140625" style="1" customWidth="1"/>
    <col min="13570" max="13579" width="11.5703125" style="1" customWidth="1"/>
    <col min="13580" max="13824" width="8.7109375" style="1"/>
    <col min="13825" max="13825" width="26.140625" style="1" customWidth="1"/>
    <col min="13826" max="13835" width="11.5703125" style="1" customWidth="1"/>
    <col min="13836" max="14080" width="8.7109375" style="1"/>
    <col min="14081" max="14081" width="26.140625" style="1" customWidth="1"/>
    <col min="14082" max="14091" width="11.5703125" style="1" customWidth="1"/>
    <col min="14092" max="14336" width="8.7109375" style="1"/>
    <col min="14337" max="14337" width="26.140625" style="1" customWidth="1"/>
    <col min="14338" max="14347" width="11.5703125" style="1" customWidth="1"/>
    <col min="14348" max="14592" width="8.7109375" style="1"/>
    <col min="14593" max="14593" width="26.140625" style="1" customWidth="1"/>
    <col min="14594" max="14603" width="11.5703125" style="1" customWidth="1"/>
    <col min="14604" max="14848" width="8.7109375" style="1"/>
    <col min="14849" max="14849" width="26.140625" style="1" customWidth="1"/>
    <col min="14850" max="14859" width="11.5703125" style="1" customWidth="1"/>
    <col min="14860" max="15104" width="8.7109375" style="1"/>
    <col min="15105" max="15105" width="26.140625" style="1" customWidth="1"/>
    <col min="15106" max="15115" width="11.5703125" style="1" customWidth="1"/>
    <col min="15116" max="15360" width="8.7109375" style="1"/>
    <col min="15361" max="15361" width="26.140625" style="1" customWidth="1"/>
    <col min="15362" max="15371" width="11.5703125" style="1" customWidth="1"/>
    <col min="15372" max="15616" width="8.7109375" style="1"/>
    <col min="15617" max="15617" width="26.140625" style="1" customWidth="1"/>
    <col min="15618" max="15627" width="11.5703125" style="1" customWidth="1"/>
    <col min="15628" max="15872" width="8.7109375" style="1"/>
    <col min="15873" max="15873" width="26.140625" style="1" customWidth="1"/>
    <col min="15874" max="15883" width="11.5703125" style="1" customWidth="1"/>
    <col min="15884" max="16128" width="8.7109375" style="1"/>
    <col min="16129" max="16129" width="26.140625" style="1" customWidth="1"/>
    <col min="16130" max="16139" width="11.5703125" style="1" customWidth="1"/>
    <col min="16140" max="16384" width="8.7109375" style="1"/>
  </cols>
  <sheetData>
    <row r="1" spans="1:12" ht="30.75" customHeight="1" x14ac:dyDescent="0.2">
      <c r="A1" s="387" t="s">
        <v>481</v>
      </c>
      <c r="B1" s="387"/>
      <c r="C1" s="387"/>
      <c r="D1" s="387"/>
      <c r="E1" s="387"/>
      <c r="F1" s="387"/>
      <c r="G1" s="387"/>
      <c r="H1" s="387"/>
      <c r="I1" s="387"/>
      <c r="J1" s="387"/>
    </row>
    <row r="2" spans="1:12" ht="12.75" customHeight="1" x14ac:dyDescent="0.3">
      <c r="A2" s="412"/>
      <c r="B2" s="412"/>
      <c r="C2" s="412"/>
      <c r="D2" s="412"/>
      <c r="E2" s="412"/>
      <c r="F2" s="412"/>
      <c r="G2" s="412"/>
      <c r="H2" s="412"/>
      <c r="I2" s="412"/>
      <c r="J2" s="412"/>
    </row>
    <row r="3" spans="1:12" ht="28.5" customHeight="1" x14ac:dyDescent="0.2">
      <c r="A3" s="385" t="s">
        <v>49</v>
      </c>
      <c r="B3" s="385" t="s">
        <v>478</v>
      </c>
      <c r="C3" s="385"/>
      <c r="D3" s="385"/>
      <c r="E3" s="385"/>
      <c r="F3" s="385"/>
      <c r="G3" s="385" t="s">
        <v>90</v>
      </c>
      <c r="H3" s="385"/>
      <c r="I3" s="385"/>
      <c r="J3" s="385"/>
      <c r="K3" s="385"/>
    </row>
    <row r="4" spans="1:12" ht="15" customHeight="1" x14ac:dyDescent="0.2">
      <c r="A4" s="385"/>
      <c r="B4" s="385"/>
      <c r="C4" s="385"/>
      <c r="D4" s="385"/>
      <c r="E4" s="385"/>
      <c r="F4" s="385"/>
      <c r="G4" s="385"/>
      <c r="H4" s="385"/>
      <c r="I4" s="385"/>
      <c r="J4" s="385"/>
      <c r="K4" s="385"/>
    </row>
    <row r="5" spans="1:12" ht="9" customHeight="1" x14ac:dyDescent="0.2">
      <c r="A5" s="385"/>
      <c r="B5" s="413">
        <v>2011</v>
      </c>
      <c r="C5" s="413">
        <v>2012</v>
      </c>
      <c r="D5" s="413">
        <v>2013</v>
      </c>
      <c r="E5" s="385">
        <v>2014</v>
      </c>
      <c r="F5" s="385" t="e">
        <f>#REF!</f>
        <v>#REF!</v>
      </c>
      <c r="G5" s="413">
        <v>2011</v>
      </c>
      <c r="H5" s="413">
        <v>2012</v>
      </c>
      <c r="I5" s="413">
        <v>2013</v>
      </c>
      <c r="J5" s="385">
        <v>2014</v>
      </c>
      <c r="K5" s="385" t="e">
        <f>#REF!</f>
        <v>#REF!</v>
      </c>
    </row>
    <row r="6" spans="1:12" ht="12" customHeight="1" x14ac:dyDescent="0.2">
      <c r="A6" s="385"/>
      <c r="B6" s="415"/>
      <c r="C6" s="415"/>
      <c r="D6" s="415"/>
      <c r="E6" s="385"/>
      <c r="F6" s="385"/>
      <c r="G6" s="415"/>
      <c r="H6" s="415"/>
      <c r="I6" s="415"/>
      <c r="J6" s="385"/>
      <c r="K6" s="385"/>
      <c r="L6" s="276"/>
    </row>
    <row r="7" spans="1:12" ht="17.25" customHeight="1" x14ac:dyDescent="0.25">
      <c r="A7" s="19" t="s">
        <v>3</v>
      </c>
      <c r="B7" s="7">
        <v>159</v>
      </c>
      <c r="C7" s="7">
        <v>155</v>
      </c>
      <c r="D7" s="7">
        <v>147</v>
      </c>
      <c r="E7" s="62">
        <v>149</v>
      </c>
      <c r="F7" s="42">
        <v>153</v>
      </c>
      <c r="G7" s="205">
        <v>55.40841929188737</v>
      </c>
      <c r="H7" s="291">
        <v>53.694530086257664</v>
      </c>
      <c r="I7" s="291">
        <v>48.918469217970049</v>
      </c>
      <c r="J7" s="291">
        <v>47.889949538778005</v>
      </c>
      <c r="K7" s="291">
        <v>49.17558576800694</v>
      </c>
    </row>
    <row r="8" spans="1:12" ht="17.25" customHeight="1" x14ac:dyDescent="0.25">
      <c r="A8" s="19" t="s">
        <v>4</v>
      </c>
      <c r="B8" s="7">
        <v>71</v>
      </c>
      <c r="C8" s="7">
        <v>69</v>
      </c>
      <c r="D8" s="7">
        <v>66</v>
      </c>
      <c r="E8" s="62">
        <v>66</v>
      </c>
      <c r="F8" s="42">
        <v>61</v>
      </c>
      <c r="G8" s="205">
        <v>85.029940119760482</v>
      </c>
      <c r="H8" s="291">
        <v>82.407739161590825</v>
      </c>
      <c r="I8" s="44">
        <v>77.528485845177968</v>
      </c>
      <c r="J8" s="291">
        <v>77.41935483870968</v>
      </c>
      <c r="K8" s="291">
        <v>71.554252199413483</v>
      </c>
    </row>
    <row r="9" spans="1:12" ht="17.25" customHeight="1" x14ac:dyDescent="0.25">
      <c r="A9" s="19" t="s">
        <v>5</v>
      </c>
      <c r="B9" s="7">
        <v>120</v>
      </c>
      <c r="C9" s="7">
        <v>116</v>
      </c>
      <c r="D9" s="7">
        <v>117</v>
      </c>
      <c r="E9" s="62">
        <v>118</v>
      </c>
      <c r="F9" s="42">
        <v>109</v>
      </c>
      <c r="G9" s="205">
        <v>95.953942107788265</v>
      </c>
      <c r="H9" s="291">
        <v>93.097913322632422</v>
      </c>
      <c r="I9" s="44">
        <v>94.729171726985669</v>
      </c>
      <c r="J9" s="291">
        <v>95.422933850881449</v>
      </c>
      <c r="K9" s="291">
        <v>88.144913472424392</v>
      </c>
    </row>
    <row r="10" spans="1:12" ht="17.25" customHeight="1" x14ac:dyDescent="0.25">
      <c r="A10" s="19" t="s">
        <v>6</v>
      </c>
      <c r="B10" s="7">
        <v>147</v>
      </c>
      <c r="C10" s="7">
        <v>138</v>
      </c>
      <c r="D10" s="7">
        <v>133</v>
      </c>
      <c r="E10" s="62">
        <v>136</v>
      </c>
      <c r="F10" s="42">
        <v>131</v>
      </c>
      <c r="G10" s="205">
        <v>108.12798823096726</v>
      </c>
      <c r="H10" s="291">
        <v>102.16168196624223</v>
      </c>
      <c r="I10" s="44">
        <v>97.75817714075707</v>
      </c>
      <c r="J10" s="291">
        <v>99.85315712187959</v>
      </c>
      <c r="K10" s="291">
        <v>96.182085168869307</v>
      </c>
    </row>
    <row r="11" spans="1:12" ht="17.25" customHeight="1" x14ac:dyDescent="0.25">
      <c r="A11" s="19" t="s">
        <v>7</v>
      </c>
      <c r="B11" s="7">
        <v>161</v>
      </c>
      <c r="C11" s="7">
        <v>169</v>
      </c>
      <c r="D11" s="7">
        <v>165</v>
      </c>
      <c r="E11" s="62">
        <v>171</v>
      </c>
      <c r="F11" s="42">
        <v>170</v>
      </c>
      <c r="G11" s="205">
        <v>107.34764635284705</v>
      </c>
      <c r="H11" s="291">
        <v>115.13830222101103</v>
      </c>
      <c r="I11" s="44">
        <v>113.75387797311272</v>
      </c>
      <c r="J11" s="291">
        <v>118.40465309513918</v>
      </c>
      <c r="K11" s="291">
        <v>117.71222822323777</v>
      </c>
    </row>
    <row r="12" spans="1:12" ht="17.25" customHeight="1" x14ac:dyDescent="0.25">
      <c r="A12" s="19" t="s">
        <v>8</v>
      </c>
      <c r="B12" s="7">
        <v>154</v>
      </c>
      <c r="C12" s="7">
        <v>158</v>
      </c>
      <c r="D12" s="7">
        <v>160</v>
      </c>
      <c r="E12" s="62">
        <v>153</v>
      </c>
      <c r="F12" s="42">
        <v>149</v>
      </c>
      <c r="G12" s="205">
        <v>135.06402385546394</v>
      </c>
      <c r="H12" s="291">
        <v>138.90109890109889</v>
      </c>
      <c r="I12" s="44">
        <v>141.49274849663954</v>
      </c>
      <c r="J12" s="291">
        <v>134.67124372854502</v>
      </c>
      <c r="K12" s="291">
        <v>131.15042689904058</v>
      </c>
    </row>
    <row r="13" spans="1:12" ht="17.25" customHeight="1" x14ac:dyDescent="0.25">
      <c r="A13" s="19" t="s">
        <v>27</v>
      </c>
      <c r="B13" s="7">
        <v>185</v>
      </c>
      <c r="C13" s="7">
        <v>192</v>
      </c>
      <c r="D13" s="7">
        <v>175</v>
      </c>
      <c r="E13" s="62">
        <v>178</v>
      </c>
      <c r="F13" s="42">
        <v>171</v>
      </c>
      <c r="G13" s="205">
        <v>100.95497953615279</v>
      </c>
      <c r="H13" s="291">
        <v>105.13059190713464</v>
      </c>
      <c r="I13" s="44">
        <v>94.091080165600303</v>
      </c>
      <c r="J13" s="291">
        <v>94.857447375432983</v>
      </c>
      <c r="K13" s="291">
        <v>91.127098321342928</v>
      </c>
    </row>
    <row r="14" spans="1:12" ht="17.25" customHeight="1" x14ac:dyDescent="0.25">
      <c r="A14" s="19" t="s">
        <v>28</v>
      </c>
      <c r="B14" s="7">
        <v>174</v>
      </c>
      <c r="C14" s="7">
        <v>169</v>
      </c>
      <c r="D14" s="7">
        <v>165</v>
      </c>
      <c r="E14" s="62">
        <v>164</v>
      </c>
      <c r="F14" s="42">
        <v>157</v>
      </c>
      <c r="G14" s="205">
        <v>116.19365609348915</v>
      </c>
      <c r="H14" s="291">
        <v>115.80101411538989</v>
      </c>
      <c r="I14" s="44">
        <v>113.17648672748474</v>
      </c>
      <c r="J14" s="291">
        <v>112.40575736806032</v>
      </c>
      <c r="K14" s="291">
        <v>107.60795065113091</v>
      </c>
    </row>
    <row r="15" spans="1:12" ht="17.25" customHeight="1" x14ac:dyDescent="0.25">
      <c r="A15" s="19" t="s">
        <v>9</v>
      </c>
      <c r="B15" s="7">
        <v>157</v>
      </c>
      <c r="C15" s="7">
        <v>154</v>
      </c>
      <c r="D15" s="7">
        <v>153</v>
      </c>
      <c r="E15" s="62">
        <v>152</v>
      </c>
      <c r="F15" s="42">
        <v>150</v>
      </c>
      <c r="G15" s="205">
        <v>92.049718574108823</v>
      </c>
      <c r="H15" s="291">
        <v>90.253765457422489</v>
      </c>
      <c r="I15" s="44">
        <v>91.103965702036447</v>
      </c>
      <c r="J15" s="291">
        <v>91.649080494422677</v>
      </c>
      <c r="K15" s="291">
        <v>90.44317154054869</v>
      </c>
    </row>
    <row r="16" spans="1:12" ht="17.25" customHeight="1" x14ac:dyDescent="0.25">
      <c r="A16" s="19" t="s">
        <v>10</v>
      </c>
      <c r="B16" s="7">
        <v>92</v>
      </c>
      <c r="C16" s="7">
        <v>85</v>
      </c>
      <c r="D16" s="7">
        <v>90</v>
      </c>
      <c r="E16" s="62">
        <v>88</v>
      </c>
      <c r="F16" s="42">
        <v>81</v>
      </c>
      <c r="G16" s="205">
        <v>97.282436290578403</v>
      </c>
      <c r="H16" s="291">
        <v>89.248215035699289</v>
      </c>
      <c r="I16" s="44">
        <v>90.71666162685213</v>
      </c>
      <c r="J16" s="291">
        <v>87.763039792560093</v>
      </c>
      <c r="K16" s="291">
        <v>80.781888899970085</v>
      </c>
    </row>
    <row r="17" spans="1:12" ht="17.45" customHeight="1" x14ac:dyDescent="0.25">
      <c r="A17" s="19" t="s">
        <v>11</v>
      </c>
      <c r="B17" s="7">
        <v>29</v>
      </c>
      <c r="C17" s="7">
        <v>25</v>
      </c>
      <c r="D17" s="7">
        <v>25</v>
      </c>
      <c r="E17" s="62">
        <v>26</v>
      </c>
      <c r="F17" s="42">
        <v>22</v>
      </c>
      <c r="G17" s="205">
        <v>5.0824585078602853</v>
      </c>
      <c r="H17" s="291">
        <v>4.2307627219035044</v>
      </c>
      <c r="I17" s="44">
        <v>4.0047416140710599</v>
      </c>
      <c r="J17" s="291">
        <v>4.0574282147315852</v>
      </c>
      <c r="K17" s="291">
        <v>3.4332084893882646</v>
      </c>
    </row>
    <row r="18" spans="1:12" ht="17.25" customHeight="1" x14ac:dyDescent="0.25">
      <c r="A18" s="19" t="s">
        <v>111</v>
      </c>
      <c r="B18" s="7">
        <v>39</v>
      </c>
      <c r="C18" s="7">
        <v>34</v>
      </c>
      <c r="D18" s="7">
        <v>36</v>
      </c>
      <c r="E18" s="62">
        <v>33</v>
      </c>
      <c r="F18" s="42">
        <v>30</v>
      </c>
      <c r="G18" s="205">
        <v>20.148791072535648</v>
      </c>
      <c r="H18" s="291">
        <v>16.049848942598189</v>
      </c>
      <c r="I18" s="44">
        <v>16.427854339691521</v>
      </c>
      <c r="J18" s="291">
        <v>14.907842428623058</v>
      </c>
      <c r="K18" s="291">
        <v>13.552584026020961</v>
      </c>
    </row>
    <row r="19" spans="1:12" ht="27.95" customHeight="1" x14ac:dyDescent="0.2">
      <c r="A19" s="19" t="s">
        <v>482</v>
      </c>
      <c r="B19" s="7">
        <v>0</v>
      </c>
      <c r="C19" s="7">
        <v>0</v>
      </c>
      <c r="D19" s="7">
        <v>11</v>
      </c>
      <c r="E19" s="62">
        <v>11</v>
      </c>
      <c r="F19" s="42">
        <v>10</v>
      </c>
      <c r="G19" s="205">
        <v>0</v>
      </c>
      <c r="H19" s="291">
        <v>0</v>
      </c>
      <c r="I19" s="44">
        <v>3.6605657237936771</v>
      </c>
      <c r="J19" s="291">
        <v>3.5354996303795843</v>
      </c>
      <c r="K19" s="291">
        <v>3.2140905730723492</v>
      </c>
    </row>
    <row r="20" spans="1:12" ht="17.25" customHeight="1" x14ac:dyDescent="0.2">
      <c r="A20" s="64" t="s">
        <v>93</v>
      </c>
      <c r="B20" s="7">
        <v>1488</v>
      </c>
      <c r="C20" s="7">
        <v>1464</v>
      </c>
      <c r="D20" s="7">
        <v>1443</v>
      </c>
      <c r="E20" s="62">
        <v>1445</v>
      </c>
      <c r="F20" s="62">
        <v>1394</v>
      </c>
      <c r="G20" s="205">
        <v>99.625066952329945</v>
      </c>
      <c r="H20" s="291">
        <v>98.449951245755017</v>
      </c>
      <c r="I20" s="44">
        <v>96.055916125811279</v>
      </c>
      <c r="J20" s="291">
        <v>95.446318876573713</v>
      </c>
      <c r="K20" s="296">
        <v>92.077625269165225</v>
      </c>
    </row>
    <row r="21" spans="1:12" ht="18" customHeight="1" x14ac:dyDescent="0.25">
      <c r="A21" s="19" t="s">
        <v>96</v>
      </c>
      <c r="B21" s="7">
        <v>1112</v>
      </c>
      <c r="C21" s="62">
        <v>1125</v>
      </c>
      <c r="D21" s="62">
        <v>1144</v>
      </c>
      <c r="E21" s="62">
        <v>1176</v>
      </c>
      <c r="F21" s="62">
        <v>1197</v>
      </c>
      <c r="G21" s="205">
        <v>194.50760888577926</v>
      </c>
      <c r="H21" s="291">
        <v>188.37910247823174</v>
      </c>
      <c r="I21" s="44">
        <v>186.25854770433082</v>
      </c>
      <c r="J21" s="291">
        <v>188.73677959845287</v>
      </c>
      <c r="K21" s="291">
        <v>192.10707923413952</v>
      </c>
    </row>
    <row r="22" spans="1:12" ht="20.25" customHeight="1" x14ac:dyDescent="0.2">
      <c r="A22" s="64" t="s">
        <v>483</v>
      </c>
      <c r="B22" s="7">
        <v>2600</v>
      </c>
      <c r="C22" s="7">
        <v>2589</v>
      </c>
      <c r="D22" s="7">
        <v>2587</v>
      </c>
      <c r="E22" s="62">
        <v>2621</v>
      </c>
      <c r="F22" s="62">
        <v>2591</v>
      </c>
      <c r="G22" s="205">
        <v>125.8897012540551</v>
      </c>
      <c r="H22" s="291">
        <v>124.21734436847787</v>
      </c>
      <c r="I22" s="44">
        <v>122.23298447872617</v>
      </c>
      <c r="J22" s="291">
        <v>122.6468510034955</v>
      </c>
      <c r="K22" s="296">
        <v>121.24303355591638</v>
      </c>
    </row>
    <row r="23" spans="1:12" ht="17.25" customHeight="1" x14ac:dyDescent="0.2">
      <c r="A23" s="64" t="s">
        <v>98</v>
      </c>
      <c r="B23" s="7" t="s">
        <v>130</v>
      </c>
      <c r="C23" s="7" t="s">
        <v>130</v>
      </c>
      <c r="D23" s="7" t="s">
        <v>130</v>
      </c>
      <c r="E23" s="7" t="s">
        <v>130</v>
      </c>
      <c r="F23" s="7"/>
      <c r="G23" s="7" t="s">
        <v>130</v>
      </c>
      <c r="H23" s="7" t="s">
        <v>130</v>
      </c>
      <c r="I23" s="7" t="s">
        <v>130</v>
      </c>
      <c r="J23" s="7" t="s">
        <v>130</v>
      </c>
      <c r="K23" s="299"/>
    </row>
    <row r="24" spans="1:12" ht="16.5" customHeight="1" x14ac:dyDescent="0.2">
      <c r="A24" s="64" t="s">
        <v>99</v>
      </c>
      <c r="B24" s="7" t="s">
        <v>130</v>
      </c>
      <c r="C24" s="7" t="s">
        <v>130</v>
      </c>
      <c r="D24" s="7" t="s">
        <v>130</v>
      </c>
      <c r="E24" s="7" t="s">
        <v>130</v>
      </c>
      <c r="F24" s="384"/>
      <c r="G24" s="7" t="s">
        <v>130</v>
      </c>
      <c r="H24" s="7" t="s">
        <v>130</v>
      </c>
      <c r="I24" s="7" t="s">
        <v>130</v>
      </c>
      <c r="J24" s="7" t="s">
        <v>130</v>
      </c>
      <c r="K24" s="503"/>
    </row>
    <row r="25" spans="1:12" ht="24.75" customHeight="1" x14ac:dyDescent="0.25">
      <c r="A25" s="411" t="s">
        <v>115</v>
      </c>
      <c r="B25" s="411"/>
      <c r="C25" s="411"/>
      <c r="D25" s="411"/>
      <c r="E25" s="411"/>
      <c r="F25" s="411"/>
      <c r="G25" s="411"/>
      <c r="H25" s="411"/>
      <c r="I25" s="411"/>
      <c r="J25" s="411"/>
    </row>
    <row r="26" spans="1:12" ht="15" customHeight="1" x14ac:dyDescent="0.25">
      <c r="A26" s="406" t="s">
        <v>104</v>
      </c>
      <c r="B26" s="406"/>
      <c r="C26" s="406"/>
      <c r="D26" s="406"/>
      <c r="E26" s="406"/>
      <c r="F26" s="406"/>
      <c r="G26" s="406"/>
      <c r="H26" s="406"/>
      <c r="I26" s="406"/>
      <c r="J26" s="406"/>
      <c r="K26" s="406"/>
    </row>
    <row r="27" spans="1:12" ht="13.7" customHeight="1" x14ac:dyDescent="0.25">
      <c r="A27" s="417" t="s">
        <v>484</v>
      </c>
      <c r="B27" s="417"/>
      <c r="C27" s="417"/>
      <c r="D27" s="417"/>
      <c r="E27" s="417"/>
      <c r="F27" s="417"/>
      <c r="G27" s="417"/>
      <c r="H27" s="417"/>
      <c r="I27" s="417"/>
      <c r="J27" s="417"/>
    </row>
    <row r="28" spans="1:12" ht="13.7" customHeight="1" x14ac:dyDescent="0.25">
      <c r="A28" s="418" t="s">
        <v>117</v>
      </c>
      <c r="B28" s="418"/>
      <c r="C28" s="418"/>
      <c r="D28" s="418"/>
      <c r="E28" s="418"/>
      <c r="F28" s="418"/>
      <c r="G28" s="418"/>
      <c r="H28" s="418"/>
      <c r="I28" s="418"/>
      <c r="J28" s="418"/>
      <c r="K28" s="418"/>
      <c r="L28" s="418"/>
    </row>
    <row r="29" spans="1:12" ht="14.1" customHeight="1" x14ac:dyDescent="0.25">
      <c r="A29" s="434" t="s">
        <v>140</v>
      </c>
      <c r="B29" s="434"/>
      <c r="C29" s="434"/>
      <c r="D29" s="434"/>
      <c r="E29" s="434"/>
      <c r="F29" s="434"/>
      <c r="G29" s="434"/>
      <c r="H29" s="434"/>
      <c r="I29" s="434"/>
      <c r="J29" s="434"/>
      <c r="K29" s="434"/>
    </row>
    <row r="30" spans="1:12" x14ac:dyDescent="0.2">
      <c r="A30" s="407" t="s">
        <v>107</v>
      </c>
      <c r="B30" s="407"/>
      <c r="C30" s="407"/>
      <c r="D30" s="407"/>
    </row>
    <row r="31" spans="1:12" x14ac:dyDescent="0.2">
      <c r="A31" s="407" t="s">
        <v>108</v>
      </c>
      <c r="B31" s="407"/>
      <c r="C31" s="407"/>
      <c r="D31" s="407"/>
    </row>
  </sheetData>
  <sheetProtection selectLockedCells="1" selectUnlockedCells="1"/>
  <mergeCells count="22">
    <mergeCell ref="A31:D31"/>
    <mergeCell ref="G5:G6"/>
    <mergeCell ref="H5:H6"/>
    <mergeCell ref="I5:I6"/>
    <mergeCell ref="J5:J6"/>
    <mergeCell ref="A26:K26"/>
    <mergeCell ref="A27:J27"/>
    <mergeCell ref="A28:L28"/>
    <mergeCell ref="A29:K29"/>
    <mergeCell ref="A30:D30"/>
    <mergeCell ref="K5:K6"/>
    <mergeCell ref="A25:J25"/>
    <mergeCell ref="A1:J1"/>
    <mergeCell ref="A2:J2"/>
    <mergeCell ref="A3:A6"/>
    <mergeCell ref="B3:F4"/>
    <mergeCell ref="G3:K4"/>
    <mergeCell ref="B5:B6"/>
    <mergeCell ref="C5:C6"/>
    <mergeCell ref="D5:D6"/>
    <mergeCell ref="E5:E6"/>
    <mergeCell ref="F5:F6"/>
  </mergeCells>
  <pageMargins left="0.78740157480314965" right="0.59055118110236227" top="0.59055118110236227" bottom="0.39370078740157483" header="0.51181102362204722" footer="0.51181102362204722"/>
  <pageSetup paperSize="9" scale="84" firstPageNumber="0" orientation="landscape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4FE91"/>
  </sheetPr>
  <dimension ref="A1:AO34"/>
  <sheetViews>
    <sheetView zoomScale="60" zoomScaleNormal="60" workbookViewId="0">
      <pane xSplit="1" ySplit="6" topLeftCell="B7" activePane="bottomRight" state="frozen"/>
      <selection activeCell="V26" sqref="V26"/>
      <selection pane="topRight" activeCell="V26" sqref="V26"/>
      <selection pane="bottomLeft" activeCell="V26" sqref="V26"/>
      <selection pane="bottomRight" activeCell="K8" sqref="K8"/>
    </sheetView>
  </sheetViews>
  <sheetFormatPr defaultRowHeight="12.75" x14ac:dyDescent="0.2"/>
  <cols>
    <col min="1" max="1" width="13.5703125" style="1" customWidth="1"/>
    <col min="2" max="6" width="5" style="1" customWidth="1"/>
    <col min="7" max="11" width="5.140625" style="1" customWidth="1"/>
    <col min="12" max="16" width="5" style="1" customWidth="1"/>
    <col min="17" max="21" width="5.140625" style="1" customWidth="1"/>
    <col min="22" max="26" width="5" style="1" customWidth="1"/>
    <col min="27" max="31" width="5.140625" style="1" customWidth="1"/>
    <col min="32" max="36" width="5" style="1" customWidth="1"/>
    <col min="37" max="41" width="5.140625" style="1" customWidth="1"/>
    <col min="42" max="246" width="8.7109375" style="1"/>
    <col min="247" max="247" width="13.5703125" style="1" customWidth="1"/>
    <col min="248" max="252" width="4" style="1" customWidth="1"/>
    <col min="253" max="253" width="4.5703125" style="1" customWidth="1"/>
    <col min="254" max="254" width="4.42578125" style="1" customWidth="1"/>
    <col min="255" max="255" width="4.5703125" style="1" customWidth="1"/>
    <col min="256" max="256" width="4.7109375" style="1" customWidth="1"/>
    <col min="257" max="262" width="4" style="1" customWidth="1"/>
    <col min="263" max="263" width="4.42578125" style="1" customWidth="1"/>
    <col min="264" max="264" width="5" style="1" customWidth="1"/>
    <col min="265" max="265" width="4.5703125" style="1" customWidth="1"/>
    <col min="266" max="266" width="4.140625" style="1" customWidth="1"/>
    <col min="267" max="272" width="4" style="1" customWidth="1"/>
    <col min="273" max="273" width="4.7109375" style="1" customWidth="1"/>
    <col min="274" max="276" width="4.5703125" style="1" customWidth="1"/>
    <col min="277" max="292" width="4" style="1" customWidth="1"/>
    <col min="293" max="293" width="4.7109375" style="1" customWidth="1"/>
    <col min="294" max="297" width="4.85546875" style="1" customWidth="1"/>
    <col min="298" max="502" width="8.7109375" style="1"/>
    <col min="503" max="503" width="13.5703125" style="1" customWidth="1"/>
    <col min="504" max="508" width="4" style="1" customWidth="1"/>
    <col min="509" max="509" width="4.5703125" style="1" customWidth="1"/>
    <col min="510" max="510" width="4.42578125" style="1" customWidth="1"/>
    <col min="511" max="511" width="4.5703125" style="1" customWidth="1"/>
    <col min="512" max="512" width="4.7109375" style="1" customWidth="1"/>
    <col min="513" max="518" width="4" style="1" customWidth="1"/>
    <col min="519" max="519" width="4.42578125" style="1" customWidth="1"/>
    <col min="520" max="520" width="5" style="1" customWidth="1"/>
    <col min="521" max="521" width="4.5703125" style="1" customWidth="1"/>
    <col min="522" max="522" width="4.140625" style="1" customWidth="1"/>
    <col min="523" max="528" width="4" style="1" customWidth="1"/>
    <col min="529" max="529" width="4.7109375" style="1" customWidth="1"/>
    <col min="530" max="532" width="4.5703125" style="1" customWidth="1"/>
    <col min="533" max="548" width="4" style="1" customWidth="1"/>
    <col min="549" max="549" width="4.7109375" style="1" customWidth="1"/>
    <col min="550" max="553" width="4.85546875" style="1" customWidth="1"/>
    <col min="554" max="758" width="8.7109375" style="1"/>
    <col min="759" max="759" width="13.5703125" style="1" customWidth="1"/>
    <col min="760" max="764" width="4" style="1" customWidth="1"/>
    <col min="765" max="765" width="4.5703125" style="1" customWidth="1"/>
    <col min="766" max="766" width="4.42578125" style="1" customWidth="1"/>
    <col min="767" max="767" width="4.5703125" style="1" customWidth="1"/>
    <col min="768" max="768" width="4.7109375" style="1" customWidth="1"/>
    <col min="769" max="774" width="4" style="1" customWidth="1"/>
    <col min="775" max="775" width="4.42578125" style="1" customWidth="1"/>
    <col min="776" max="776" width="5" style="1" customWidth="1"/>
    <col min="777" max="777" width="4.5703125" style="1" customWidth="1"/>
    <col min="778" max="778" width="4.140625" style="1" customWidth="1"/>
    <col min="779" max="784" width="4" style="1" customWidth="1"/>
    <col min="785" max="785" width="4.7109375" style="1" customWidth="1"/>
    <col min="786" max="788" width="4.5703125" style="1" customWidth="1"/>
    <col min="789" max="804" width="4" style="1" customWidth="1"/>
    <col min="805" max="805" width="4.7109375" style="1" customWidth="1"/>
    <col min="806" max="809" width="4.85546875" style="1" customWidth="1"/>
    <col min="810" max="1014" width="8.7109375" style="1"/>
    <col min="1015" max="1015" width="13.5703125" style="1" customWidth="1"/>
    <col min="1016" max="1020" width="4" style="1" customWidth="1"/>
    <col min="1021" max="1021" width="4.5703125" style="1" customWidth="1"/>
    <col min="1022" max="1022" width="4.42578125" style="1" customWidth="1"/>
    <col min="1023" max="1023" width="4.5703125" style="1" customWidth="1"/>
    <col min="1024" max="1024" width="4.7109375" style="1" customWidth="1"/>
    <col min="1025" max="1030" width="4" style="1" customWidth="1"/>
    <col min="1031" max="1031" width="4.42578125" style="1" customWidth="1"/>
    <col min="1032" max="1032" width="5" style="1" customWidth="1"/>
    <col min="1033" max="1033" width="4.5703125" style="1" customWidth="1"/>
    <col min="1034" max="1034" width="4.140625" style="1" customWidth="1"/>
    <col min="1035" max="1040" width="4" style="1" customWidth="1"/>
    <col min="1041" max="1041" width="4.7109375" style="1" customWidth="1"/>
    <col min="1042" max="1044" width="4.5703125" style="1" customWidth="1"/>
    <col min="1045" max="1060" width="4" style="1" customWidth="1"/>
    <col min="1061" max="1061" width="4.7109375" style="1" customWidth="1"/>
    <col min="1062" max="1065" width="4.85546875" style="1" customWidth="1"/>
    <col min="1066" max="1270" width="8.7109375" style="1"/>
    <col min="1271" max="1271" width="13.5703125" style="1" customWidth="1"/>
    <col min="1272" max="1276" width="4" style="1" customWidth="1"/>
    <col min="1277" max="1277" width="4.5703125" style="1" customWidth="1"/>
    <col min="1278" max="1278" width="4.42578125" style="1" customWidth="1"/>
    <col min="1279" max="1279" width="4.5703125" style="1" customWidth="1"/>
    <col min="1280" max="1280" width="4.7109375" style="1" customWidth="1"/>
    <col min="1281" max="1286" width="4" style="1" customWidth="1"/>
    <col min="1287" max="1287" width="4.42578125" style="1" customWidth="1"/>
    <col min="1288" max="1288" width="5" style="1" customWidth="1"/>
    <col min="1289" max="1289" width="4.5703125" style="1" customWidth="1"/>
    <col min="1290" max="1290" width="4.140625" style="1" customWidth="1"/>
    <col min="1291" max="1296" width="4" style="1" customWidth="1"/>
    <col min="1297" max="1297" width="4.7109375" style="1" customWidth="1"/>
    <col min="1298" max="1300" width="4.5703125" style="1" customWidth="1"/>
    <col min="1301" max="1316" width="4" style="1" customWidth="1"/>
    <col min="1317" max="1317" width="4.7109375" style="1" customWidth="1"/>
    <col min="1318" max="1321" width="4.85546875" style="1" customWidth="1"/>
    <col min="1322" max="1526" width="8.7109375" style="1"/>
    <col min="1527" max="1527" width="13.5703125" style="1" customWidth="1"/>
    <col min="1528" max="1532" width="4" style="1" customWidth="1"/>
    <col min="1533" max="1533" width="4.5703125" style="1" customWidth="1"/>
    <col min="1534" max="1534" width="4.42578125" style="1" customWidth="1"/>
    <col min="1535" max="1535" width="4.5703125" style="1" customWidth="1"/>
    <col min="1536" max="1536" width="4.7109375" style="1" customWidth="1"/>
    <col min="1537" max="1542" width="4" style="1" customWidth="1"/>
    <col min="1543" max="1543" width="4.42578125" style="1" customWidth="1"/>
    <col min="1544" max="1544" width="5" style="1" customWidth="1"/>
    <col min="1545" max="1545" width="4.5703125" style="1" customWidth="1"/>
    <col min="1546" max="1546" width="4.140625" style="1" customWidth="1"/>
    <col min="1547" max="1552" width="4" style="1" customWidth="1"/>
    <col min="1553" max="1553" width="4.7109375" style="1" customWidth="1"/>
    <col min="1554" max="1556" width="4.5703125" style="1" customWidth="1"/>
    <col min="1557" max="1572" width="4" style="1" customWidth="1"/>
    <col min="1573" max="1573" width="4.7109375" style="1" customWidth="1"/>
    <col min="1574" max="1577" width="4.85546875" style="1" customWidth="1"/>
    <col min="1578" max="1782" width="8.7109375" style="1"/>
    <col min="1783" max="1783" width="13.5703125" style="1" customWidth="1"/>
    <col min="1784" max="1788" width="4" style="1" customWidth="1"/>
    <col min="1789" max="1789" width="4.5703125" style="1" customWidth="1"/>
    <col min="1790" max="1790" width="4.42578125" style="1" customWidth="1"/>
    <col min="1791" max="1791" width="4.5703125" style="1" customWidth="1"/>
    <col min="1792" max="1792" width="4.7109375" style="1" customWidth="1"/>
    <col min="1793" max="1798" width="4" style="1" customWidth="1"/>
    <col min="1799" max="1799" width="4.42578125" style="1" customWidth="1"/>
    <col min="1800" max="1800" width="5" style="1" customWidth="1"/>
    <col min="1801" max="1801" width="4.5703125" style="1" customWidth="1"/>
    <col min="1802" max="1802" width="4.140625" style="1" customWidth="1"/>
    <col min="1803" max="1808" width="4" style="1" customWidth="1"/>
    <col min="1809" max="1809" width="4.7109375" style="1" customWidth="1"/>
    <col min="1810" max="1812" width="4.5703125" style="1" customWidth="1"/>
    <col min="1813" max="1828" width="4" style="1" customWidth="1"/>
    <col min="1829" max="1829" width="4.7109375" style="1" customWidth="1"/>
    <col min="1830" max="1833" width="4.85546875" style="1" customWidth="1"/>
    <col min="1834" max="2038" width="8.7109375" style="1"/>
    <col min="2039" max="2039" width="13.5703125" style="1" customWidth="1"/>
    <col min="2040" max="2044" width="4" style="1" customWidth="1"/>
    <col min="2045" max="2045" width="4.5703125" style="1" customWidth="1"/>
    <col min="2046" max="2046" width="4.42578125" style="1" customWidth="1"/>
    <col min="2047" max="2047" width="4.5703125" style="1" customWidth="1"/>
    <col min="2048" max="2048" width="4.7109375" style="1" customWidth="1"/>
    <col min="2049" max="2054" width="4" style="1" customWidth="1"/>
    <col min="2055" max="2055" width="4.42578125" style="1" customWidth="1"/>
    <col min="2056" max="2056" width="5" style="1" customWidth="1"/>
    <col min="2057" max="2057" width="4.5703125" style="1" customWidth="1"/>
    <col min="2058" max="2058" width="4.140625" style="1" customWidth="1"/>
    <col min="2059" max="2064" width="4" style="1" customWidth="1"/>
    <col min="2065" max="2065" width="4.7109375" style="1" customWidth="1"/>
    <col min="2066" max="2068" width="4.5703125" style="1" customWidth="1"/>
    <col min="2069" max="2084" width="4" style="1" customWidth="1"/>
    <col min="2085" max="2085" width="4.7109375" style="1" customWidth="1"/>
    <col min="2086" max="2089" width="4.85546875" style="1" customWidth="1"/>
    <col min="2090" max="2294" width="8.7109375" style="1"/>
    <col min="2295" max="2295" width="13.5703125" style="1" customWidth="1"/>
    <col min="2296" max="2300" width="4" style="1" customWidth="1"/>
    <col min="2301" max="2301" width="4.5703125" style="1" customWidth="1"/>
    <col min="2302" max="2302" width="4.42578125" style="1" customWidth="1"/>
    <col min="2303" max="2303" width="4.5703125" style="1" customWidth="1"/>
    <col min="2304" max="2304" width="4.7109375" style="1" customWidth="1"/>
    <col min="2305" max="2310" width="4" style="1" customWidth="1"/>
    <col min="2311" max="2311" width="4.42578125" style="1" customWidth="1"/>
    <col min="2312" max="2312" width="5" style="1" customWidth="1"/>
    <col min="2313" max="2313" width="4.5703125" style="1" customWidth="1"/>
    <col min="2314" max="2314" width="4.140625" style="1" customWidth="1"/>
    <col min="2315" max="2320" width="4" style="1" customWidth="1"/>
    <col min="2321" max="2321" width="4.7109375" style="1" customWidth="1"/>
    <col min="2322" max="2324" width="4.5703125" style="1" customWidth="1"/>
    <col min="2325" max="2340" width="4" style="1" customWidth="1"/>
    <col min="2341" max="2341" width="4.7109375" style="1" customWidth="1"/>
    <col min="2342" max="2345" width="4.85546875" style="1" customWidth="1"/>
    <col min="2346" max="2550" width="8.7109375" style="1"/>
    <col min="2551" max="2551" width="13.5703125" style="1" customWidth="1"/>
    <col min="2552" max="2556" width="4" style="1" customWidth="1"/>
    <col min="2557" max="2557" width="4.5703125" style="1" customWidth="1"/>
    <col min="2558" max="2558" width="4.42578125" style="1" customWidth="1"/>
    <col min="2559" max="2559" width="4.5703125" style="1" customWidth="1"/>
    <col min="2560" max="2560" width="4.7109375" style="1" customWidth="1"/>
    <col min="2561" max="2566" width="4" style="1" customWidth="1"/>
    <col min="2567" max="2567" width="4.42578125" style="1" customWidth="1"/>
    <col min="2568" max="2568" width="5" style="1" customWidth="1"/>
    <col min="2569" max="2569" width="4.5703125" style="1" customWidth="1"/>
    <col min="2570" max="2570" width="4.140625" style="1" customWidth="1"/>
    <col min="2571" max="2576" width="4" style="1" customWidth="1"/>
    <col min="2577" max="2577" width="4.7109375" style="1" customWidth="1"/>
    <col min="2578" max="2580" width="4.5703125" style="1" customWidth="1"/>
    <col min="2581" max="2596" width="4" style="1" customWidth="1"/>
    <col min="2597" max="2597" width="4.7109375" style="1" customWidth="1"/>
    <col min="2598" max="2601" width="4.85546875" style="1" customWidth="1"/>
    <col min="2602" max="2806" width="8.7109375" style="1"/>
    <col min="2807" max="2807" width="13.5703125" style="1" customWidth="1"/>
    <col min="2808" max="2812" width="4" style="1" customWidth="1"/>
    <col min="2813" max="2813" width="4.5703125" style="1" customWidth="1"/>
    <col min="2814" max="2814" width="4.42578125" style="1" customWidth="1"/>
    <col min="2815" max="2815" width="4.5703125" style="1" customWidth="1"/>
    <col min="2816" max="2816" width="4.7109375" style="1" customWidth="1"/>
    <col min="2817" max="2822" width="4" style="1" customWidth="1"/>
    <col min="2823" max="2823" width="4.42578125" style="1" customWidth="1"/>
    <col min="2824" max="2824" width="5" style="1" customWidth="1"/>
    <col min="2825" max="2825" width="4.5703125" style="1" customWidth="1"/>
    <col min="2826" max="2826" width="4.140625" style="1" customWidth="1"/>
    <col min="2827" max="2832" width="4" style="1" customWidth="1"/>
    <col min="2833" max="2833" width="4.7109375" style="1" customWidth="1"/>
    <col min="2834" max="2836" width="4.5703125" style="1" customWidth="1"/>
    <col min="2837" max="2852" width="4" style="1" customWidth="1"/>
    <col min="2853" max="2853" width="4.7109375" style="1" customWidth="1"/>
    <col min="2854" max="2857" width="4.85546875" style="1" customWidth="1"/>
    <col min="2858" max="3062" width="8.7109375" style="1"/>
    <col min="3063" max="3063" width="13.5703125" style="1" customWidth="1"/>
    <col min="3064" max="3068" width="4" style="1" customWidth="1"/>
    <col min="3069" max="3069" width="4.5703125" style="1" customWidth="1"/>
    <col min="3070" max="3070" width="4.42578125" style="1" customWidth="1"/>
    <col min="3071" max="3071" width="4.5703125" style="1" customWidth="1"/>
    <col min="3072" max="3072" width="4.7109375" style="1" customWidth="1"/>
    <col min="3073" max="3078" width="4" style="1" customWidth="1"/>
    <col min="3079" max="3079" width="4.42578125" style="1" customWidth="1"/>
    <col min="3080" max="3080" width="5" style="1" customWidth="1"/>
    <col min="3081" max="3081" width="4.5703125" style="1" customWidth="1"/>
    <col min="3082" max="3082" width="4.140625" style="1" customWidth="1"/>
    <col min="3083" max="3088" width="4" style="1" customWidth="1"/>
    <col min="3089" max="3089" width="4.7109375" style="1" customWidth="1"/>
    <col min="3090" max="3092" width="4.5703125" style="1" customWidth="1"/>
    <col min="3093" max="3108" width="4" style="1" customWidth="1"/>
    <col min="3109" max="3109" width="4.7109375" style="1" customWidth="1"/>
    <col min="3110" max="3113" width="4.85546875" style="1" customWidth="1"/>
    <col min="3114" max="3318" width="8.7109375" style="1"/>
    <col min="3319" max="3319" width="13.5703125" style="1" customWidth="1"/>
    <col min="3320" max="3324" width="4" style="1" customWidth="1"/>
    <col min="3325" max="3325" width="4.5703125" style="1" customWidth="1"/>
    <col min="3326" max="3326" width="4.42578125" style="1" customWidth="1"/>
    <col min="3327" max="3327" width="4.5703125" style="1" customWidth="1"/>
    <col min="3328" max="3328" width="4.7109375" style="1" customWidth="1"/>
    <col min="3329" max="3334" width="4" style="1" customWidth="1"/>
    <col min="3335" max="3335" width="4.42578125" style="1" customWidth="1"/>
    <col min="3336" max="3336" width="5" style="1" customWidth="1"/>
    <col min="3337" max="3337" width="4.5703125" style="1" customWidth="1"/>
    <col min="3338" max="3338" width="4.140625" style="1" customWidth="1"/>
    <col min="3339" max="3344" width="4" style="1" customWidth="1"/>
    <col min="3345" max="3345" width="4.7109375" style="1" customWidth="1"/>
    <col min="3346" max="3348" width="4.5703125" style="1" customWidth="1"/>
    <col min="3349" max="3364" width="4" style="1" customWidth="1"/>
    <col min="3365" max="3365" width="4.7109375" style="1" customWidth="1"/>
    <col min="3366" max="3369" width="4.85546875" style="1" customWidth="1"/>
    <col min="3370" max="3574" width="8.7109375" style="1"/>
    <col min="3575" max="3575" width="13.5703125" style="1" customWidth="1"/>
    <col min="3576" max="3580" width="4" style="1" customWidth="1"/>
    <col min="3581" max="3581" width="4.5703125" style="1" customWidth="1"/>
    <col min="3582" max="3582" width="4.42578125" style="1" customWidth="1"/>
    <col min="3583" max="3583" width="4.5703125" style="1" customWidth="1"/>
    <col min="3584" max="3584" width="4.7109375" style="1" customWidth="1"/>
    <col min="3585" max="3590" width="4" style="1" customWidth="1"/>
    <col min="3591" max="3591" width="4.42578125" style="1" customWidth="1"/>
    <col min="3592" max="3592" width="5" style="1" customWidth="1"/>
    <col min="3593" max="3593" width="4.5703125" style="1" customWidth="1"/>
    <col min="3594" max="3594" width="4.140625" style="1" customWidth="1"/>
    <col min="3595" max="3600" width="4" style="1" customWidth="1"/>
    <col min="3601" max="3601" width="4.7109375" style="1" customWidth="1"/>
    <col min="3602" max="3604" width="4.5703125" style="1" customWidth="1"/>
    <col min="3605" max="3620" width="4" style="1" customWidth="1"/>
    <col min="3621" max="3621" width="4.7109375" style="1" customWidth="1"/>
    <col min="3622" max="3625" width="4.85546875" style="1" customWidth="1"/>
    <col min="3626" max="3830" width="8.7109375" style="1"/>
    <col min="3831" max="3831" width="13.5703125" style="1" customWidth="1"/>
    <col min="3832" max="3836" width="4" style="1" customWidth="1"/>
    <col min="3837" max="3837" width="4.5703125" style="1" customWidth="1"/>
    <col min="3838" max="3838" width="4.42578125" style="1" customWidth="1"/>
    <col min="3839" max="3839" width="4.5703125" style="1" customWidth="1"/>
    <col min="3840" max="3840" width="4.7109375" style="1" customWidth="1"/>
    <col min="3841" max="3846" width="4" style="1" customWidth="1"/>
    <col min="3847" max="3847" width="4.42578125" style="1" customWidth="1"/>
    <col min="3848" max="3848" width="5" style="1" customWidth="1"/>
    <col min="3849" max="3849" width="4.5703125" style="1" customWidth="1"/>
    <col min="3850" max="3850" width="4.140625" style="1" customWidth="1"/>
    <col min="3851" max="3856" width="4" style="1" customWidth="1"/>
    <col min="3857" max="3857" width="4.7109375" style="1" customWidth="1"/>
    <col min="3858" max="3860" width="4.5703125" style="1" customWidth="1"/>
    <col min="3861" max="3876" width="4" style="1" customWidth="1"/>
    <col min="3877" max="3877" width="4.7109375" style="1" customWidth="1"/>
    <col min="3878" max="3881" width="4.85546875" style="1" customWidth="1"/>
    <col min="3882" max="4086" width="8.7109375" style="1"/>
    <col min="4087" max="4087" width="13.5703125" style="1" customWidth="1"/>
    <col min="4088" max="4092" width="4" style="1" customWidth="1"/>
    <col min="4093" max="4093" width="4.5703125" style="1" customWidth="1"/>
    <col min="4094" max="4094" width="4.42578125" style="1" customWidth="1"/>
    <col min="4095" max="4095" width="4.5703125" style="1" customWidth="1"/>
    <col min="4096" max="4096" width="4.7109375" style="1" customWidth="1"/>
    <col min="4097" max="4102" width="4" style="1" customWidth="1"/>
    <col min="4103" max="4103" width="4.42578125" style="1" customWidth="1"/>
    <col min="4104" max="4104" width="5" style="1" customWidth="1"/>
    <col min="4105" max="4105" width="4.5703125" style="1" customWidth="1"/>
    <col min="4106" max="4106" width="4.140625" style="1" customWidth="1"/>
    <col min="4107" max="4112" width="4" style="1" customWidth="1"/>
    <col min="4113" max="4113" width="4.7109375" style="1" customWidth="1"/>
    <col min="4114" max="4116" width="4.5703125" style="1" customWidth="1"/>
    <col min="4117" max="4132" width="4" style="1" customWidth="1"/>
    <col min="4133" max="4133" width="4.7109375" style="1" customWidth="1"/>
    <col min="4134" max="4137" width="4.85546875" style="1" customWidth="1"/>
    <col min="4138" max="4342" width="8.7109375" style="1"/>
    <col min="4343" max="4343" width="13.5703125" style="1" customWidth="1"/>
    <col min="4344" max="4348" width="4" style="1" customWidth="1"/>
    <col min="4349" max="4349" width="4.5703125" style="1" customWidth="1"/>
    <col min="4350" max="4350" width="4.42578125" style="1" customWidth="1"/>
    <col min="4351" max="4351" width="4.5703125" style="1" customWidth="1"/>
    <col min="4352" max="4352" width="4.7109375" style="1" customWidth="1"/>
    <col min="4353" max="4358" width="4" style="1" customWidth="1"/>
    <col min="4359" max="4359" width="4.42578125" style="1" customWidth="1"/>
    <col min="4360" max="4360" width="5" style="1" customWidth="1"/>
    <col min="4361" max="4361" width="4.5703125" style="1" customWidth="1"/>
    <col min="4362" max="4362" width="4.140625" style="1" customWidth="1"/>
    <col min="4363" max="4368" width="4" style="1" customWidth="1"/>
    <col min="4369" max="4369" width="4.7109375" style="1" customWidth="1"/>
    <col min="4370" max="4372" width="4.5703125" style="1" customWidth="1"/>
    <col min="4373" max="4388" width="4" style="1" customWidth="1"/>
    <col min="4389" max="4389" width="4.7109375" style="1" customWidth="1"/>
    <col min="4390" max="4393" width="4.85546875" style="1" customWidth="1"/>
    <col min="4394" max="4598" width="8.7109375" style="1"/>
    <col min="4599" max="4599" width="13.5703125" style="1" customWidth="1"/>
    <col min="4600" max="4604" width="4" style="1" customWidth="1"/>
    <col min="4605" max="4605" width="4.5703125" style="1" customWidth="1"/>
    <col min="4606" max="4606" width="4.42578125" style="1" customWidth="1"/>
    <col min="4607" max="4607" width="4.5703125" style="1" customWidth="1"/>
    <col min="4608" max="4608" width="4.7109375" style="1" customWidth="1"/>
    <col min="4609" max="4614" width="4" style="1" customWidth="1"/>
    <col min="4615" max="4615" width="4.42578125" style="1" customWidth="1"/>
    <col min="4616" max="4616" width="5" style="1" customWidth="1"/>
    <col min="4617" max="4617" width="4.5703125" style="1" customWidth="1"/>
    <col min="4618" max="4618" width="4.140625" style="1" customWidth="1"/>
    <col min="4619" max="4624" width="4" style="1" customWidth="1"/>
    <col min="4625" max="4625" width="4.7109375" style="1" customWidth="1"/>
    <col min="4626" max="4628" width="4.5703125" style="1" customWidth="1"/>
    <col min="4629" max="4644" width="4" style="1" customWidth="1"/>
    <col min="4645" max="4645" width="4.7109375" style="1" customWidth="1"/>
    <col min="4646" max="4649" width="4.85546875" style="1" customWidth="1"/>
    <col min="4650" max="4854" width="8.7109375" style="1"/>
    <col min="4855" max="4855" width="13.5703125" style="1" customWidth="1"/>
    <col min="4856" max="4860" width="4" style="1" customWidth="1"/>
    <col min="4861" max="4861" width="4.5703125" style="1" customWidth="1"/>
    <col min="4862" max="4862" width="4.42578125" style="1" customWidth="1"/>
    <col min="4863" max="4863" width="4.5703125" style="1" customWidth="1"/>
    <col min="4864" max="4864" width="4.7109375" style="1" customWidth="1"/>
    <col min="4865" max="4870" width="4" style="1" customWidth="1"/>
    <col min="4871" max="4871" width="4.42578125" style="1" customWidth="1"/>
    <col min="4872" max="4872" width="5" style="1" customWidth="1"/>
    <col min="4873" max="4873" width="4.5703125" style="1" customWidth="1"/>
    <col min="4874" max="4874" width="4.140625" style="1" customWidth="1"/>
    <col min="4875" max="4880" width="4" style="1" customWidth="1"/>
    <col min="4881" max="4881" width="4.7109375" style="1" customWidth="1"/>
    <col min="4882" max="4884" width="4.5703125" style="1" customWidth="1"/>
    <col min="4885" max="4900" width="4" style="1" customWidth="1"/>
    <col min="4901" max="4901" width="4.7109375" style="1" customWidth="1"/>
    <col min="4902" max="4905" width="4.85546875" style="1" customWidth="1"/>
    <col min="4906" max="5110" width="8.7109375" style="1"/>
    <col min="5111" max="5111" width="13.5703125" style="1" customWidth="1"/>
    <col min="5112" max="5116" width="4" style="1" customWidth="1"/>
    <col min="5117" max="5117" width="4.5703125" style="1" customWidth="1"/>
    <col min="5118" max="5118" width="4.42578125" style="1" customWidth="1"/>
    <col min="5119" max="5119" width="4.5703125" style="1" customWidth="1"/>
    <col min="5120" max="5120" width="4.7109375" style="1" customWidth="1"/>
    <col min="5121" max="5126" width="4" style="1" customWidth="1"/>
    <col min="5127" max="5127" width="4.42578125" style="1" customWidth="1"/>
    <col min="5128" max="5128" width="5" style="1" customWidth="1"/>
    <col min="5129" max="5129" width="4.5703125" style="1" customWidth="1"/>
    <col min="5130" max="5130" width="4.140625" style="1" customWidth="1"/>
    <col min="5131" max="5136" width="4" style="1" customWidth="1"/>
    <col min="5137" max="5137" width="4.7109375" style="1" customWidth="1"/>
    <col min="5138" max="5140" width="4.5703125" style="1" customWidth="1"/>
    <col min="5141" max="5156" width="4" style="1" customWidth="1"/>
    <col min="5157" max="5157" width="4.7109375" style="1" customWidth="1"/>
    <col min="5158" max="5161" width="4.85546875" style="1" customWidth="1"/>
    <col min="5162" max="5366" width="8.7109375" style="1"/>
    <col min="5367" max="5367" width="13.5703125" style="1" customWidth="1"/>
    <col min="5368" max="5372" width="4" style="1" customWidth="1"/>
    <col min="5373" max="5373" width="4.5703125" style="1" customWidth="1"/>
    <col min="5374" max="5374" width="4.42578125" style="1" customWidth="1"/>
    <col min="5375" max="5375" width="4.5703125" style="1" customWidth="1"/>
    <col min="5376" max="5376" width="4.7109375" style="1" customWidth="1"/>
    <col min="5377" max="5382" width="4" style="1" customWidth="1"/>
    <col min="5383" max="5383" width="4.42578125" style="1" customWidth="1"/>
    <col min="5384" max="5384" width="5" style="1" customWidth="1"/>
    <col min="5385" max="5385" width="4.5703125" style="1" customWidth="1"/>
    <col min="5386" max="5386" width="4.140625" style="1" customWidth="1"/>
    <col min="5387" max="5392" width="4" style="1" customWidth="1"/>
    <col min="5393" max="5393" width="4.7109375" style="1" customWidth="1"/>
    <col min="5394" max="5396" width="4.5703125" style="1" customWidth="1"/>
    <col min="5397" max="5412" width="4" style="1" customWidth="1"/>
    <col min="5413" max="5413" width="4.7109375" style="1" customWidth="1"/>
    <col min="5414" max="5417" width="4.85546875" style="1" customWidth="1"/>
    <col min="5418" max="5622" width="8.7109375" style="1"/>
    <col min="5623" max="5623" width="13.5703125" style="1" customWidth="1"/>
    <col min="5624" max="5628" width="4" style="1" customWidth="1"/>
    <col min="5629" max="5629" width="4.5703125" style="1" customWidth="1"/>
    <col min="5630" max="5630" width="4.42578125" style="1" customWidth="1"/>
    <col min="5631" max="5631" width="4.5703125" style="1" customWidth="1"/>
    <col min="5632" max="5632" width="4.7109375" style="1" customWidth="1"/>
    <col min="5633" max="5638" width="4" style="1" customWidth="1"/>
    <col min="5639" max="5639" width="4.42578125" style="1" customWidth="1"/>
    <col min="5640" max="5640" width="5" style="1" customWidth="1"/>
    <col min="5641" max="5641" width="4.5703125" style="1" customWidth="1"/>
    <col min="5642" max="5642" width="4.140625" style="1" customWidth="1"/>
    <col min="5643" max="5648" width="4" style="1" customWidth="1"/>
    <col min="5649" max="5649" width="4.7109375" style="1" customWidth="1"/>
    <col min="5650" max="5652" width="4.5703125" style="1" customWidth="1"/>
    <col min="5653" max="5668" width="4" style="1" customWidth="1"/>
    <col min="5669" max="5669" width="4.7109375" style="1" customWidth="1"/>
    <col min="5670" max="5673" width="4.85546875" style="1" customWidth="1"/>
    <col min="5674" max="5878" width="8.7109375" style="1"/>
    <col min="5879" max="5879" width="13.5703125" style="1" customWidth="1"/>
    <col min="5880" max="5884" width="4" style="1" customWidth="1"/>
    <col min="5885" max="5885" width="4.5703125" style="1" customWidth="1"/>
    <col min="5886" max="5886" width="4.42578125" style="1" customWidth="1"/>
    <col min="5887" max="5887" width="4.5703125" style="1" customWidth="1"/>
    <col min="5888" max="5888" width="4.7109375" style="1" customWidth="1"/>
    <col min="5889" max="5894" width="4" style="1" customWidth="1"/>
    <col min="5895" max="5895" width="4.42578125" style="1" customWidth="1"/>
    <col min="5896" max="5896" width="5" style="1" customWidth="1"/>
    <col min="5897" max="5897" width="4.5703125" style="1" customWidth="1"/>
    <col min="5898" max="5898" width="4.140625" style="1" customWidth="1"/>
    <col min="5899" max="5904" width="4" style="1" customWidth="1"/>
    <col min="5905" max="5905" width="4.7109375" style="1" customWidth="1"/>
    <col min="5906" max="5908" width="4.5703125" style="1" customWidth="1"/>
    <col min="5909" max="5924" width="4" style="1" customWidth="1"/>
    <col min="5925" max="5925" width="4.7109375" style="1" customWidth="1"/>
    <col min="5926" max="5929" width="4.85546875" style="1" customWidth="1"/>
    <col min="5930" max="6134" width="8.7109375" style="1"/>
    <col min="6135" max="6135" width="13.5703125" style="1" customWidth="1"/>
    <col min="6136" max="6140" width="4" style="1" customWidth="1"/>
    <col min="6141" max="6141" width="4.5703125" style="1" customWidth="1"/>
    <col min="6142" max="6142" width="4.42578125" style="1" customWidth="1"/>
    <col min="6143" max="6143" width="4.5703125" style="1" customWidth="1"/>
    <col min="6144" max="6144" width="4.7109375" style="1" customWidth="1"/>
    <col min="6145" max="6150" width="4" style="1" customWidth="1"/>
    <col min="6151" max="6151" width="4.42578125" style="1" customWidth="1"/>
    <col min="6152" max="6152" width="5" style="1" customWidth="1"/>
    <col min="6153" max="6153" width="4.5703125" style="1" customWidth="1"/>
    <col min="6154" max="6154" width="4.140625" style="1" customWidth="1"/>
    <col min="6155" max="6160" width="4" style="1" customWidth="1"/>
    <col min="6161" max="6161" width="4.7109375" style="1" customWidth="1"/>
    <col min="6162" max="6164" width="4.5703125" style="1" customWidth="1"/>
    <col min="6165" max="6180" width="4" style="1" customWidth="1"/>
    <col min="6181" max="6181" width="4.7109375" style="1" customWidth="1"/>
    <col min="6182" max="6185" width="4.85546875" style="1" customWidth="1"/>
    <col min="6186" max="6390" width="8.7109375" style="1"/>
    <col min="6391" max="6391" width="13.5703125" style="1" customWidth="1"/>
    <col min="6392" max="6396" width="4" style="1" customWidth="1"/>
    <col min="6397" max="6397" width="4.5703125" style="1" customWidth="1"/>
    <col min="6398" max="6398" width="4.42578125" style="1" customWidth="1"/>
    <col min="6399" max="6399" width="4.5703125" style="1" customWidth="1"/>
    <col min="6400" max="6400" width="4.7109375" style="1" customWidth="1"/>
    <col min="6401" max="6406" width="4" style="1" customWidth="1"/>
    <col min="6407" max="6407" width="4.42578125" style="1" customWidth="1"/>
    <col min="6408" max="6408" width="5" style="1" customWidth="1"/>
    <col min="6409" max="6409" width="4.5703125" style="1" customWidth="1"/>
    <col min="6410" max="6410" width="4.140625" style="1" customWidth="1"/>
    <col min="6411" max="6416" width="4" style="1" customWidth="1"/>
    <col min="6417" max="6417" width="4.7109375" style="1" customWidth="1"/>
    <col min="6418" max="6420" width="4.5703125" style="1" customWidth="1"/>
    <col min="6421" max="6436" width="4" style="1" customWidth="1"/>
    <col min="6437" max="6437" width="4.7109375" style="1" customWidth="1"/>
    <col min="6438" max="6441" width="4.85546875" style="1" customWidth="1"/>
    <col min="6442" max="6646" width="8.7109375" style="1"/>
    <col min="6647" max="6647" width="13.5703125" style="1" customWidth="1"/>
    <col min="6648" max="6652" width="4" style="1" customWidth="1"/>
    <col min="6653" max="6653" width="4.5703125" style="1" customWidth="1"/>
    <col min="6654" max="6654" width="4.42578125" style="1" customWidth="1"/>
    <col min="6655" max="6655" width="4.5703125" style="1" customWidth="1"/>
    <col min="6656" max="6656" width="4.7109375" style="1" customWidth="1"/>
    <col min="6657" max="6662" width="4" style="1" customWidth="1"/>
    <col min="6663" max="6663" width="4.42578125" style="1" customWidth="1"/>
    <col min="6664" max="6664" width="5" style="1" customWidth="1"/>
    <col min="6665" max="6665" width="4.5703125" style="1" customWidth="1"/>
    <col min="6666" max="6666" width="4.140625" style="1" customWidth="1"/>
    <col min="6667" max="6672" width="4" style="1" customWidth="1"/>
    <col min="6673" max="6673" width="4.7109375" style="1" customWidth="1"/>
    <col min="6674" max="6676" width="4.5703125" style="1" customWidth="1"/>
    <col min="6677" max="6692" width="4" style="1" customWidth="1"/>
    <col min="6693" max="6693" width="4.7109375" style="1" customWidth="1"/>
    <col min="6694" max="6697" width="4.85546875" style="1" customWidth="1"/>
    <col min="6698" max="6902" width="8.7109375" style="1"/>
    <col min="6903" max="6903" width="13.5703125" style="1" customWidth="1"/>
    <col min="6904" max="6908" width="4" style="1" customWidth="1"/>
    <col min="6909" max="6909" width="4.5703125" style="1" customWidth="1"/>
    <col min="6910" max="6910" width="4.42578125" style="1" customWidth="1"/>
    <col min="6911" max="6911" width="4.5703125" style="1" customWidth="1"/>
    <col min="6912" max="6912" width="4.7109375" style="1" customWidth="1"/>
    <col min="6913" max="6918" width="4" style="1" customWidth="1"/>
    <col min="6919" max="6919" width="4.42578125" style="1" customWidth="1"/>
    <col min="6920" max="6920" width="5" style="1" customWidth="1"/>
    <col min="6921" max="6921" width="4.5703125" style="1" customWidth="1"/>
    <col min="6922" max="6922" width="4.140625" style="1" customWidth="1"/>
    <col min="6923" max="6928" width="4" style="1" customWidth="1"/>
    <col min="6929" max="6929" width="4.7109375" style="1" customWidth="1"/>
    <col min="6930" max="6932" width="4.5703125" style="1" customWidth="1"/>
    <col min="6933" max="6948" width="4" style="1" customWidth="1"/>
    <col min="6949" max="6949" width="4.7109375" style="1" customWidth="1"/>
    <col min="6950" max="6953" width="4.85546875" style="1" customWidth="1"/>
    <col min="6954" max="7158" width="8.7109375" style="1"/>
    <col min="7159" max="7159" width="13.5703125" style="1" customWidth="1"/>
    <col min="7160" max="7164" width="4" style="1" customWidth="1"/>
    <col min="7165" max="7165" width="4.5703125" style="1" customWidth="1"/>
    <col min="7166" max="7166" width="4.42578125" style="1" customWidth="1"/>
    <col min="7167" max="7167" width="4.5703125" style="1" customWidth="1"/>
    <col min="7168" max="7168" width="4.7109375" style="1" customWidth="1"/>
    <col min="7169" max="7174" width="4" style="1" customWidth="1"/>
    <col min="7175" max="7175" width="4.42578125" style="1" customWidth="1"/>
    <col min="7176" max="7176" width="5" style="1" customWidth="1"/>
    <col min="7177" max="7177" width="4.5703125" style="1" customWidth="1"/>
    <col min="7178" max="7178" width="4.140625" style="1" customWidth="1"/>
    <col min="7179" max="7184" width="4" style="1" customWidth="1"/>
    <col min="7185" max="7185" width="4.7109375" style="1" customWidth="1"/>
    <col min="7186" max="7188" width="4.5703125" style="1" customWidth="1"/>
    <col min="7189" max="7204" width="4" style="1" customWidth="1"/>
    <col min="7205" max="7205" width="4.7109375" style="1" customWidth="1"/>
    <col min="7206" max="7209" width="4.85546875" style="1" customWidth="1"/>
    <col min="7210" max="7414" width="8.7109375" style="1"/>
    <col min="7415" max="7415" width="13.5703125" style="1" customWidth="1"/>
    <col min="7416" max="7420" width="4" style="1" customWidth="1"/>
    <col min="7421" max="7421" width="4.5703125" style="1" customWidth="1"/>
    <col min="7422" max="7422" width="4.42578125" style="1" customWidth="1"/>
    <col min="7423" max="7423" width="4.5703125" style="1" customWidth="1"/>
    <col min="7424" max="7424" width="4.7109375" style="1" customWidth="1"/>
    <col min="7425" max="7430" width="4" style="1" customWidth="1"/>
    <col min="7431" max="7431" width="4.42578125" style="1" customWidth="1"/>
    <col min="7432" max="7432" width="5" style="1" customWidth="1"/>
    <col min="7433" max="7433" width="4.5703125" style="1" customWidth="1"/>
    <col min="7434" max="7434" width="4.140625" style="1" customWidth="1"/>
    <col min="7435" max="7440" width="4" style="1" customWidth="1"/>
    <col min="7441" max="7441" width="4.7109375" style="1" customWidth="1"/>
    <col min="7442" max="7444" width="4.5703125" style="1" customWidth="1"/>
    <col min="7445" max="7460" width="4" style="1" customWidth="1"/>
    <col min="7461" max="7461" width="4.7109375" style="1" customWidth="1"/>
    <col min="7462" max="7465" width="4.85546875" style="1" customWidth="1"/>
    <col min="7466" max="7670" width="8.7109375" style="1"/>
    <col min="7671" max="7671" width="13.5703125" style="1" customWidth="1"/>
    <col min="7672" max="7676" width="4" style="1" customWidth="1"/>
    <col min="7677" max="7677" width="4.5703125" style="1" customWidth="1"/>
    <col min="7678" max="7678" width="4.42578125" style="1" customWidth="1"/>
    <col min="7679" max="7679" width="4.5703125" style="1" customWidth="1"/>
    <col min="7680" max="7680" width="4.7109375" style="1" customWidth="1"/>
    <col min="7681" max="7686" width="4" style="1" customWidth="1"/>
    <col min="7687" max="7687" width="4.42578125" style="1" customWidth="1"/>
    <col min="7688" max="7688" width="5" style="1" customWidth="1"/>
    <col min="7689" max="7689" width="4.5703125" style="1" customWidth="1"/>
    <col min="7690" max="7690" width="4.140625" style="1" customWidth="1"/>
    <col min="7691" max="7696" width="4" style="1" customWidth="1"/>
    <col min="7697" max="7697" width="4.7109375" style="1" customWidth="1"/>
    <col min="7698" max="7700" width="4.5703125" style="1" customWidth="1"/>
    <col min="7701" max="7716" width="4" style="1" customWidth="1"/>
    <col min="7717" max="7717" width="4.7109375" style="1" customWidth="1"/>
    <col min="7718" max="7721" width="4.85546875" style="1" customWidth="1"/>
    <col min="7722" max="7926" width="8.7109375" style="1"/>
    <col min="7927" max="7927" width="13.5703125" style="1" customWidth="1"/>
    <col min="7928" max="7932" width="4" style="1" customWidth="1"/>
    <col min="7933" max="7933" width="4.5703125" style="1" customWidth="1"/>
    <col min="7934" max="7934" width="4.42578125" style="1" customWidth="1"/>
    <col min="7935" max="7935" width="4.5703125" style="1" customWidth="1"/>
    <col min="7936" max="7936" width="4.7109375" style="1" customWidth="1"/>
    <col min="7937" max="7942" width="4" style="1" customWidth="1"/>
    <col min="7943" max="7943" width="4.42578125" style="1" customWidth="1"/>
    <col min="7944" max="7944" width="5" style="1" customWidth="1"/>
    <col min="7945" max="7945" width="4.5703125" style="1" customWidth="1"/>
    <col min="7946" max="7946" width="4.140625" style="1" customWidth="1"/>
    <col min="7947" max="7952" width="4" style="1" customWidth="1"/>
    <col min="7953" max="7953" width="4.7109375" style="1" customWidth="1"/>
    <col min="7954" max="7956" width="4.5703125" style="1" customWidth="1"/>
    <col min="7957" max="7972" width="4" style="1" customWidth="1"/>
    <col min="7973" max="7973" width="4.7109375" style="1" customWidth="1"/>
    <col min="7974" max="7977" width="4.85546875" style="1" customWidth="1"/>
    <col min="7978" max="8182" width="8.7109375" style="1"/>
    <col min="8183" max="8183" width="13.5703125" style="1" customWidth="1"/>
    <col min="8184" max="8188" width="4" style="1" customWidth="1"/>
    <col min="8189" max="8189" width="4.5703125" style="1" customWidth="1"/>
    <col min="8190" max="8190" width="4.42578125" style="1" customWidth="1"/>
    <col min="8191" max="8191" width="4.5703125" style="1" customWidth="1"/>
    <col min="8192" max="8192" width="4.7109375" style="1" customWidth="1"/>
    <col min="8193" max="8198" width="4" style="1" customWidth="1"/>
    <col min="8199" max="8199" width="4.42578125" style="1" customWidth="1"/>
    <col min="8200" max="8200" width="5" style="1" customWidth="1"/>
    <col min="8201" max="8201" width="4.5703125" style="1" customWidth="1"/>
    <col min="8202" max="8202" width="4.140625" style="1" customWidth="1"/>
    <col min="8203" max="8208" width="4" style="1" customWidth="1"/>
    <col min="8209" max="8209" width="4.7109375" style="1" customWidth="1"/>
    <col min="8210" max="8212" width="4.5703125" style="1" customWidth="1"/>
    <col min="8213" max="8228" width="4" style="1" customWidth="1"/>
    <col min="8229" max="8229" width="4.7109375" style="1" customWidth="1"/>
    <col min="8230" max="8233" width="4.85546875" style="1" customWidth="1"/>
    <col min="8234" max="8438" width="8.7109375" style="1"/>
    <col min="8439" max="8439" width="13.5703125" style="1" customWidth="1"/>
    <col min="8440" max="8444" width="4" style="1" customWidth="1"/>
    <col min="8445" max="8445" width="4.5703125" style="1" customWidth="1"/>
    <col min="8446" max="8446" width="4.42578125" style="1" customWidth="1"/>
    <col min="8447" max="8447" width="4.5703125" style="1" customWidth="1"/>
    <col min="8448" max="8448" width="4.7109375" style="1" customWidth="1"/>
    <col min="8449" max="8454" width="4" style="1" customWidth="1"/>
    <col min="8455" max="8455" width="4.42578125" style="1" customWidth="1"/>
    <col min="8456" max="8456" width="5" style="1" customWidth="1"/>
    <col min="8457" max="8457" width="4.5703125" style="1" customWidth="1"/>
    <col min="8458" max="8458" width="4.140625" style="1" customWidth="1"/>
    <col min="8459" max="8464" width="4" style="1" customWidth="1"/>
    <col min="8465" max="8465" width="4.7109375" style="1" customWidth="1"/>
    <col min="8466" max="8468" width="4.5703125" style="1" customWidth="1"/>
    <col min="8469" max="8484" width="4" style="1" customWidth="1"/>
    <col min="8485" max="8485" width="4.7109375" style="1" customWidth="1"/>
    <col min="8486" max="8489" width="4.85546875" style="1" customWidth="1"/>
    <col min="8490" max="8694" width="8.7109375" style="1"/>
    <col min="8695" max="8695" width="13.5703125" style="1" customWidth="1"/>
    <col min="8696" max="8700" width="4" style="1" customWidth="1"/>
    <col min="8701" max="8701" width="4.5703125" style="1" customWidth="1"/>
    <col min="8702" max="8702" width="4.42578125" style="1" customWidth="1"/>
    <col min="8703" max="8703" width="4.5703125" style="1" customWidth="1"/>
    <col min="8704" max="8704" width="4.7109375" style="1" customWidth="1"/>
    <col min="8705" max="8710" width="4" style="1" customWidth="1"/>
    <col min="8711" max="8711" width="4.42578125" style="1" customWidth="1"/>
    <col min="8712" max="8712" width="5" style="1" customWidth="1"/>
    <col min="8713" max="8713" width="4.5703125" style="1" customWidth="1"/>
    <col min="8714" max="8714" width="4.140625" style="1" customWidth="1"/>
    <col min="8715" max="8720" width="4" style="1" customWidth="1"/>
    <col min="8721" max="8721" width="4.7109375" style="1" customWidth="1"/>
    <col min="8722" max="8724" width="4.5703125" style="1" customWidth="1"/>
    <col min="8725" max="8740" width="4" style="1" customWidth="1"/>
    <col min="8741" max="8741" width="4.7109375" style="1" customWidth="1"/>
    <col min="8742" max="8745" width="4.85546875" style="1" customWidth="1"/>
    <col min="8746" max="8950" width="8.7109375" style="1"/>
    <col min="8951" max="8951" width="13.5703125" style="1" customWidth="1"/>
    <col min="8952" max="8956" width="4" style="1" customWidth="1"/>
    <col min="8957" max="8957" width="4.5703125" style="1" customWidth="1"/>
    <col min="8958" max="8958" width="4.42578125" style="1" customWidth="1"/>
    <col min="8959" max="8959" width="4.5703125" style="1" customWidth="1"/>
    <col min="8960" max="8960" width="4.7109375" style="1" customWidth="1"/>
    <col min="8961" max="8966" width="4" style="1" customWidth="1"/>
    <col min="8967" max="8967" width="4.42578125" style="1" customWidth="1"/>
    <col min="8968" max="8968" width="5" style="1" customWidth="1"/>
    <col min="8969" max="8969" width="4.5703125" style="1" customWidth="1"/>
    <col min="8970" max="8970" width="4.140625" style="1" customWidth="1"/>
    <col min="8971" max="8976" width="4" style="1" customWidth="1"/>
    <col min="8977" max="8977" width="4.7109375" style="1" customWidth="1"/>
    <col min="8978" max="8980" width="4.5703125" style="1" customWidth="1"/>
    <col min="8981" max="8996" width="4" style="1" customWidth="1"/>
    <col min="8997" max="8997" width="4.7109375" style="1" customWidth="1"/>
    <col min="8998" max="9001" width="4.85546875" style="1" customWidth="1"/>
    <col min="9002" max="9206" width="8.7109375" style="1"/>
    <col min="9207" max="9207" width="13.5703125" style="1" customWidth="1"/>
    <col min="9208" max="9212" width="4" style="1" customWidth="1"/>
    <col min="9213" max="9213" width="4.5703125" style="1" customWidth="1"/>
    <col min="9214" max="9214" width="4.42578125" style="1" customWidth="1"/>
    <col min="9215" max="9215" width="4.5703125" style="1" customWidth="1"/>
    <col min="9216" max="9216" width="4.7109375" style="1" customWidth="1"/>
    <col min="9217" max="9222" width="4" style="1" customWidth="1"/>
    <col min="9223" max="9223" width="4.42578125" style="1" customWidth="1"/>
    <col min="9224" max="9224" width="5" style="1" customWidth="1"/>
    <col min="9225" max="9225" width="4.5703125" style="1" customWidth="1"/>
    <col min="9226" max="9226" width="4.140625" style="1" customWidth="1"/>
    <col min="9227" max="9232" width="4" style="1" customWidth="1"/>
    <col min="9233" max="9233" width="4.7109375" style="1" customWidth="1"/>
    <col min="9234" max="9236" width="4.5703125" style="1" customWidth="1"/>
    <col min="9237" max="9252" width="4" style="1" customWidth="1"/>
    <col min="9253" max="9253" width="4.7109375" style="1" customWidth="1"/>
    <col min="9254" max="9257" width="4.85546875" style="1" customWidth="1"/>
    <col min="9258" max="9462" width="8.7109375" style="1"/>
    <col min="9463" max="9463" width="13.5703125" style="1" customWidth="1"/>
    <col min="9464" max="9468" width="4" style="1" customWidth="1"/>
    <col min="9469" max="9469" width="4.5703125" style="1" customWidth="1"/>
    <col min="9470" max="9470" width="4.42578125" style="1" customWidth="1"/>
    <col min="9471" max="9471" width="4.5703125" style="1" customWidth="1"/>
    <col min="9472" max="9472" width="4.7109375" style="1" customWidth="1"/>
    <col min="9473" max="9478" width="4" style="1" customWidth="1"/>
    <col min="9479" max="9479" width="4.42578125" style="1" customWidth="1"/>
    <col min="9480" max="9480" width="5" style="1" customWidth="1"/>
    <col min="9481" max="9481" width="4.5703125" style="1" customWidth="1"/>
    <col min="9482" max="9482" width="4.140625" style="1" customWidth="1"/>
    <col min="9483" max="9488" width="4" style="1" customWidth="1"/>
    <col min="9489" max="9489" width="4.7109375" style="1" customWidth="1"/>
    <col min="9490" max="9492" width="4.5703125" style="1" customWidth="1"/>
    <col min="9493" max="9508" width="4" style="1" customWidth="1"/>
    <col min="9509" max="9509" width="4.7109375" style="1" customWidth="1"/>
    <col min="9510" max="9513" width="4.85546875" style="1" customWidth="1"/>
    <col min="9514" max="9718" width="8.7109375" style="1"/>
    <col min="9719" max="9719" width="13.5703125" style="1" customWidth="1"/>
    <col min="9720" max="9724" width="4" style="1" customWidth="1"/>
    <col min="9725" max="9725" width="4.5703125" style="1" customWidth="1"/>
    <col min="9726" max="9726" width="4.42578125" style="1" customWidth="1"/>
    <col min="9727" max="9727" width="4.5703125" style="1" customWidth="1"/>
    <col min="9728" max="9728" width="4.7109375" style="1" customWidth="1"/>
    <col min="9729" max="9734" width="4" style="1" customWidth="1"/>
    <col min="9735" max="9735" width="4.42578125" style="1" customWidth="1"/>
    <col min="9736" max="9736" width="5" style="1" customWidth="1"/>
    <col min="9737" max="9737" width="4.5703125" style="1" customWidth="1"/>
    <col min="9738" max="9738" width="4.140625" style="1" customWidth="1"/>
    <col min="9739" max="9744" width="4" style="1" customWidth="1"/>
    <col min="9745" max="9745" width="4.7109375" style="1" customWidth="1"/>
    <col min="9746" max="9748" width="4.5703125" style="1" customWidth="1"/>
    <col min="9749" max="9764" width="4" style="1" customWidth="1"/>
    <col min="9765" max="9765" width="4.7109375" style="1" customWidth="1"/>
    <col min="9766" max="9769" width="4.85546875" style="1" customWidth="1"/>
    <col min="9770" max="9974" width="8.7109375" style="1"/>
    <col min="9975" max="9975" width="13.5703125" style="1" customWidth="1"/>
    <col min="9976" max="9980" width="4" style="1" customWidth="1"/>
    <col min="9981" max="9981" width="4.5703125" style="1" customWidth="1"/>
    <col min="9982" max="9982" width="4.42578125" style="1" customWidth="1"/>
    <col min="9983" max="9983" width="4.5703125" style="1" customWidth="1"/>
    <col min="9984" max="9984" width="4.7109375" style="1" customWidth="1"/>
    <col min="9985" max="9990" width="4" style="1" customWidth="1"/>
    <col min="9991" max="9991" width="4.42578125" style="1" customWidth="1"/>
    <col min="9992" max="9992" width="5" style="1" customWidth="1"/>
    <col min="9993" max="9993" width="4.5703125" style="1" customWidth="1"/>
    <col min="9994" max="9994" width="4.140625" style="1" customWidth="1"/>
    <col min="9995" max="10000" width="4" style="1" customWidth="1"/>
    <col min="10001" max="10001" width="4.7109375" style="1" customWidth="1"/>
    <col min="10002" max="10004" width="4.5703125" style="1" customWidth="1"/>
    <col min="10005" max="10020" width="4" style="1" customWidth="1"/>
    <col min="10021" max="10021" width="4.7109375" style="1" customWidth="1"/>
    <col min="10022" max="10025" width="4.85546875" style="1" customWidth="1"/>
    <col min="10026" max="10230" width="8.7109375" style="1"/>
    <col min="10231" max="10231" width="13.5703125" style="1" customWidth="1"/>
    <col min="10232" max="10236" width="4" style="1" customWidth="1"/>
    <col min="10237" max="10237" width="4.5703125" style="1" customWidth="1"/>
    <col min="10238" max="10238" width="4.42578125" style="1" customWidth="1"/>
    <col min="10239" max="10239" width="4.5703125" style="1" customWidth="1"/>
    <col min="10240" max="10240" width="4.7109375" style="1" customWidth="1"/>
    <col min="10241" max="10246" width="4" style="1" customWidth="1"/>
    <col min="10247" max="10247" width="4.42578125" style="1" customWidth="1"/>
    <col min="10248" max="10248" width="5" style="1" customWidth="1"/>
    <col min="10249" max="10249" width="4.5703125" style="1" customWidth="1"/>
    <col min="10250" max="10250" width="4.140625" style="1" customWidth="1"/>
    <col min="10251" max="10256" width="4" style="1" customWidth="1"/>
    <col min="10257" max="10257" width="4.7109375" style="1" customWidth="1"/>
    <col min="10258" max="10260" width="4.5703125" style="1" customWidth="1"/>
    <col min="10261" max="10276" width="4" style="1" customWidth="1"/>
    <col min="10277" max="10277" width="4.7109375" style="1" customWidth="1"/>
    <col min="10278" max="10281" width="4.85546875" style="1" customWidth="1"/>
    <col min="10282" max="10486" width="8.7109375" style="1"/>
    <col min="10487" max="10487" width="13.5703125" style="1" customWidth="1"/>
    <col min="10488" max="10492" width="4" style="1" customWidth="1"/>
    <col min="10493" max="10493" width="4.5703125" style="1" customWidth="1"/>
    <col min="10494" max="10494" width="4.42578125" style="1" customWidth="1"/>
    <col min="10495" max="10495" width="4.5703125" style="1" customWidth="1"/>
    <col min="10496" max="10496" width="4.7109375" style="1" customWidth="1"/>
    <col min="10497" max="10502" width="4" style="1" customWidth="1"/>
    <col min="10503" max="10503" width="4.42578125" style="1" customWidth="1"/>
    <col min="10504" max="10504" width="5" style="1" customWidth="1"/>
    <col min="10505" max="10505" width="4.5703125" style="1" customWidth="1"/>
    <col min="10506" max="10506" width="4.140625" style="1" customWidth="1"/>
    <col min="10507" max="10512" width="4" style="1" customWidth="1"/>
    <col min="10513" max="10513" width="4.7109375" style="1" customWidth="1"/>
    <col min="10514" max="10516" width="4.5703125" style="1" customWidth="1"/>
    <col min="10517" max="10532" width="4" style="1" customWidth="1"/>
    <col min="10533" max="10533" width="4.7109375" style="1" customWidth="1"/>
    <col min="10534" max="10537" width="4.85546875" style="1" customWidth="1"/>
    <col min="10538" max="10742" width="8.7109375" style="1"/>
    <col min="10743" max="10743" width="13.5703125" style="1" customWidth="1"/>
    <col min="10744" max="10748" width="4" style="1" customWidth="1"/>
    <col min="10749" max="10749" width="4.5703125" style="1" customWidth="1"/>
    <col min="10750" max="10750" width="4.42578125" style="1" customWidth="1"/>
    <col min="10751" max="10751" width="4.5703125" style="1" customWidth="1"/>
    <col min="10752" max="10752" width="4.7109375" style="1" customWidth="1"/>
    <col min="10753" max="10758" width="4" style="1" customWidth="1"/>
    <col min="10759" max="10759" width="4.42578125" style="1" customWidth="1"/>
    <col min="10760" max="10760" width="5" style="1" customWidth="1"/>
    <col min="10761" max="10761" width="4.5703125" style="1" customWidth="1"/>
    <col min="10762" max="10762" width="4.140625" style="1" customWidth="1"/>
    <col min="10763" max="10768" width="4" style="1" customWidth="1"/>
    <col min="10769" max="10769" width="4.7109375" style="1" customWidth="1"/>
    <col min="10770" max="10772" width="4.5703125" style="1" customWidth="1"/>
    <col min="10773" max="10788" width="4" style="1" customWidth="1"/>
    <col min="10789" max="10789" width="4.7109375" style="1" customWidth="1"/>
    <col min="10790" max="10793" width="4.85546875" style="1" customWidth="1"/>
    <col min="10794" max="10998" width="8.7109375" style="1"/>
    <col min="10999" max="10999" width="13.5703125" style="1" customWidth="1"/>
    <col min="11000" max="11004" width="4" style="1" customWidth="1"/>
    <col min="11005" max="11005" width="4.5703125" style="1" customWidth="1"/>
    <col min="11006" max="11006" width="4.42578125" style="1" customWidth="1"/>
    <col min="11007" max="11007" width="4.5703125" style="1" customWidth="1"/>
    <col min="11008" max="11008" width="4.7109375" style="1" customWidth="1"/>
    <col min="11009" max="11014" width="4" style="1" customWidth="1"/>
    <col min="11015" max="11015" width="4.42578125" style="1" customWidth="1"/>
    <col min="11016" max="11016" width="5" style="1" customWidth="1"/>
    <col min="11017" max="11017" width="4.5703125" style="1" customWidth="1"/>
    <col min="11018" max="11018" width="4.140625" style="1" customWidth="1"/>
    <col min="11019" max="11024" width="4" style="1" customWidth="1"/>
    <col min="11025" max="11025" width="4.7109375" style="1" customWidth="1"/>
    <col min="11026" max="11028" width="4.5703125" style="1" customWidth="1"/>
    <col min="11029" max="11044" width="4" style="1" customWidth="1"/>
    <col min="11045" max="11045" width="4.7109375" style="1" customWidth="1"/>
    <col min="11046" max="11049" width="4.85546875" style="1" customWidth="1"/>
    <col min="11050" max="11254" width="8.7109375" style="1"/>
    <col min="11255" max="11255" width="13.5703125" style="1" customWidth="1"/>
    <col min="11256" max="11260" width="4" style="1" customWidth="1"/>
    <col min="11261" max="11261" width="4.5703125" style="1" customWidth="1"/>
    <col min="11262" max="11262" width="4.42578125" style="1" customWidth="1"/>
    <col min="11263" max="11263" width="4.5703125" style="1" customWidth="1"/>
    <col min="11264" max="11264" width="4.7109375" style="1" customWidth="1"/>
    <col min="11265" max="11270" width="4" style="1" customWidth="1"/>
    <col min="11271" max="11271" width="4.42578125" style="1" customWidth="1"/>
    <col min="11272" max="11272" width="5" style="1" customWidth="1"/>
    <col min="11273" max="11273" width="4.5703125" style="1" customWidth="1"/>
    <col min="11274" max="11274" width="4.140625" style="1" customWidth="1"/>
    <col min="11275" max="11280" width="4" style="1" customWidth="1"/>
    <col min="11281" max="11281" width="4.7109375" style="1" customWidth="1"/>
    <col min="11282" max="11284" width="4.5703125" style="1" customWidth="1"/>
    <col min="11285" max="11300" width="4" style="1" customWidth="1"/>
    <col min="11301" max="11301" width="4.7109375" style="1" customWidth="1"/>
    <col min="11302" max="11305" width="4.85546875" style="1" customWidth="1"/>
    <col min="11306" max="11510" width="8.7109375" style="1"/>
    <col min="11511" max="11511" width="13.5703125" style="1" customWidth="1"/>
    <col min="11512" max="11516" width="4" style="1" customWidth="1"/>
    <col min="11517" max="11517" width="4.5703125" style="1" customWidth="1"/>
    <col min="11518" max="11518" width="4.42578125" style="1" customWidth="1"/>
    <col min="11519" max="11519" width="4.5703125" style="1" customWidth="1"/>
    <col min="11520" max="11520" width="4.7109375" style="1" customWidth="1"/>
    <col min="11521" max="11526" width="4" style="1" customWidth="1"/>
    <col min="11527" max="11527" width="4.42578125" style="1" customWidth="1"/>
    <col min="11528" max="11528" width="5" style="1" customWidth="1"/>
    <col min="11529" max="11529" width="4.5703125" style="1" customWidth="1"/>
    <col min="11530" max="11530" width="4.140625" style="1" customWidth="1"/>
    <col min="11531" max="11536" width="4" style="1" customWidth="1"/>
    <col min="11537" max="11537" width="4.7109375" style="1" customWidth="1"/>
    <col min="11538" max="11540" width="4.5703125" style="1" customWidth="1"/>
    <col min="11541" max="11556" width="4" style="1" customWidth="1"/>
    <col min="11557" max="11557" width="4.7109375" style="1" customWidth="1"/>
    <col min="11558" max="11561" width="4.85546875" style="1" customWidth="1"/>
    <col min="11562" max="11766" width="8.7109375" style="1"/>
    <col min="11767" max="11767" width="13.5703125" style="1" customWidth="1"/>
    <col min="11768" max="11772" width="4" style="1" customWidth="1"/>
    <col min="11773" max="11773" width="4.5703125" style="1" customWidth="1"/>
    <col min="11774" max="11774" width="4.42578125" style="1" customWidth="1"/>
    <col min="11775" max="11775" width="4.5703125" style="1" customWidth="1"/>
    <col min="11776" max="11776" width="4.7109375" style="1" customWidth="1"/>
    <col min="11777" max="11782" width="4" style="1" customWidth="1"/>
    <col min="11783" max="11783" width="4.42578125" style="1" customWidth="1"/>
    <col min="11784" max="11784" width="5" style="1" customWidth="1"/>
    <col min="11785" max="11785" width="4.5703125" style="1" customWidth="1"/>
    <col min="11786" max="11786" width="4.140625" style="1" customWidth="1"/>
    <col min="11787" max="11792" width="4" style="1" customWidth="1"/>
    <col min="11793" max="11793" width="4.7109375" style="1" customWidth="1"/>
    <col min="11794" max="11796" width="4.5703125" style="1" customWidth="1"/>
    <col min="11797" max="11812" width="4" style="1" customWidth="1"/>
    <col min="11813" max="11813" width="4.7109375" style="1" customWidth="1"/>
    <col min="11814" max="11817" width="4.85546875" style="1" customWidth="1"/>
    <col min="11818" max="12022" width="8.7109375" style="1"/>
    <col min="12023" max="12023" width="13.5703125" style="1" customWidth="1"/>
    <col min="12024" max="12028" width="4" style="1" customWidth="1"/>
    <col min="12029" max="12029" width="4.5703125" style="1" customWidth="1"/>
    <col min="12030" max="12030" width="4.42578125" style="1" customWidth="1"/>
    <col min="12031" max="12031" width="4.5703125" style="1" customWidth="1"/>
    <col min="12032" max="12032" width="4.7109375" style="1" customWidth="1"/>
    <col min="12033" max="12038" width="4" style="1" customWidth="1"/>
    <col min="12039" max="12039" width="4.42578125" style="1" customWidth="1"/>
    <col min="12040" max="12040" width="5" style="1" customWidth="1"/>
    <col min="12041" max="12041" width="4.5703125" style="1" customWidth="1"/>
    <col min="12042" max="12042" width="4.140625" style="1" customWidth="1"/>
    <col min="12043" max="12048" width="4" style="1" customWidth="1"/>
    <col min="12049" max="12049" width="4.7109375" style="1" customWidth="1"/>
    <col min="12050" max="12052" width="4.5703125" style="1" customWidth="1"/>
    <col min="12053" max="12068" width="4" style="1" customWidth="1"/>
    <col min="12069" max="12069" width="4.7109375" style="1" customWidth="1"/>
    <col min="12070" max="12073" width="4.85546875" style="1" customWidth="1"/>
    <col min="12074" max="12278" width="8.7109375" style="1"/>
    <col min="12279" max="12279" width="13.5703125" style="1" customWidth="1"/>
    <col min="12280" max="12284" width="4" style="1" customWidth="1"/>
    <col min="12285" max="12285" width="4.5703125" style="1" customWidth="1"/>
    <col min="12286" max="12286" width="4.42578125" style="1" customWidth="1"/>
    <col min="12287" max="12287" width="4.5703125" style="1" customWidth="1"/>
    <col min="12288" max="12288" width="4.7109375" style="1" customWidth="1"/>
    <col min="12289" max="12294" width="4" style="1" customWidth="1"/>
    <col min="12295" max="12295" width="4.42578125" style="1" customWidth="1"/>
    <col min="12296" max="12296" width="5" style="1" customWidth="1"/>
    <col min="12297" max="12297" width="4.5703125" style="1" customWidth="1"/>
    <col min="12298" max="12298" width="4.140625" style="1" customWidth="1"/>
    <col min="12299" max="12304" width="4" style="1" customWidth="1"/>
    <col min="12305" max="12305" width="4.7109375" style="1" customWidth="1"/>
    <col min="12306" max="12308" width="4.5703125" style="1" customWidth="1"/>
    <col min="12309" max="12324" width="4" style="1" customWidth="1"/>
    <col min="12325" max="12325" width="4.7109375" style="1" customWidth="1"/>
    <col min="12326" max="12329" width="4.85546875" style="1" customWidth="1"/>
    <col min="12330" max="12534" width="8.7109375" style="1"/>
    <col min="12535" max="12535" width="13.5703125" style="1" customWidth="1"/>
    <col min="12536" max="12540" width="4" style="1" customWidth="1"/>
    <col min="12541" max="12541" width="4.5703125" style="1" customWidth="1"/>
    <col min="12542" max="12542" width="4.42578125" style="1" customWidth="1"/>
    <col min="12543" max="12543" width="4.5703125" style="1" customWidth="1"/>
    <col min="12544" max="12544" width="4.7109375" style="1" customWidth="1"/>
    <col min="12545" max="12550" width="4" style="1" customWidth="1"/>
    <col min="12551" max="12551" width="4.42578125" style="1" customWidth="1"/>
    <col min="12552" max="12552" width="5" style="1" customWidth="1"/>
    <col min="12553" max="12553" width="4.5703125" style="1" customWidth="1"/>
    <col min="12554" max="12554" width="4.140625" style="1" customWidth="1"/>
    <col min="12555" max="12560" width="4" style="1" customWidth="1"/>
    <col min="12561" max="12561" width="4.7109375" style="1" customWidth="1"/>
    <col min="12562" max="12564" width="4.5703125" style="1" customWidth="1"/>
    <col min="12565" max="12580" width="4" style="1" customWidth="1"/>
    <col min="12581" max="12581" width="4.7109375" style="1" customWidth="1"/>
    <col min="12582" max="12585" width="4.85546875" style="1" customWidth="1"/>
    <col min="12586" max="12790" width="8.7109375" style="1"/>
    <col min="12791" max="12791" width="13.5703125" style="1" customWidth="1"/>
    <col min="12792" max="12796" width="4" style="1" customWidth="1"/>
    <col min="12797" max="12797" width="4.5703125" style="1" customWidth="1"/>
    <col min="12798" max="12798" width="4.42578125" style="1" customWidth="1"/>
    <col min="12799" max="12799" width="4.5703125" style="1" customWidth="1"/>
    <col min="12800" max="12800" width="4.7109375" style="1" customWidth="1"/>
    <col min="12801" max="12806" width="4" style="1" customWidth="1"/>
    <col min="12807" max="12807" width="4.42578125" style="1" customWidth="1"/>
    <col min="12808" max="12808" width="5" style="1" customWidth="1"/>
    <col min="12809" max="12809" width="4.5703125" style="1" customWidth="1"/>
    <col min="12810" max="12810" width="4.140625" style="1" customWidth="1"/>
    <col min="12811" max="12816" width="4" style="1" customWidth="1"/>
    <col min="12817" max="12817" width="4.7109375" style="1" customWidth="1"/>
    <col min="12818" max="12820" width="4.5703125" style="1" customWidth="1"/>
    <col min="12821" max="12836" width="4" style="1" customWidth="1"/>
    <col min="12837" max="12837" width="4.7109375" style="1" customWidth="1"/>
    <col min="12838" max="12841" width="4.85546875" style="1" customWidth="1"/>
    <col min="12842" max="13046" width="8.7109375" style="1"/>
    <col min="13047" max="13047" width="13.5703125" style="1" customWidth="1"/>
    <col min="13048" max="13052" width="4" style="1" customWidth="1"/>
    <col min="13053" max="13053" width="4.5703125" style="1" customWidth="1"/>
    <col min="13054" max="13054" width="4.42578125" style="1" customWidth="1"/>
    <col min="13055" max="13055" width="4.5703125" style="1" customWidth="1"/>
    <col min="13056" max="13056" width="4.7109375" style="1" customWidth="1"/>
    <col min="13057" max="13062" width="4" style="1" customWidth="1"/>
    <col min="13063" max="13063" width="4.42578125" style="1" customWidth="1"/>
    <col min="13064" max="13064" width="5" style="1" customWidth="1"/>
    <col min="13065" max="13065" width="4.5703125" style="1" customWidth="1"/>
    <col min="13066" max="13066" width="4.140625" style="1" customWidth="1"/>
    <col min="13067" max="13072" width="4" style="1" customWidth="1"/>
    <col min="13073" max="13073" width="4.7109375" style="1" customWidth="1"/>
    <col min="13074" max="13076" width="4.5703125" style="1" customWidth="1"/>
    <col min="13077" max="13092" width="4" style="1" customWidth="1"/>
    <col min="13093" max="13093" width="4.7109375" style="1" customWidth="1"/>
    <col min="13094" max="13097" width="4.85546875" style="1" customWidth="1"/>
    <col min="13098" max="13302" width="8.7109375" style="1"/>
    <col min="13303" max="13303" width="13.5703125" style="1" customWidth="1"/>
    <col min="13304" max="13308" width="4" style="1" customWidth="1"/>
    <col min="13309" max="13309" width="4.5703125" style="1" customWidth="1"/>
    <col min="13310" max="13310" width="4.42578125" style="1" customWidth="1"/>
    <col min="13311" max="13311" width="4.5703125" style="1" customWidth="1"/>
    <col min="13312" max="13312" width="4.7109375" style="1" customWidth="1"/>
    <col min="13313" max="13318" width="4" style="1" customWidth="1"/>
    <col min="13319" max="13319" width="4.42578125" style="1" customWidth="1"/>
    <col min="13320" max="13320" width="5" style="1" customWidth="1"/>
    <col min="13321" max="13321" width="4.5703125" style="1" customWidth="1"/>
    <col min="13322" max="13322" width="4.140625" style="1" customWidth="1"/>
    <col min="13323" max="13328" width="4" style="1" customWidth="1"/>
    <col min="13329" max="13329" width="4.7109375" style="1" customWidth="1"/>
    <col min="13330" max="13332" width="4.5703125" style="1" customWidth="1"/>
    <col min="13333" max="13348" width="4" style="1" customWidth="1"/>
    <col min="13349" max="13349" width="4.7109375" style="1" customWidth="1"/>
    <col min="13350" max="13353" width="4.85546875" style="1" customWidth="1"/>
    <col min="13354" max="13558" width="8.7109375" style="1"/>
    <col min="13559" max="13559" width="13.5703125" style="1" customWidth="1"/>
    <col min="13560" max="13564" width="4" style="1" customWidth="1"/>
    <col min="13565" max="13565" width="4.5703125" style="1" customWidth="1"/>
    <col min="13566" max="13566" width="4.42578125" style="1" customWidth="1"/>
    <col min="13567" max="13567" width="4.5703125" style="1" customWidth="1"/>
    <col min="13568" max="13568" width="4.7109375" style="1" customWidth="1"/>
    <col min="13569" max="13574" width="4" style="1" customWidth="1"/>
    <col min="13575" max="13575" width="4.42578125" style="1" customWidth="1"/>
    <col min="13576" max="13576" width="5" style="1" customWidth="1"/>
    <col min="13577" max="13577" width="4.5703125" style="1" customWidth="1"/>
    <col min="13578" max="13578" width="4.140625" style="1" customWidth="1"/>
    <col min="13579" max="13584" width="4" style="1" customWidth="1"/>
    <col min="13585" max="13585" width="4.7109375" style="1" customWidth="1"/>
    <col min="13586" max="13588" width="4.5703125" style="1" customWidth="1"/>
    <col min="13589" max="13604" width="4" style="1" customWidth="1"/>
    <col min="13605" max="13605" width="4.7109375" style="1" customWidth="1"/>
    <col min="13606" max="13609" width="4.85546875" style="1" customWidth="1"/>
    <col min="13610" max="13814" width="8.7109375" style="1"/>
    <col min="13815" max="13815" width="13.5703125" style="1" customWidth="1"/>
    <col min="13816" max="13820" width="4" style="1" customWidth="1"/>
    <col min="13821" max="13821" width="4.5703125" style="1" customWidth="1"/>
    <col min="13822" max="13822" width="4.42578125" style="1" customWidth="1"/>
    <col min="13823" max="13823" width="4.5703125" style="1" customWidth="1"/>
    <col min="13824" max="13824" width="4.7109375" style="1" customWidth="1"/>
    <col min="13825" max="13830" width="4" style="1" customWidth="1"/>
    <col min="13831" max="13831" width="4.42578125" style="1" customWidth="1"/>
    <col min="13832" max="13832" width="5" style="1" customWidth="1"/>
    <col min="13833" max="13833" width="4.5703125" style="1" customWidth="1"/>
    <col min="13834" max="13834" width="4.140625" style="1" customWidth="1"/>
    <col min="13835" max="13840" width="4" style="1" customWidth="1"/>
    <col min="13841" max="13841" width="4.7109375" style="1" customWidth="1"/>
    <col min="13842" max="13844" width="4.5703125" style="1" customWidth="1"/>
    <col min="13845" max="13860" width="4" style="1" customWidth="1"/>
    <col min="13861" max="13861" width="4.7109375" style="1" customWidth="1"/>
    <col min="13862" max="13865" width="4.85546875" style="1" customWidth="1"/>
    <col min="13866" max="14070" width="8.7109375" style="1"/>
    <col min="14071" max="14071" width="13.5703125" style="1" customWidth="1"/>
    <col min="14072" max="14076" width="4" style="1" customWidth="1"/>
    <col min="14077" max="14077" width="4.5703125" style="1" customWidth="1"/>
    <col min="14078" max="14078" width="4.42578125" style="1" customWidth="1"/>
    <col min="14079" max="14079" width="4.5703125" style="1" customWidth="1"/>
    <col min="14080" max="14080" width="4.7109375" style="1" customWidth="1"/>
    <col min="14081" max="14086" width="4" style="1" customWidth="1"/>
    <col min="14087" max="14087" width="4.42578125" style="1" customWidth="1"/>
    <col min="14088" max="14088" width="5" style="1" customWidth="1"/>
    <col min="14089" max="14089" width="4.5703125" style="1" customWidth="1"/>
    <col min="14090" max="14090" width="4.140625" style="1" customWidth="1"/>
    <col min="14091" max="14096" width="4" style="1" customWidth="1"/>
    <col min="14097" max="14097" width="4.7109375" style="1" customWidth="1"/>
    <col min="14098" max="14100" width="4.5703125" style="1" customWidth="1"/>
    <col min="14101" max="14116" width="4" style="1" customWidth="1"/>
    <col min="14117" max="14117" width="4.7109375" style="1" customWidth="1"/>
    <col min="14118" max="14121" width="4.85546875" style="1" customWidth="1"/>
    <col min="14122" max="14326" width="8.7109375" style="1"/>
    <col min="14327" max="14327" width="13.5703125" style="1" customWidth="1"/>
    <col min="14328" max="14332" width="4" style="1" customWidth="1"/>
    <col min="14333" max="14333" width="4.5703125" style="1" customWidth="1"/>
    <col min="14334" max="14334" width="4.42578125" style="1" customWidth="1"/>
    <col min="14335" max="14335" width="4.5703125" style="1" customWidth="1"/>
    <col min="14336" max="14336" width="4.7109375" style="1" customWidth="1"/>
    <col min="14337" max="14342" width="4" style="1" customWidth="1"/>
    <col min="14343" max="14343" width="4.42578125" style="1" customWidth="1"/>
    <col min="14344" max="14344" width="5" style="1" customWidth="1"/>
    <col min="14345" max="14345" width="4.5703125" style="1" customWidth="1"/>
    <col min="14346" max="14346" width="4.140625" style="1" customWidth="1"/>
    <col min="14347" max="14352" width="4" style="1" customWidth="1"/>
    <col min="14353" max="14353" width="4.7109375" style="1" customWidth="1"/>
    <col min="14354" max="14356" width="4.5703125" style="1" customWidth="1"/>
    <col min="14357" max="14372" width="4" style="1" customWidth="1"/>
    <col min="14373" max="14373" width="4.7109375" style="1" customWidth="1"/>
    <col min="14374" max="14377" width="4.85546875" style="1" customWidth="1"/>
    <col min="14378" max="14582" width="8.7109375" style="1"/>
    <col min="14583" max="14583" width="13.5703125" style="1" customWidth="1"/>
    <col min="14584" max="14588" width="4" style="1" customWidth="1"/>
    <col min="14589" max="14589" width="4.5703125" style="1" customWidth="1"/>
    <col min="14590" max="14590" width="4.42578125" style="1" customWidth="1"/>
    <col min="14591" max="14591" width="4.5703125" style="1" customWidth="1"/>
    <col min="14592" max="14592" width="4.7109375" style="1" customWidth="1"/>
    <col min="14593" max="14598" width="4" style="1" customWidth="1"/>
    <col min="14599" max="14599" width="4.42578125" style="1" customWidth="1"/>
    <col min="14600" max="14600" width="5" style="1" customWidth="1"/>
    <col min="14601" max="14601" width="4.5703125" style="1" customWidth="1"/>
    <col min="14602" max="14602" width="4.140625" style="1" customWidth="1"/>
    <col min="14603" max="14608" width="4" style="1" customWidth="1"/>
    <col min="14609" max="14609" width="4.7109375" style="1" customWidth="1"/>
    <col min="14610" max="14612" width="4.5703125" style="1" customWidth="1"/>
    <col min="14613" max="14628" width="4" style="1" customWidth="1"/>
    <col min="14629" max="14629" width="4.7109375" style="1" customWidth="1"/>
    <col min="14630" max="14633" width="4.85546875" style="1" customWidth="1"/>
    <col min="14634" max="14838" width="8.7109375" style="1"/>
    <col min="14839" max="14839" width="13.5703125" style="1" customWidth="1"/>
    <col min="14840" max="14844" width="4" style="1" customWidth="1"/>
    <col min="14845" max="14845" width="4.5703125" style="1" customWidth="1"/>
    <col min="14846" max="14846" width="4.42578125" style="1" customWidth="1"/>
    <col min="14847" max="14847" width="4.5703125" style="1" customWidth="1"/>
    <col min="14848" max="14848" width="4.7109375" style="1" customWidth="1"/>
    <col min="14849" max="14854" width="4" style="1" customWidth="1"/>
    <col min="14855" max="14855" width="4.42578125" style="1" customWidth="1"/>
    <col min="14856" max="14856" width="5" style="1" customWidth="1"/>
    <col min="14857" max="14857" width="4.5703125" style="1" customWidth="1"/>
    <col min="14858" max="14858" width="4.140625" style="1" customWidth="1"/>
    <col min="14859" max="14864" width="4" style="1" customWidth="1"/>
    <col min="14865" max="14865" width="4.7109375" style="1" customWidth="1"/>
    <col min="14866" max="14868" width="4.5703125" style="1" customWidth="1"/>
    <col min="14869" max="14884" width="4" style="1" customWidth="1"/>
    <col min="14885" max="14885" width="4.7109375" style="1" customWidth="1"/>
    <col min="14886" max="14889" width="4.85546875" style="1" customWidth="1"/>
    <col min="14890" max="15094" width="8.7109375" style="1"/>
    <col min="15095" max="15095" width="13.5703125" style="1" customWidth="1"/>
    <col min="15096" max="15100" width="4" style="1" customWidth="1"/>
    <col min="15101" max="15101" width="4.5703125" style="1" customWidth="1"/>
    <col min="15102" max="15102" width="4.42578125" style="1" customWidth="1"/>
    <col min="15103" max="15103" width="4.5703125" style="1" customWidth="1"/>
    <col min="15104" max="15104" width="4.7109375" style="1" customWidth="1"/>
    <col min="15105" max="15110" width="4" style="1" customWidth="1"/>
    <col min="15111" max="15111" width="4.42578125" style="1" customWidth="1"/>
    <col min="15112" max="15112" width="5" style="1" customWidth="1"/>
    <col min="15113" max="15113" width="4.5703125" style="1" customWidth="1"/>
    <col min="15114" max="15114" width="4.140625" style="1" customWidth="1"/>
    <col min="15115" max="15120" width="4" style="1" customWidth="1"/>
    <col min="15121" max="15121" width="4.7109375" style="1" customWidth="1"/>
    <col min="15122" max="15124" width="4.5703125" style="1" customWidth="1"/>
    <col min="15125" max="15140" width="4" style="1" customWidth="1"/>
    <col min="15141" max="15141" width="4.7109375" style="1" customWidth="1"/>
    <col min="15142" max="15145" width="4.85546875" style="1" customWidth="1"/>
    <col min="15146" max="15350" width="8.7109375" style="1"/>
    <col min="15351" max="15351" width="13.5703125" style="1" customWidth="1"/>
    <col min="15352" max="15356" width="4" style="1" customWidth="1"/>
    <col min="15357" max="15357" width="4.5703125" style="1" customWidth="1"/>
    <col min="15358" max="15358" width="4.42578125" style="1" customWidth="1"/>
    <col min="15359" max="15359" width="4.5703125" style="1" customWidth="1"/>
    <col min="15360" max="15360" width="4.7109375" style="1" customWidth="1"/>
    <col min="15361" max="15366" width="4" style="1" customWidth="1"/>
    <col min="15367" max="15367" width="4.42578125" style="1" customWidth="1"/>
    <col min="15368" max="15368" width="5" style="1" customWidth="1"/>
    <col min="15369" max="15369" width="4.5703125" style="1" customWidth="1"/>
    <col min="15370" max="15370" width="4.140625" style="1" customWidth="1"/>
    <col min="15371" max="15376" width="4" style="1" customWidth="1"/>
    <col min="15377" max="15377" width="4.7109375" style="1" customWidth="1"/>
    <col min="15378" max="15380" width="4.5703125" style="1" customWidth="1"/>
    <col min="15381" max="15396" width="4" style="1" customWidth="1"/>
    <col min="15397" max="15397" width="4.7109375" style="1" customWidth="1"/>
    <col min="15398" max="15401" width="4.85546875" style="1" customWidth="1"/>
    <col min="15402" max="15606" width="8.7109375" style="1"/>
    <col min="15607" max="15607" width="13.5703125" style="1" customWidth="1"/>
    <col min="15608" max="15612" width="4" style="1" customWidth="1"/>
    <col min="15613" max="15613" width="4.5703125" style="1" customWidth="1"/>
    <col min="15614" max="15614" width="4.42578125" style="1" customWidth="1"/>
    <col min="15615" max="15615" width="4.5703125" style="1" customWidth="1"/>
    <col min="15616" max="15616" width="4.7109375" style="1" customWidth="1"/>
    <col min="15617" max="15622" width="4" style="1" customWidth="1"/>
    <col min="15623" max="15623" width="4.42578125" style="1" customWidth="1"/>
    <col min="15624" max="15624" width="5" style="1" customWidth="1"/>
    <col min="15625" max="15625" width="4.5703125" style="1" customWidth="1"/>
    <col min="15626" max="15626" width="4.140625" style="1" customWidth="1"/>
    <col min="15627" max="15632" width="4" style="1" customWidth="1"/>
    <col min="15633" max="15633" width="4.7109375" style="1" customWidth="1"/>
    <col min="15634" max="15636" width="4.5703125" style="1" customWidth="1"/>
    <col min="15637" max="15652" width="4" style="1" customWidth="1"/>
    <col min="15653" max="15653" width="4.7109375" style="1" customWidth="1"/>
    <col min="15654" max="15657" width="4.85546875" style="1" customWidth="1"/>
    <col min="15658" max="15862" width="8.7109375" style="1"/>
    <col min="15863" max="15863" width="13.5703125" style="1" customWidth="1"/>
    <col min="15864" max="15868" width="4" style="1" customWidth="1"/>
    <col min="15869" max="15869" width="4.5703125" style="1" customWidth="1"/>
    <col min="15870" max="15870" width="4.42578125" style="1" customWidth="1"/>
    <col min="15871" max="15871" width="4.5703125" style="1" customWidth="1"/>
    <col min="15872" max="15872" width="4.7109375" style="1" customWidth="1"/>
    <col min="15873" max="15878" width="4" style="1" customWidth="1"/>
    <col min="15879" max="15879" width="4.42578125" style="1" customWidth="1"/>
    <col min="15880" max="15880" width="5" style="1" customWidth="1"/>
    <col min="15881" max="15881" width="4.5703125" style="1" customWidth="1"/>
    <col min="15882" max="15882" width="4.140625" style="1" customWidth="1"/>
    <col min="15883" max="15888" width="4" style="1" customWidth="1"/>
    <col min="15889" max="15889" width="4.7109375" style="1" customWidth="1"/>
    <col min="15890" max="15892" width="4.5703125" style="1" customWidth="1"/>
    <col min="15893" max="15908" width="4" style="1" customWidth="1"/>
    <col min="15909" max="15909" width="4.7109375" style="1" customWidth="1"/>
    <col min="15910" max="15913" width="4.85546875" style="1" customWidth="1"/>
    <col min="15914" max="16118" width="8.7109375" style="1"/>
    <col min="16119" max="16119" width="13.5703125" style="1" customWidth="1"/>
    <col min="16120" max="16124" width="4" style="1" customWidth="1"/>
    <col min="16125" max="16125" width="4.5703125" style="1" customWidth="1"/>
    <col min="16126" max="16126" width="4.42578125" style="1" customWidth="1"/>
    <col min="16127" max="16127" width="4.5703125" style="1" customWidth="1"/>
    <col min="16128" max="16128" width="4.7109375" style="1" customWidth="1"/>
    <col min="16129" max="16134" width="4" style="1" customWidth="1"/>
    <col min="16135" max="16135" width="4.42578125" style="1" customWidth="1"/>
    <col min="16136" max="16136" width="5" style="1" customWidth="1"/>
    <col min="16137" max="16137" width="4.5703125" style="1" customWidth="1"/>
    <col min="16138" max="16138" width="4.140625" style="1" customWidth="1"/>
    <col min="16139" max="16144" width="4" style="1" customWidth="1"/>
    <col min="16145" max="16145" width="4.7109375" style="1" customWidth="1"/>
    <col min="16146" max="16148" width="4.5703125" style="1" customWidth="1"/>
    <col min="16149" max="16164" width="4" style="1" customWidth="1"/>
    <col min="16165" max="16165" width="4.7109375" style="1" customWidth="1"/>
    <col min="16166" max="16169" width="4.85546875" style="1" customWidth="1"/>
    <col min="16170" max="16384" width="8.7109375" style="1"/>
  </cols>
  <sheetData>
    <row r="1" spans="1:41" ht="23.45" customHeight="1" x14ac:dyDescent="0.2">
      <c r="A1" s="422" t="s">
        <v>485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2"/>
      <c r="S1" s="422"/>
      <c r="T1" s="422"/>
      <c r="U1" s="422"/>
      <c r="V1" s="422"/>
      <c r="W1" s="422"/>
      <c r="X1" s="422"/>
      <c r="Y1" s="422"/>
      <c r="Z1" s="422"/>
      <c r="AA1" s="422"/>
      <c r="AB1" s="422"/>
      <c r="AC1" s="422"/>
      <c r="AD1" s="422"/>
      <c r="AE1" s="422"/>
      <c r="AF1" s="422"/>
      <c r="AG1" s="422"/>
      <c r="AH1" s="422"/>
      <c r="AI1" s="422"/>
      <c r="AJ1" s="422"/>
      <c r="AK1" s="422"/>
      <c r="AL1" s="422"/>
      <c r="AM1" s="422"/>
      <c r="AN1" s="422"/>
      <c r="AO1" s="422"/>
    </row>
    <row r="2" spans="1:41" ht="12.95" thickBot="1" x14ac:dyDescent="0.3"/>
    <row r="3" spans="1:41" ht="12.6" customHeight="1" x14ac:dyDescent="0.2">
      <c r="A3" s="483" t="s">
        <v>119</v>
      </c>
      <c r="B3" s="425" t="s">
        <v>486</v>
      </c>
      <c r="C3" s="426"/>
      <c r="D3" s="426"/>
      <c r="E3" s="426"/>
      <c r="F3" s="426"/>
      <c r="G3" s="426"/>
      <c r="H3" s="426"/>
      <c r="I3" s="426"/>
      <c r="J3" s="426"/>
      <c r="K3" s="427"/>
      <c r="L3" s="425" t="s">
        <v>487</v>
      </c>
      <c r="M3" s="426"/>
      <c r="N3" s="426"/>
      <c r="O3" s="426"/>
      <c r="P3" s="426"/>
      <c r="Q3" s="426"/>
      <c r="R3" s="426"/>
      <c r="S3" s="426"/>
      <c r="T3" s="426"/>
      <c r="U3" s="427"/>
      <c r="V3" s="425" t="s">
        <v>488</v>
      </c>
      <c r="W3" s="426"/>
      <c r="X3" s="426"/>
      <c r="Y3" s="426"/>
      <c r="Z3" s="426"/>
      <c r="AA3" s="426"/>
      <c r="AB3" s="426"/>
      <c r="AC3" s="426"/>
      <c r="AD3" s="426"/>
      <c r="AE3" s="427"/>
      <c r="AF3" s="425" t="s">
        <v>489</v>
      </c>
      <c r="AG3" s="426"/>
      <c r="AH3" s="426"/>
      <c r="AI3" s="426"/>
      <c r="AJ3" s="426"/>
      <c r="AK3" s="426"/>
      <c r="AL3" s="426"/>
      <c r="AM3" s="426"/>
      <c r="AN3" s="426"/>
      <c r="AO3" s="427"/>
    </row>
    <row r="4" spans="1:41" ht="12.6" customHeight="1" x14ac:dyDescent="0.2">
      <c r="A4" s="484"/>
      <c r="B4" s="428"/>
      <c r="C4" s="429"/>
      <c r="D4" s="429"/>
      <c r="E4" s="429"/>
      <c r="F4" s="429"/>
      <c r="G4" s="429"/>
      <c r="H4" s="429"/>
      <c r="I4" s="429"/>
      <c r="J4" s="429"/>
      <c r="K4" s="430"/>
      <c r="L4" s="428"/>
      <c r="M4" s="429"/>
      <c r="N4" s="429"/>
      <c r="O4" s="429"/>
      <c r="P4" s="429"/>
      <c r="Q4" s="429"/>
      <c r="R4" s="429"/>
      <c r="S4" s="429"/>
      <c r="T4" s="429"/>
      <c r="U4" s="430"/>
      <c r="V4" s="428"/>
      <c r="W4" s="429"/>
      <c r="X4" s="429"/>
      <c r="Y4" s="429"/>
      <c r="Z4" s="429"/>
      <c r="AA4" s="429"/>
      <c r="AB4" s="429"/>
      <c r="AC4" s="429"/>
      <c r="AD4" s="429"/>
      <c r="AE4" s="430"/>
      <c r="AF4" s="428"/>
      <c r="AG4" s="429"/>
      <c r="AH4" s="429"/>
      <c r="AI4" s="429"/>
      <c r="AJ4" s="429"/>
      <c r="AK4" s="429"/>
      <c r="AL4" s="429"/>
      <c r="AM4" s="429"/>
      <c r="AN4" s="429"/>
      <c r="AO4" s="430"/>
    </row>
    <row r="5" spans="1:41" ht="17.100000000000001" customHeight="1" x14ac:dyDescent="0.2">
      <c r="A5" s="484"/>
      <c r="B5" s="67">
        <v>2011</v>
      </c>
      <c r="C5" s="68">
        <v>2012</v>
      </c>
      <c r="D5" s="68">
        <v>2013</v>
      </c>
      <c r="E5" s="68">
        <v>2014</v>
      </c>
      <c r="F5" s="69" t="e">
        <f>#REF!</f>
        <v>#REF!</v>
      </c>
      <c r="G5" s="68">
        <v>2011</v>
      </c>
      <c r="H5" s="68">
        <v>2012</v>
      </c>
      <c r="I5" s="68">
        <v>2013</v>
      </c>
      <c r="J5" s="68">
        <v>2014</v>
      </c>
      <c r="K5" s="70" t="e">
        <f>#REF!</f>
        <v>#REF!</v>
      </c>
      <c r="L5" s="67">
        <v>2011</v>
      </c>
      <c r="M5" s="68">
        <v>2012</v>
      </c>
      <c r="N5" s="68">
        <v>2013</v>
      </c>
      <c r="O5" s="68">
        <v>2014</v>
      </c>
      <c r="P5" s="69" t="e">
        <f>#REF!</f>
        <v>#REF!</v>
      </c>
      <c r="Q5" s="68">
        <v>2011</v>
      </c>
      <c r="R5" s="68">
        <v>2012</v>
      </c>
      <c r="S5" s="68">
        <v>2013</v>
      </c>
      <c r="T5" s="68">
        <v>2014</v>
      </c>
      <c r="U5" s="70" t="e">
        <f>#REF!</f>
        <v>#REF!</v>
      </c>
      <c r="V5" s="67">
        <v>2011</v>
      </c>
      <c r="W5" s="68">
        <v>2012</v>
      </c>
      <c r="X5" s="68">
        <v>2013</v>
      </c>
      <c r="Y5" s="68">
        <v>2014</v>
      </c>
      <c r="Z5" s="69" t="e">
        <f>#REF!</f>
        <v>#REF!</v>
      </c>
      <c r="AA5" s="68">
        <v>2011</v>
      </c>
      <c r="AB5" s="68">
        <v>2012</v>
      </c>
      <c r="AC5" s="68">
        <v>2013</v>
      </c>
      <c r="AD5" s="68">
        <v>2014</v>
      </c>
      <c r="AE5" s="70" t="e">
        <f>#REF!</f>
        <v>#REF!</v>
      </c>
      <c r="AF5" s="67">
        <v>2011</v>
      </c>
      <c r="AG5" s="68">
        <v>2012</v>
      </c>
      <c r="AH5" s="68">
        <v>2013</v>
      </c>
      <c r="AI5" s="68">
        <v>2014</v>
      </c>
      <c r="AJ5" s="69" t="e">
        <f>#REF!</f>
        <v>#REF!</v>
      </c>
      <c r="AK5" s="68">
        <v>2011</v>
      </c>
      <c r="AL5" s="68">
        <v>2012</v>
      </c>
      <c r="AM5" s="68">
        <v>2013</v>
      </c>
      <c r="AN5" s="68">
        <v>2014</v>
      </c>
      <c r="AO5" s="70" t="e">
        <f>#REF!</f>
        <v>#REF!</v>
      </c>
    </row>
    <row r="6" spans="1:41" ht="17.45" customHeight="1" x14ac:dyDescent="0.2">
      <c r="A6" s="484"/>
      <c r="B6" s="428" t="s">
        <v>124</v>
      </c>
      <c r="C6" s="429"/>
      <c r="D6" s="429"/>
      <c r="E6" s="429"/>
      <c r="F6" s="429"/>
      <c r="G6" s="419" t="s">
        <v>125</v>
      </c>
      <c r="H6" s="419"/>
      <c r="I6" s="419"/>
      <c r="J6" s="419"/>
      <c r="K6" s="420"/>
      <c r="L6" s="428" t="s">
        <v>124</v>
      </c>
      <c r="M6" s="429"/>
      <c r="N6" s="429"/>
      <c r="O6" s="429"/>
      <c r="P6" s="429"/>
      <c r="Q6" s="431" t="s">
        <v>125</v>
      </c>
      <c r="R6" s="431"/>
      <c r="S6" s="431"/>
      <c r="T6" s="431"/>
      <c r="U6" s="432"/>
      <c r="V6" s="428" t="s">
        <v>124</v>
      </c>
      <c r="W6" s="429"/>
      <c r="X6" s="429"/>
      <c r="Y6" s="429"/>
      <c r="Z6" s="429"/>
      <c r="AA6" s="431" t="s">
        <v>125</v>
      </c>
      <c r="AB6" s="431"/>
      <c r="AC6" s="431"/>
      <c r="AD6" s="431"/>
      <c r="AE6" s="432"/>
      <c r="AF6" s="428" t="s">
        <v>124</v>
      </c>
      <c r="AG6" s="429"/>
      <c r="AH6" s="429"/>
      <c r="AI6" s="429"/>
      <c r="AJ6" s="429"/>
      <c r="AK6" s="431" t="s">
        <v>125</v>
      </c>
      <c r="AL6" s="431"/>
      <c r="AM6" s="431"/>
      <c r="AN6" s="431"/>
      <c r="AO6" s="432"/>
    </row>
    <row r="7" spans="1:41" ht="16.5" customHeight="1" x14ac:dyDescent="0.2">
      <c r="A7" s="300" t="s">
        <v>3</v>
      </c>
      <c r="B7" s="301">
        <v>52</v>
      </c>
      <c r="C7" s="302">
        <v>43</v>
      </c>
      <c r="D7" s="302">
        <v>24</v>
      </c>
      <c r="E7" s="302">
        <v>26</v>
      </c>
      <c r="F7" s="302">
        <v>21</v>
      </c>
      <c r="G7" s="303">
        <v>32.704402515723267</v>
      </c>
      <c r="H7" s="303">
        <v>27.741935483870968</v>
      </c>
      <c r="I7" s="303">
        <v>16.326530612244898</v>
      </c>
      <c r="J7" s="77">
        <v>17.449664429530202</v>
      </c>
      <c r="K7" s="76">
        <v>13.725490196078432</v>
      </c>
      <c r="L7" s="304">
        <v>3</v>
      </c>
      <c r="M7" s="305">
        <v>2</v>
      </c>
      <c r="N7" s="306">
        <v>2</v>
      </c>
      <c r="O7" s="81">
        <v>2</v>
      </c>
      <c r="P7" s="78">
        <v>2</v>
      </c>
      <c r="Q7" s="307">
        <v>1.8867924528301887</v>
      </c>
      <c r="R7" s="308">
        <v>1.2903225806451613</v>
      </c>
      <c r="S7" s="308">
        <v>1.3605442176870748</v>
      </c>
      <c r="T7" s="75">
        <v>1.3422818791946309</v>
      </c>
      <c r="U7" s="80">
        <v>1.3071895424836601</v>
      </c>
      <c r="V7" s="304">
        <v>42</v>
      </c>
      <c r="W7" s="305">
        <v>32</v>
      </c>
      <c r="X7" s="306">
        <v>16</v>
      </c>
      <c r="Y7" s="81">
        <v>15</v>
      </c>
      <c r="Z7" s="78">
        <v>12</v>
      </c>
      <c r="AA7" s="309">
        <v>26.415094339622641</v>
      </c>
      <c r="AB7" s="309">
        <v>20.64516129032258</v>
      </c>
      <c r="AC7" s="309">
        <v>10.884353741496598</v>
      </c>
      <c r="AD7" s="75">
        <v>10.067114093959731</v>
      </c>
      <c r="AE7" s="76">
        <v>7.8431372549019605</v>
      </c>
      <c r="AF7" s="304">
        <v>7</v>
      </c>
      <c r="AG7" s="305">
        <v>9</v>
      </c>
      <c r="AH7" s="306">
        <v>6</v>
      </c>
      <c r="AI7" s="81">
        <v>9</v>
      </c>
      <c r="AJ7" s="78">
        <v>7</v>
      </c>
      <c r="AK7" s="309">
        <v>4.4025157232704402</v>
      </c>
      <c r="AL7" s="309">
        <v>5.806451612903226</v>
      </c>
      <c r="AM7" s="309">
        <v>4.0816326530612246</v>
      </c>
      <c r="AN7" s="75">
        <v>6.0402684563758395</v>
      </c>
      <c r="AO7" s="76">
        <v>4.5751633986928102</v>
      </c>
    </row>
    <row r="8" spans="1:41" ht="17.100000000000001" customHeight="1" x14ac:dyDescent="0.2">
      <c r="A8" s="300" t="s">
        <v>4</v>
      </c>
      <c r="B8" s="301">
        <v>23</v>
      </c>
      <c r="C8" s="302">
        <v>20</v>
      </c>
      <c r="D8" s="302">
        <v>17</v>
      </c>
      <c r="E8" s="302">
        <v>13</v>
      </c>
      <c r="F8" s="302">
        <v>16</v>
      </c>
      <c r="G8" s="303">
        <v>32.394366197183103</v>
      </c>
      <c r="H8" s="303">
        <v>28.985507246376812</v>
      </c>
      <c r="I8" s="303">
        <v>25.757575757575758</v>
      </c>
      <c r="J8" s="310">
        <v>19.696969696969695</v>
      </c>
      <c r="K8" s="76">
        <v>26.229508196721312</v>
      </c>
      <c r="L8" s="304">
        <v>10</v>
      </c>
      <c r="M8" s="305">
        <v>9</v>
      </c>
      <c r="N8" s="306">
        <v>7</v>
      </c>
      <c r="O8" s="81">
        <v>5</v>
      </c>
      <c r="P8" s="78">
        <v>4</v>
      </c>
      <c r="Q8" s="311">
        <v>14.084507042253522</v>
      </c>
      <c r="R8" s="309">
        <v>13.043478260869565</v>
      </c>
      <c r="S8" s="309">
        <v>10.606060606060606</v>
      </c>
      <c r="T8" s="75">
        <v>7.5757575757575761</v>
      </c>
      <c r="U8" s="80">
        <v>6.557377049180328</v>
      </c>
      <c r="V8" s="304">
        <v>11</v>
      </c>
      <c r="W8" s="305">
        <v>10</v>
      </c>
      <c r="X8" s="306">
        <v>9</v>
      </c>
      <c r="Y8" s="81">
        <v>7</v>
      </c>
      <c r="Z8" s="78">
        <v>7</v>
      </c>
      <c r="AA8" s="309">
        <v>15.492957746478872</v>
      </c>
      <c r="AB8" s="309">
        <v>14.492753623188406</v>
      </c>
      <c r="AC8" s="309">
        <v>13.636363636363635</v>
      </c>
      <c r="AD8" s="75">
        <v>10.606060606060606</v>
      </c>
      <c r="AE8" s="76">
        <v>11.475409836065573</v>
      </c>
      <c r="AF8" s="304">
        <v>2</v>
      </c>
      <c r="AG8" s="305">
        <v>1</v>
      </c>
      <c r="AH8" s="306">
        <v>1</v>
      </c>
      <c r="AI8" s="81">
        <v>1</v>
      </c>
      <c r="AJ8" s="78">
        <v>5</v>
      </c>
      <c r="AK8" s="309">
        <v>2.8169014084507045</v>
      </c>
      <c r="AL8" s="309">
        <v>1.4492753623188406</v>
      </c>
      <c r="AM8" s="309">
        <v>1.5151515151515151</v>
      </c>
      <c r="AN8" s="75">
        <v>1.5151515151515151</v>
      </c>
      <c r="AO8" s="76">
        <v>8.1967213114754092</v>
      </c>
    </row>
    <row r="9" spans="1:41" ht="16.5" customHeight="1" x14ac:dyDescent="0.2">
      <c r="A9" s="300" t="s">
        <v>5</v>
      </c>
      <c r="B9" s="301">
        <v>35</v>
      </c>
      <c r="C9" s="302">
        <v>23</v>
      </c>
      <c r="D9" s="302">
        <v>27</v>
      </c>
      <c r="E9" s="302">
        <v>31</v>
      </c>
      <c r="F9" s="302">
        <v>30</v>
      </c>
      <c r="G9" s="303">
        <v>29.166666666666668</v>
      </c>
      <c r="H9" s="303">
        <v>19.827586206896552</v>
      </c>
      <c r="I9" s="303">
        <v>23.076923076923077</v>
      </c>
      <c r="J9" s="77">
        <v>26.271186440677969</v>
      </c>
      <c r="K9" s="76">
        <v>27.522935779816514</v>
      </c>
      <c r="L9" s="304">
        <v>3</v>
      </c>
      <c r="M9" s="305">
        <v>3</v>
      </c>
      <c r="N9" s="306">
        <v>4</v>
      </c>
      <c r="O9" s="81">
        <v>3</v>
      </c>
      <c r="P9" s="78">
        <v>3</v>
      </c>
      <c r="Q9" s="311">
        <v>2.5</v>
      </c>
      <c r="R9" s="309">
        <v>2.5862068965517242</v>
      </c>
      <c r="S9" s="309">
        <v>3.4188034188034191</v>
      </c>
      <c r="T9" s="75">
        <v>2.5423728813559325</v>
      </c>
      <c r="U9" s="80">
        <v>2.7522935779816518</v>
      </c>
      <c r="V9" s="304">
        <v>19</v>
      </c>
      <c r="W9" s="305">
        <v>13</v>
      </c>
      <c r="X9" s="306">
        <v>15</v>
      </c>
      <c r="Y9" s="81">
        <v>22</v>
      </c>
      <c r="Z9" s="78">
        <v>23</v>
      </c>
      <c r="AA9" s="309">
        <v>15.833333333333332</v>
      </c>
      <c r="AB9" s="309">
        <v>11.206896551724139</v>
      </c>
      <c r="AC9" s="309">
        <v>12.820512820512819</v>
      </c>
      <c r="AD9" s="75">
        <v>18.64406779661017</v>
      </c>
      <c r="AE9" s="76">
        <v>21.100917431192663</v>
      </c>
      <c r="AF9" s="304">
        <v>13</v>
      </c>
      <c r="AG9" s="305">
        <v>7</v>
      </c>
      <c r="AH9" s="306">
        <v>8</v>
      </c>
      <c r="AI9" s="81">
        <v>6</v>
      </c>
      <c r="AJ9" s="78">
        <v>4</v>
      </c>
      <c r="AK9" s="309">
        <v>10.833333333333334</v>
      </c>
      <c r="AL9" s="309">
        <v>6.0344827586206895</v>
      </c>
      <c r="AM9" s="309">
        <v>6.8376068376068382</v>
      </c>
      <c r="AN9" s="75">
        <v>5.0847457627118651</v>
      </c>
      <c r="AO9" s="76">
        <v>3.669724770642202</v>
      </c>
    </row>
    <row r="10" spans="1:41" ht="16.5" customHeight="1" x14ac:dyDescent="0.2">
      <c r="A10" s="300" t="s">
        <v>6</v>
      </c>
      <c r="B10" s="301">
        <v>51</v>
      </c>
      <c r="C10" s="302">
        <v>39</v>
      </c>
      <c r="D10" s="302">
        <v>31</v>
      </c>
      <c r="E10" s="302">
        <v>30</v>
      </c>
      <c r="F10" s="302">
        <v>29</v>
      </c>
      <c r="G10" s="303">
        <v>34.693877551020407</v>
      </c>
      <c r="H10" s="303">
        <v>28.260869565217391</v>
      </c>
      <c r="I10" s="303">
        <v>23.308270676691727</v>
      </c>
      <c r="J10" s="77">
        <v>22.058823529411764</v>
      </c>
      <c r="K10" s="76">
        <v>22.137404580152673</v>
      </c>
      <c r="L10" s="304">
        <v>9</v>
      </c>
      <c r="M10" s="305">
        <v>9</v>
      </c>
      <c r="N10" s="306">
        <v>7</v>
      </c>
      <c r="O10" s="81">
        <v>4</v>
      </c>
      <c r="P10" s="78">
        <v>3</v>
      </c>
      <c r="Q10" s="311">
        <v>6.1224489795918364</v>
      </c>
      <c r="R10" s="309">
        <v>6.5217391304347823</v>
      </c>
      <c r="S10" s="309">
        <v>5.2631578947368416</v>
      </c>
      <c r="T10" s="75">
        <v>2.9411764705882351</v>
      </c>
      <c r="U10" s="80">
        <v>2.2900763358778624</v>
      </c>
      <c r="V10" s="304">
        <v>34</v>
      </c>
      <c r="W10" s="305">
        <v>21</v>
      </c>
      <c r="X10" s="306">
        <v>16</v>
      </c>
      <c r="Y10" s="81">
        <v>19</v>
      </c>
      <c r="Z10" s="78">
        <v>19</v>
      </c>
      <c r="AA10" s="309">
        <v>23.129251700680271</v>
      </c>
      <c r="AB10" s="309">
        <v>15.217391304347828</v>
      </c>
      <c r="AC10" s="309">
        <v>12.030075187969924</v>
      </c>
      <c r="AD10" s="75">
        <v>13.970588235294118</v>
      </c>
      <c r="AE10" s="76">
        <v>14.503816793893129</v>
      </c>
      <c r="AF10" s="304">
        <v>8</v>
      </c>
      <c r="AG10" s="305">
        <v>9</v>
      </c>
      <c r="AH10" s="306">
        <v>8</v>
      </c>
      <c r="AI10" s="81">
        <v>7</v>
      </c>
      <c r="AJ10" s="78">
        <v>7</v>
      </c>
      <c r="AK10" s="309">
        <v>5.4421768707482991</v>
      </c>
      <c r="AL10" s="309">
        <v>6.5217391304347823</v>
      </c>
      <c r="AM10" s="309">
        <v>6.0150375939849621</v>
      </c>
      <c r="AN10" s="75">
        <v>5.1470588235294112</v>
      </c>
      <c r="AO10" s="76">
        <v>5.343511450381679</v>
      </c>
    </row>
    <row r="11" spans="1:41" ht="16.5" customHeight="1" x14ac:dyDescent="0.2">
      <c r="A11" s="300" t="s">
        <v>7</v>
      </c>
      <c r="B11" s="301">
        <v>32</v>
      </c>
      <c r="C11" s="302">
        <v>35</v>
      </c>
      <c r="D11" s="302">
        <v>26</v>
      </c>
      <c r="E11" s="302">
        <v>37</v>
      </c>
      <c r="F11" s="302">
        <v>31</v>
      </c>
      <c r="G11" s="303">
        <v>19.875776397515526</v>
      </c>
      <c r="H11" s="303">
        <v>20.710059171597635</v>
      </c>
      <c r="I11" s="303">
        <v>15.757575757575756</v>
      </c>
      <c r="J11" s="77">
        <v>21.637426900584796</v>
      </c>
      <c r="K11" s="76">
        <v>18.235294117647058</v>
      </c>
      <c r="L11" s="304">
        <v>2</v>
      </c>
      <c r="M11" s="305">
        <v>3</v>
      </c>
      <c r="N11" s="306">
        <v>3</v>
      </c>
      <c r="O11" s="81">
        <v>7</v>
      </c>
      <c r="P11" s="78">
        <v>3</v>
      </c>
      <c r="Q11" s="311">
        <v>1.2422360248447204</v>
      </c>
      <c r="R11" s="309">
        <v>1.7751479289940828</v>
      </c>
      <c r="S11" s="309">
        <v>1.8181818181818181</v>
      </c>
      <c r="T11" s="75">
        <v>4.0935672514619883</v>
      </c>
      <c r="U11" s="80">
        <v>1.7647058823529411</v>
      </c>
      <c r="V11" s="304">
        <v>23</v>
      </c>
      <c r="W11" s="305">
        <v>25</v>
      </c>
      <c r="X11" s="306">
        <v>17</v>
      </c>
      <c r="Y11" s="81">
        <v>21</v>
      </c>
      <c r="Z11" s="78">
        <v>19</v>
      </c>
      <c r="AA11" s="309">
        <v>14.285714285714285</v>
      </c>
      <c r="AB11" s="309">
        <v>14.792899408284024</v>
      </c>
      <c r="AC11" s="309">
        <v>10.303030303030303</v>
      </c>
      <c r="AD11" s="75">
        <v>12.280701754385964</v>
      </c>
      <c r="AE11" s="76">
        <v>11.176470588235295</v>
      </c>
      <c r="AF11" s="304">
        <v>7</v>
      </c>
      <c r="AG11" s="305">
        <v>7</v>
      </c>
      <c r="AH11" s="306">
        <v>6</v>
      </c>
      <c r="AI11" s="81">
        <v>9</v>
      </c>
      <c r="AJ11" s="78">
        <v>9</v>
      </c>
      <c r="AK11" s="309">
        <v>4.3478260869565215</v>
      </c>
      <c r="AL11" s="309">
        <v>4.1420118343195274</v>
      </c>
      <c r="AM11" s="309">
        <v>3.6363636363636362</v>
      </c>
      <c r="AN11" s="75">
        <v>5.2631578947368416</v>
      </c>
      <c r="AO11" s="76">
        <v>5.2941176470588234</v>
      </c>
    </row>
    <row r="12" spans="1:41" ht="16.5" customHeight="1" x14ac:dyDescent="0.2">
      <c r="A12" s="300" t="s">
        <v>8</v>
      </c>
      <c r="B12" s="301">
        <v>30</v>
      </c>
      <c r="C12" s="302">
        <v>25</v>
      </c>
      <c r="D12" s="302">
        <v>25</v>
      </c>
      <c r="E12" s="302">
        <v>23</v>
      </c>
      <c r="F12" s="302">
        <v>22</v>
      </c>
      <c r="G12" s="303">
        <v>19.480519480519483</v>
      </c>
      <c r="H12" s="303">
        <v>15.822784810126583</v>
      </c>
      <c r="I12" s="303">
        <v>15.625</v>
      </c>
      <c r="J12" s="77">
        <v>15.032679738562091</v>
      </c>
      <c r="K12" s="76">
        <v>14.76510067114094</v>
      </c>
      <c r="L12" s="304">
        <v>5</v>
      </c>
      <c r="M12" s="305">
        <v>4</v>
      </c>
      <c r="N12" s="306">
        <v>3</v>
      </c>
      <c r="O12" s="81">
        <v>3</v>
      </c>
      <c r="P12" s="78">
        <v>2</v>
      </c>
      <c r="Q12" s="311">
        <v>3.2467532467532463</v>
      </c>
      <c r="R12" s="309">
        <v>2.5316455696202533</v>
      </c>
      <c r="S12" s="309">
        <v>1.875</v>
      </c>
      <c r="T12" s="75">
        <v>1.9607843137254901</v>
      </c>
      <c r="U12" s="80">
        <v>1.3422818791946309</v>
      </c>
      <c r="V12" s="304">
        <v>22</v>
      </c>
      <c r="W12" s="305">
        <v>18</v>
      </c>
      <c r="X12" s="306">
        <v>19</v>
      </c>
      <c r="Y12" s="81">
        <v>15</v>
      </c>
      <c r="Z12" s="78">
        <v>16</v>
      </c>
      <c r="AA12" s="309">
        <v>14.285714285714285</v>
      </c>
      <c r="AB12" s="309">
        <v>11.39240506329114</v>
      </c>
      <c r="AC12" s="309">
        <v>11.875</v>
      </c>
      <c r="AD12" s="75">
        <v>9.8039215686274517</v>
      </c>
      <c r="AE12" s="76">
        <v>10.738255033557047</v>
      </c>
      <c r="AF12" s="304">
        <v>3</v>
      </c>
      <c r="AG12" s="305">
        <v>3</v>
      </c>
      <c r="AH12" s="306">
        <v>3</v>
      </c>
      <c r="AI12" s="81">
        <v>5</v>
      </c>
      <c r="AJ12" s="78">
        <v>4</v>
      </c>
      <c r="AK12" s="309">
        <v>1.948051948051948</v>
      </c>
      <c r="AL12" s="309">
        <v>1.89873417721519</v>
      </c>
      <c r="AM12" s="309">
        <v>1.875</v>
      </c>
      <c r="AN12" s="75">
        <v>3.2679738562091507</v>
      </c>
      <c r="AO12" s="76">
        <v>2.6845637583892619</v>
      </c>
    </row>
    <row r="13" spans="1:41" ht="16.5" customHeight="1" x14ac:dyDescent="0.2">
      <c r="A13" s="300" t="s">
        <v>27</v>
      </c>
      <c r="B13" s="301">
        <v>35</v>
      </c>
      <c r="C13" s="302">
        <v>41</v>
      </c>
      <c r="D13" s="302">
        <v>45</v>
      </c>
      <c r="E13" s="302">
        <v>49</v>
      </c>
      <c r="F13" s="302">
        <v>53</v>
      </c>
      <c r="G13" s="303">
        <v>18.918918918918919</v>
      </c>
      <c r="H13" s="303">
        <v>21.354166666666664</v>
      </c>
      <c r="I13" s="303">
        <v>25.714285714285712</v>
      </c>
      <c r="J13" s="77">
        <v>27.528089887640451</v>
      </c>
      <c r="K13" s="76">
        <v>30.994152046783626</v>
      </c>
      <c r="L13" s="304">
        <v>5</v>
      </c>
      <c r="M13" s="305">
        <v>5</v>
      </c>
      <c r="N13" s="306">
        <v>6</v>
      </c>
      <c r="O13" s="81">
        <v>5</v>
      </c>
      <c r="P13" s="78">
        <v>8</v>
      </c>
      <c r="Q13" s="311">
        <v>2.7027027027027026</v>
      </c>
      <c r="R13" s="309">
        <v>2.604166666666667</v>
      </c>
      <c r="S13" s="309">
        <v>3.4285714285714288</v>
      </c>
      <c r="T13" s="75">
        <v>2.8089887640449436</v>
      </c>
      <c r="U13" s="80">
        <v>4.6783625730994149</v>
      </c>
      <c r="V13" s="304">
        <v>24</v>
      </c>
      <c r="W13" s="305">
        <v>28</v>
      </c>
      <c r="X13" s="306">
        <v>30</v>
      </c>
      <c r="Y13" s="81">
        <v>32</v>
      </c>
      <c r="Z13" s="78">
        <v>26</v>
      </c>
      <c r="AA13" s="309">
        <v>12.972972972972974</v>
      </c>
      <c r="AB13" s="309">
        <v>14.583333333333334</v>
      </c>
      <c r="AC13" s="309">
        <v>17.142857142857142</v>
      </c>
      <c r="AD13" s="75">
        <v>17.977528089887642</v>
      </c>
      <c r="AE13" s="76">
        <v>15.204678362573098</v>
      </c>
      <c r="AF13" s="304">
        <v>6</v>
      </c>
      <c r="AG13" s="305">
        <v>8</v>
      </c>
      <c r="AH13" s="306">
        <v>9</v>
      </c>
      <c r="AI13" s="81">
        <v>12</v>
      </c>
      <c r="AJ13" s="78">
        <v>19</v>
      </c>
      <c r="AK13" s="309">
        <v>3.2432432432432434</v>
      </c>
      <c r="AL13" s="309">
        <v>4.1666666666666661</v>
      </c>
      <c r="AM13" s="309">
        <v>5.1428571428571423</v>
      </c>
      <c r="AN13" s="75">
        <v>6.7415730337078648</v>
      </c>
      <c r="AO13" s="76">
        <v>11.111111111111111</v>
      </c>
    </row>
    <row r="14" spans="1:41" ht="16.5" customHeight="1" x14ac:dyDescent="0.2">
      <c r="A14" s="300" t="s">
        <v>28</v>
      </c>
      <c r="B14" s="301">
        <v>61</v>
      </c>
      <c r="C14" s="302">
        <v>57</v>
      </c>
      <c r="D14" s="302">
        <v>46</v>
      </c>
      <c r="E14" s="302">
        <v>67</v>
      </c>
      <c r="F14" s="302">
        <v>79</v>
      </c>
      <c r="G14" s="303">
        <v>35.05747126436782</v>
      </c>
      <c r="H14" s="303">
        <v>33.727810650887577</v>
      </c>
      <c r="I14" s="303">
        <v>27.878787878787882</v>
      </c>
      <c r="J14" s="77">
        <v>40.853658536585364</v>
      </c>
      <c r="K14" s="76">
        <v>50.318471337579616</v>
      </c>
      <c r="L14" s="304">
        <v>7</v>
      </c>
      <c r="M14" s="305">
        <v>7</v>
      </c>
      <c r="N14" s="306">
        <v>8</v>
      </c>
      <c r="O14" s="81">
        <v>8</v>
      </c>
      <c r="P14" s="78">
        <v>8</v>
      </c>
      <c r="Q14" s="311">
        <v>4.0229885057471266</v>
      </c>
      <c r="R14" s="309">
        <v>4.1420118343195274</v>
      </c>
      <c r="S14" s="309">
        <v>4.8484848484848486</v>
      </c>
      <c r="T14" s="75">
        <v>4.8780487804878048</v>
      </c>
      <c r="U14" s="80">
        <v>5.095541401273886</v>
      </c>
      <c r="V14" s="304">
        <v>38</v>
      </c>
      <c r="W14" s="305">
        <v>34</v>
      </c>
      <c r="X14" s="306">
        <v>27</v>
      </c>
      <c r="Y14" s="81">
        <v>29</v>
      </c>
      <c r="Z14" s="78">
        <v>30</v>
      </c>
      <c r="AA14" s="309">
        <v>21.839080459770116</v>
      </c>
      <c r="AB14" s="309">
        <v>20.118343195266274</v>
      </c>
      <c r="AC14" s="309">
        <v>16.363636363636363</v>
      </c>
      <c r="AD14" s="75">
        <v>17.682926829268293</v>
      </c>
      <c r="AE14" s="76">
        <v>19.108280254777071</v>
      </c>
      <c r="AF14" s="304">
        <v>16</v>
      </c>
      <c r="AG14" s="305">
        <v>16</v>
      </c>
      <c r="AH14" s="306">
        <v>11</v>
      </c>
      <c r="AI14" s="81">
        <v>30</v>
      </c>
      <c r="AJ14" s="78">
        <v>41</v>
      </c>
      <c r="AK14" s="309">
        <v>9.1954022988505741</v>
      </c>
      <c r="AL14" s="309">
        <v>9.4674556213017755</v>
      </c>
      <c r="AM14" s="309">
        <v>6.666666666666667</v>
      </c>
      <c r="AN14" s="75">
        <v>18.292682926829269</v>
      </c>
      <c r="AO14" s="76">
        <v>26.114649681528661</v>
      </c>
    </row>
    <row r="15" spans="1:41" ht="16.5" customHeight="1" x14ac:dyDescent="0.2">
      <c r="A15" s="300" t="s">
        <v>9</v>
      </c>
      <c r="B15" s="301">
        <v>33</v>
      </c>
      <c r="C15" s="302">
        <v>19</v>
      </c>
      <c r="D15" s="302">
        <v>22</v>
      </c>
      <c r="E15" s="302">
        <v>22</v>
      </c>
      <c r="F15" s="302">
        <v>18</v>
      </c>
      <c r="G15" s="303">
        <v>21.019108280254777</v>
      </c>
      <c r="H15" s="303">
        <v>12.337662337662337</v>
      </c>
      <c r="I15" s="303">
        <v>14.37908496732026</v>
      </c>
      <c r="J15" s="77">
        <v>14.473684210526317</v>
      </c>
      <c r="K15" s="76">
        <v>12</v>
      </c>
      <c r="L15" s="304">
        <v>1</v>
      </c>
      <c r="M15" s="305">
        <v>2</v>
      </c>
      <c r="N15" s="306">
        <v>3</v>
      </c>
      <c r="O15" s="81">
        <v>3</v>
      </c>
      <c r="P15" s="78">
        <v>4</v>
      </c>
      <c r="Q15" s="311">
        <v>0.63694267515923575</v>
      </c>
      <c r="R15" s="309">
        <v>1.2987012987012987</v>
      </c>
      <c r="S15" s="309">
        <v>1.9607843137254901</v>
      </c>
      <c r="T15" s="75">
        <v>1.9736842105263157</v>
      </c>
      <c r="U15" s="80">
        <v>2.666666666666667</v>
      </c>
      <c r="V15" s="304">
        <v>24</v>
      </c>
      <c r="W15" s="305">
        <v>13</v>
      </c>
      <c r="X15" s="306">
        <v>16</v>
      </c>
      <c r="Y15" s="81">
        <v>17</v>
      </c>
      <c r="Z15" s="78">
        <v>11</v>
      </c>
      <c r="AA15" s="309">
        <v>15.286624203821656</v>
      </c>
      <c r="AB15" s="309">
        <v>8.4415584415584419</v>
      </c>
      <c r="AC15" s="309">
        <v>10.457516339869281</v>
      </c>
      <c r="AD15" s="75">
        <v>11.184210526315789</v>
      </c>
      <c r="AE15" s="76">
        <v>7.333333333333333</v>
      </c>
      <c r="AF15" s="304">
        <v>8</v>
      </c>
      <c r="AG15" s="305">
        <v>4</v>
      </c>
      <c r="AH15" s="306">
        <v>3</v>
      </c>
      <c r="AI15" s="81">
        <v>2</v>
      </c>
      <c r="AJ15" s="78">
        <v>3</v>
      </c>
      <c r="AK15" s="309">
        <v>5.095541401273886</v>
      </c>
      <c r="AL15" s="309">
        <v>2.5974025974025974</v>
      </c>
      <c r="AM15" s="309">
        <v>1.9607843137254901</v>
      </c>
      <c r="AN15" s="75">
        <v>1.3157894736842104</v>
      </c>
      <c r="AO15" s="76">
        <v>2</v>
      </c>
    </row>
    <row r="16" spans="1:41" ht="16.5" customHeight="1" x14ac:dyDescent="0.2">
      <c r="A16" s="300" t="s">
        <v>10</v>
      </c>
      <c r="B16" s="301">
        <v>16</v>
      </c>
      <c r="C16" s="302">
        <v>16</v>
      </c>
      <c r="D16" s="302">
        <v>15</v>
      </c>
      <c r="E16" s="302">
        <v>15</v>
      </c>
      <c r="F16" s="302">
        <v>29</v>
      </c>
      <c r="G16" s="303">
        <v>17.391304347826086</v>
      </c>
      <c r="H16" s="303">
        <v>18.823529411764707</v>
      </c>
      <c r="I16" s="303">
        <v>16.666666666666664</v>
      </c>
      <c r="J16" s="75">
        <v>17.045454545454543</v>
      </c>
      <c r="K16" s="76">
        <v>35.802469135802468</v>
      </c>
      <c r="L16" s="304">
        <v>7</v>
      </c>
      <c r="M16" s="305">
        <v>7</v>
      </c>
      <c r="N16" s="306">
        <v>8</v>
      </c>
      <c r="O16" s="81">
        <v>7</v>
      </c>
      <c r="P16" s="78">
        <v>9</v>
      </c>
      <c r="Q16" s="311">
        <v>7.608695652173914</v>
      </c>
      <c r="R16" s="309">
        <v>8.235294117647058</v>
      </c>
      <c r="S16" s="309">
        <v>8.8888888888888893</v>
      </c>
      <c r="T16" s="75">
        <v>7.9545454545454541</v>
      </c>
      <c r="U16" s="80">
        <v>11.111111111111111</v>
      </c>
      <c r="V16" s="304">
        <v>3</v>
      </c>
      <c r="W16" s="305">
        <v>4</v>
      </c>
      <c r="X16" s="306">
        <v>3</v>
      </c>
      <c r="Y16" s="81">
        <v>3</v>
      </c>
      <c r="Z16" s="78">
        <v>8</v>
      </c>
      <c r="AA16" s="309">
        <v>3.2608695652173911</v>
      </c>
      <c r="AB16" s="309">
        <v>4.7058823529411766</v>
      </c>
      <c r="AC16" s="309">
        <v>3.3333333333333335</v>
      </c>
      <c r="AD16" s="75">
        <v>3.4090909090909087</v>
      </c>
      <c r="AE16" s="76">
        <v>9.8765432098765427</v>
      </c>
      <c r="AF16" s="304">
        <v>6</v>
      </c>
      <c r="AG16" s="305">
        <v>5</v>
      </c>
      <c r="AH16" s="306">
        <v>4</v>
      </c>
      <c r="AI16" s="81">
        <v>5</v>
      </c>
      <c r="AJ16" s="78">
        <v>12</v>
      </c>
      <c r="AK16" s="309">
        <v>6.5217391304347823</v>
      </c>
      <c r="AL16" s="309">
        <v>5.8823529411764701</v>
      </c>
      <c r="AM16" s="309">
        <v>4.4444444444444446</v>
      </c>
      <c r="AN16" s="75">
        <v>5.6818181818181817</v>
      </c>
      <c r="AO16" s="76">
        <v>14.814814814814813</v>
      </c>
    </row>
    <row r="17" spans="1:41" ht="41.1" customHeight="1" x14ac:dyDescent="0.2">
      <c r="A17" s="300" t="s">
        <v>490</v>
      </c>
      <c r="B17" s="301">
        <v>20</v>
      </c>
      <c r="C17" s="302">
        <v>12</v>
      </c>
      <c r="D17" s="302">
        <v>6</v>
      </c>
      <c r="E17" s="302">
        <v>9</v>
      </c>
      <c r="F17" s="302">
        <v>11</v>
      </c>
      <c r="G17" s="303">
        <v>68.965517241379317</v>
      </c>
      <c r="H17" s="303">
        <v>48</v>
      </c>
      <c r="I17" s="303">
        <v>24</v>
      </c>
      <c r="J17" s="75">
        <v>34.615384615384613</v>
      </c>
      <c r="K17" s="76">
        <v>50</v>
      </c>
      <c r="L17" s="304">
        <v>3</v>
      </c>
      <c r="M17" s="305">
        <v>3</v>
      </c>
      <c r="N17" s="306">
        <v>1</v>
      </c>
      <c r="O17" s="81">
        <v>1</v>
      </c>
      <c r="P17" s="81">
        <v>1</v>
      </c>
      <c r="Q17" s="311">
        <v>10.344827586206897</v>
      </c>
      <c r="R17" s="309">
        <v>12</v>
      </c>
      <c r="S17" s="309">
        <v>4</v>
      </c>
      <c r="T17" s="75">
        <v>3.8461538461538463</v>
      </c>
      <c r="U17" s="80">
        <v>4.5454545454545459</v>
      </c>
      <c r="V17" s="304">
        <v>9</v>
      </c>
      <c r="W17" s="305">
        <v>4</v>
      </c>
      <c r="X17" s="306">
        <v>5</v>
      </c>
      <c r="Y17" s="81">
        <v>5</v>
      </c>
      <c r="Z17" s="81">
        <v>6</v>
      </c>
      <c r="AA17" s="309">
        <v>31.03448275862069</v>
      </c>
      <c r="AB17" s="309">
        <v>16</v>
      </c>
      <c r="AC17" s="309">
        <v>20</v>
      </c>
      <c r="AD17" s="75">
        <v>19.230769230769234</v>
      </c>
      <c r="AE17" s="76">
        <v>27.27272727272727</v>
      </c>
      <c r="AF17" s="304">
        <v>8</v>
      </c>
      <c r="AG17" s="305">
        <v>5</v>
      </c>
      <c r="AH17" s="306">
        <v>0</v>
      </c>
      <c r="AI17" s="81">
        <v>3</v>
      </c>
      <c r="AJ17" s="81">
        <v>4</v>
      </c>
      <c r="AK17" s="309">
        <v>27.586206896551722</v>
      </c>
      <c r="AL17" s="309">
        <v>20</v>
      </c>
      <c r="AM17" s="309">
        <v>0</v>
      </c>
      <c r="AN17" s="75">
        <v>11.538461538461538</v>
      </c>
      <c r="AO17" s="76">
        <v>18.181818181818183</v>
      </c>
    </row>
    <row r="18" spans="1:41" ht="16.5" customHeight="1" x14ac:dyDescent="0.2">
      <c r="A18" s="300" t="s">
        <v>126</v>
      </c>
      <c r="B18" s="301">
        <v>10</v>
      </c>
      <c r="C18" s="302">
        <v>10</v>
      </c>
      <c r="D18" s="302">
        <v>6</v>
      </c>
      <c r="E18" s="302">
        <v>3</v>
      </c>
      <c r="F18" s="302">
        <v>2</v>
      </c>
      <c r="G18" s="303">
        <v>25.641025641025639</v>
      </c>
      <c r="H18" s="303">
        <v>29.411764705882355</v>
      </c>
      <c r="I18" s="303">
        <v>16.666666666666664</v>
      </c>
      <c r="J18" s="75">
        <v>9.0909090909090917</v>
      </c>
      <c r="K18" s="76">
        <v>6.666666666666667</v>
      </c>
      <c r="L18" s="304">
        <v>0</v>
      </c>
      <c r="M18" s="305">
        <v>0</v>
      </c>
      <c r="N18" s="306">
        <v>0</v>
      </c>
      <c r="O18" s="81">
        <v>0</v>
      </c>
      <c r="P18" s="81">
        <v>0</v>
      </c>
      <c r="Q18" s="311">
        <v>0</v>
      </c>
      <c r="R18" s="309">
        <v>0</v>
      </c>
      <c r="S18" s="309">
        <v>0</v>
      </c>
      <c r="T18" s="75">
        <v>0</v>
      </c>
      <c r="U18" s="80">
        <v>0</v>
      </c>
      <c r="V18" s="304">
        <v>7</v>
      </c>
      <c r="W18" s="305">
        <v>8</v>
      </c>
      <c r="X18" s="306">
        <v>5</v>
      </c>
      <c r="Y18" s="81">
        <v>3</v>
      </c>
      <c r="Z18" s="81">
        <v>2</v>
      </c>
      <c r="AA18" s="309">
        <v>17.948717948717949</v>
      </c>
      <c r="AB18" s="309">
        <v>23.52941176470588</v>
      </c>
      <c r="AC18" s="309">
        <v>13.888888888888889</v>
      </c>
      <c r="AD18" s="75">
        <v>9.0909090909090917</v>
      </c>
      <c r="AE18" s="76">
        <v>6.666666666666667</v>
      </c>
      <c r="AF18" s="304">
        <v>3</v>
      </c>
      <c r="AG18" s="305">
        <v>2</v>
      </c>
      <c r="AH18" s="306">
        <v>1</v>
      </c>
      <c r="AI18" s="81">
        <v>0</v>
      </c>
      <c r="AJ18" s="81">
        <v>0</v>
      </c>
      <c r="AK18" s="309">
        <v>7.6923076923076925</v>
      </c>
      <c r="AL18" s="309">
        <v>5.8823529411764701</v>
      </c>
      <c r="AM18" s="309">
        <v>2.7777777777777777</v>
      </c>
      <c r="AN18" s="75">
        <v>0</v>
      </c>
      <c r="AO18" s="76">
        <v>0</v>
      </c>
    </row>
    <row r="19" spans="1:41" ht="57.95" customHeight="1" x14ac:dyDescent="0.2">
      <c r="A19" s="20" t="s">
        <v>491</v>
      </c>
      <c r="B19" s="301">
        <v>0</v>
      </c>
      <c r="C19" s="302">
        <v>0</v>
      </c>
      <c r="D19" s="302">
        <v>6</v>
      </c>
      <c r="E19" s="302">
        <v>7</v>
      </c>
      <c r="F19" s="302">
        <v>7</v>
      </c>
      <c r="G19" s="303">
        <v>25.641025641025639</v>
      </c>
      <c r="H19" s="303">
        <v>29.411764705882355</v>
      </c>
      <c r="I19" s="303">
        <v>16.666666666666664</v>
      </c>
      <c r="J19" s="75">
        <v>9.0909090909090917</v>
      </c>
      <c r="K19" s="76">
        <v>70</v>
      </c>
      <c r="L19" s="304">
        <v>0</v>
      </c>
      <c r="M19" s="305">
        <v>0</v>
      </c>
      <c r="N19" s="306">
        <v>0</v>
      </c>
      <c r="O19" s="81">
        <v>0</v>
      </c>
      <c r="P19" s="81">
        <v>0</v>
      </c>
      <c r="Q19" s="311">
        <v>0</v>
      </c>
      <c r="R19" s="309">
        <v>0</v>
      </c>
      <c r="S19" s="309">
        <v>0</v>
      </c>
      <c r="T19" s="75">
        <v>0</v>
      </c>
      <c r="U19" s="80">
        <v>0</v>
      </c>
      <c r="V19" s="304">
        <v>0</v>
      </c>
      <c r="W19" s="305">
        <v>0</v>
      </c>
      <c r="X19" s="306">
        <v>5</v>
      </c>
      <c r="Y19" s="81">
        <v>5</v>
      </c>
      <c r="Z19" s="81">
        <v>4</v>
      </c>
      <c r="AA19" s="309">
        <v>0</v>
      </c>
      <c r="AB19" s="309">
        <v>0</v>
      </c>
      <c r="AC19" s="309">
        <v>45.5</v>
      </c>
      <c r="AD19" s="75">
        <v>45.5</v>
      </c>
      <c r="AE19" s="80">
        <v>40</v>
      </c>
      <c r="AF19" s="304">
        <v>0</v>
      </c>
      <c r="AG19" s="305">
        <v>0</v>
      </c>
      <c r="AH19" s="306">
        <v>1</v>
      </c>
      <c r="AI19" s="81">
        <v>2</v>
      </c>
      <c r="AJ19" s="81">
        <v>3</v>
      </c>
      <c r="AK19" s="309">
        <v>0</v>
      </c>
      <c r="AL19" s="309">
        <v>0</v>
      </c>
      <c r="AM19" s="309">
        <v>9.1</v>
      </c>
      <c r="AN19" s="75">
        <v>18.2</v>
      </c>
      <c r="AO19" s="80">
        <v>30</v>
      </c>
    </row>
    <row r="20" spans="1:41" ht="31.5" customHeight="1" x14ac:dyDescent="0.2">
      <c r="A20" s="312" t="s">
        <v>93</v>
      </c>
      <c r="B20" s="301">
        <v>398</v>
      </c>
      <c r="C20" s="302">
        <v>340</v>
      </c>
      <c r="D20" s="302">
        <v>301</v>
      </c>
      <c r="E20" s="302">
        <v>332</v>
      </c>
      <c r="F20" s="302">
        <v>348</v>
      </c>
      <c r="G20" s="303">
        <v>26.747311827956988</v>
      </c>
      <c r="H20" s="303">
        <v>23.224043715846996</v>
      </c>
      <c r="I20" s="303">
        <v>20.512820512820511</v>
      </c>
      <c r="J20" s="75">
        <v>22.975778546712803</v>
      </c>
      <c r="K20" s="76">
        <v>24.96413199426112</v>
      </c>
      <c r="L20" s="304">
        <v>55</v>
      </c>
      <c r="M20" s="305">
        <v>54</v>
      </c>
      <c r="N20" s="306">
        <v>52</v>
      </c>
      <c r="O20" s="77">
        <v>48</v>
      </c>
      <c r="P20" s="77">
        <v>47</v>
      </c>
      <c r="Q20" s="311">
        <v>3.696236559139785</v>
      </c>
      <c r="R20" s="309">
        <v>3.6885245901639343</v>
      </c>
      <c r="S20" s="309">
        <v>3.6036036036036037</v>
      </c>
      <c r="T20" s="75">
        <v>3.3217993079584778</v>
      </c>
      <c r="U20" s="80">
        <v>3.3715925394548063</v>
      </c>
      <c r="V20" s="304">
        <v>256</v>
      </c>
      <c r="W20" s="305">
        <v>210</v>
      </c>
      <c r="X20" s="306">
        <v>188</v>
      </c>
      <c r="Y20" s="81">
        <v>193</v>
      </c>
      <c r="Z20" s="81">
        <v>183</v>
      </c>
      <c r="AA20" s="309">
        <v>17.20430107526882</v>
      </c>
      <c r="AB20" s="309">
        <v>14.344262295081966</v>
      </c>
      <c r="AC20" s="309">
        <v>12.681912681912683</v>
      </c>
      <c r="AD20" s="75">
        <v>13.356401384083044</v>
      </c>
      <c r="AE20" s="76">
        <v>13.127690100430417</v>
      </c>
      <c r="AF20" s="304">
        <v>87</v>
      </c>
      <c r="AG20" s="305">
        <v>76</v>
      </c>
      <c r="AH20" s="306">
        <v>61</v>
      </c>
      <c r="AI20" s="81">
        <v>91</v>
      </c>
      <c r="AJ20" s="81">
        <v>118</v>
      </c>
      <c r="AK20" s="309">
        <v>5.846774193548387</v>
      </c>
      <c r="AL20" s="309">
        <v>5.1912568306010929</v>
      </c>
      <c r="AM20" s="309">
        <v>4.2273042273042272</v>
      </c>
      <c r="AN20" s="75">
        <v>6.29757785467128</v>
      </c>
      <c r="AO20" s="76">
        <v>8.4648493543758967</v>
      </c>
    </row>
    <row r="21" spans="1:41" ht="42" customHeight="1" x14ac:dyDescent="0.2">
      <c r="A21" s="312" t="s">
        <v>492</v>
      </c>
      <c r="B21" s="301">
        <v>418</v>
      </c>
      <c r="C21" s="302">
        <v>349</v>
      </c>
      <c r="D21" s="302">
        <v>303</v>
      </c>
      <c r="E21" s="302">
        <v>333</v>
      </c>
      <c r="F21" s="302">
        <v>348</v>
      </c>
      <c r="G21" s="303">
        <v>26.522842639593907</v>
      </c>
      <c r="H21" s="303">
        <v>22.57438551099612</v>
      </c>
      <c r="I21" s="303">
        <v>19.934210526315791</v>
      </c>
      <c r="J21" s="77">
        <v>22.530446549391069</v>
      </c>
      <c r="K21" s="76">
        <v>24.369747899159663</v>
      </c>
      <c r="L21" s="304">
        <v>58</v>
      </c>
      <c r="M21" s="305">
        <v>56</v>
      </c>
      <c r="N21" s="306">
        <v>54</v>
      </c>
      <c r="O21" s="77">
        <v>48</v>
      </c>
      <c r="P21" s="81">
        <v>47</v>
      </c>
      <c r="Q21" s="311">
        <v>3.6802030456852792</v>
      </c>
      <c r="R21" s="309">
        <v>3.6222509702457955</v>
      </c>
      <c r="S21" s="309">
        <v>3.5526315789473681</v>
      </c>
      <c r="T21" s="75">
        <v>3.247631935047361</v>
      </c>
      <c r="U21" s="80">
        <v>3.2913165266106446</v>
      </c>
      <c r="V21" s="304">
        <v>270</v>
      </c>
      <c r="W21" s="305">
        <v>217</v>
      </c>
      <c r="X21" s="306">
        <v>188</v>
      </c>
      <c r="Y21" s="77">
        <v>194</v>
      </c>
      <c r="Z21" s="81">
        <v>183</v>
      </c>
      <c r="AA21" s="309">
        <v>17.131979695431472</v>
      </c>
      <c r="AB21" s="309">
        <v>14.036222509702458</v>
      </c>
      <c r="AC21" s="309">
        <v>12.368421052631579</v>
      </c>
      <c r="AD21" s="75">
        <v>13.125845737483086</v>
      </c>
      <c r="AE21" s="76">
        <v>12.815126050420167</v>
      </c>
      <c r="AF21" s="304">
        <v>90</v>
      </c>
      <c r="AG21" s="305">
        <v>76</v>
      </c>
      <c r="AH21" s="306">
        <v>61</v>
      </c>
      <c r="AI21" s="77">
        <v>91</v>
      </c>
      <c r="AJ21" s="81">
        <v>118</v>
      </c>
      <c r="AK21" s="309">
        <v>5.7106598984771573</v>
      </c>
      <c r="AL21" s="309">
        <v>4.9159120310478661</v>
      </c>
      <c r="AM21" s="309">
        <v>4.0131578947368425</v>
      </c>
      <c r="AN21" s="77">
        <v>6.1569688768606223</v>
      </c>
      <c r="AO21" s="76">
        <v>8.2633053221288506</v>
      </c>
    </row>
    <row r="22" spans="1:41" ht="16.5" customHeight="1" x14ac:dyDescent="0.2">
      <c r="A22" s="300" t="s">
        <v>129</v>
      </c>
      <c r="B22" s="313" t="s">
        <v>130</v>
      </c>
      <c r="C22" s="197" t="s">
        <v>130</v>
      </c>
      <c r="D22" s="197" t="s">
        <v>130</v>
      </c>
      <c r="E22" s="197" t="s">
        <v>130</v>
      </c>
      <c r="F22" s="197" t="s">
        <v>130</v>
      </c>
      <c r="G22" s="314">
        <v>56.6</v>
      </c>
      <c r="H22" s="314">
        <v>55.2</v>
      </c>
      <c r="I22" s="314">
        <v>53.2</v>
      </c>
      <c r="J22" s="77">
        <v>51.9</v>
      </c>
      <c r="K22" s="76"/>
      <c r="L22" s="313" t="s">
        <v>130</v>
      </c>
      <c r="M22" s="197" t="s">
        <v>130</v>
      </c>
      <c r="N22" s="197" t="s">
        <v>130</v>
      </c>
      <c r="O22" s="197" t="s">
        <v>130</v>
      </c>
      <c r="P22" s="77"/>
      <c r="Q22" s="197" t="s">
        <v>130</v>
      </c>
      <c r="R22" s="197" t="s">
        <v>130</v>
      </c>
      <c r="S22" s="197" t="s">
        <v>130</v>
      </c>
      <c r="T22" s="197" t="s">
        <v>130</v>
      </c>
      <c r="U22" s="80"/>
      <c r="V22" s="313" t="s">
        <v>130</v>
      </c>
      <c r="W22" s="197" t="s">
        <v>130</v>
      </c>
      <c r="X22" s="197" t="s">
        <v>130</v>
      </c>
      <c r="Y22" s="197" t="s">
        <v>130</v>
      </c>
      <c r="Z22" s="77"/>
      <c r="AA22" s="197" t="s">
        <v>130</v>
      </c>
      <c r="AB22" s="197" t="s">
        <v>130</v>
      </c>
      <c r="AC22" s="197" t="s">
        <v>130</v>
      </c>
      <c r="AD22" s="197" t="s">
        <v>130</v>
      </c>
      <c r="AE22" s="76"/>
      <c r="AF22" s="313" t="s">
        <v>130</v>
      </c>
      <c r="AG22" s="197" t="s">
        <v>130</v>
      </c>
      <c r="AH22" s="197" t="s">
        <v>130</v>
      </c>
      <c r="AI22" s="197" t="s">
        <v>130</v>
      </c>
      <c r="AJ22" s="77"/>
      <c r="AK22" s="197" t="s">
        <v>130</v>
      </c>
      <c r="AL22" s="197" t="s">
        <v>130</v>
      </c>
      <c r="AM22" s="197" t="s">
        <v>130</v>
      </c>
      <c r="AN22" s="197" t="s">
        <v>130</v>
      </c>
      <c r="AO22" s="76"/>
    </row>
    <row r="23" spans="1:41" ht="16.5" customHeight="1" x14ac:dyDescent="0.2">
      <c r="A23" s="300" t="s">
        <v>131</v>
      </c>
      <c r="B23" s="313" t="s">
        <v>130</v>
      </c>
      <c r="C23" s="197" t="s">
        <v>130</v>
      </c>
      <c r="D23" s="197" t="s">
        <v>130</v>
      </c>
      <c r="E23" s="197" t="s">
        <v>130</v>
      </c>
      <c r="F23" s="197" t="s">
        <v>130</v>
      </c>
      <c r="G23" s="314">
        <v>55.6</v>
      </c>
      <c r="H23" s="314">
        <v>52.2</v>
      </c>
      <c r="I23" s="314">
        <v>50.6</v>
      </c>
      <c r="J23" s="77">
        <v>49.1</v>
      </c>
      <c r="K23" s="76"/>
      <c r="L23" s="313" t="s">
        <v>130</v>
      </c>
      <c r="M23" s="197" t="s">
        <v>130</v>
      </c>
      <c r="N23" s="197" t="s">
        <v>130</v>
      </c>
      <c r="O23" s="197" t="s">
        <v>130</v>
      </c>
      <c r="P23" s="77"/>
      <c r="Q23" s="197" t="s">
        <v>130</v>
      </c>
      <c r="R23" s="197" t="s">
        <v>130</v>
      </c>
      <c r="S23" s="197" t="s">
        <v>130</v>
      </c>
      <c r="T23" s="197" t="s">
        <v>130</v>
      </c>
      <c r="U23" s="80"/>
      <c r="V23" s="313" t="s">
        <v>130</v>
      </c>
      <c r="W23" s="197" t="s">
        <v>130</v>
      </c>
      <c r="X23" s="197" t="s">
        <v>130</v>
      </c>
      <c r="Y23" s="197" t="s">
        <v>130</v>
      </c>
      <c r="Z23" s="77"/>
      <c r="AA23" s="197" t="s">
        <v>130</v>
      </c>
      <c r="AB23" s="197" t="s">
        <v>130</v>
      </c>
      <c r="AC23" s="197" t="s">
        <v>130</v>
      </c>
      <c r="AD23" s="197" t="s">
        <v>130</v>
      </c>
      <c r="AE23" s="76"/>
      <c r="AF23" s="313" t="s">
        <v>130</v>
      </c>
      <c r="AG23" s="197" t="s">
        <v>130</v>
      </c>
      <c r="AH23" s="197" t="s">
        <v>130</v>
      </c>
      <c r="AI23" s="197" t="s">
        <v>130</v>
      </c>
      <c r="AJ23" s="77"/>
      <c r="AK23" s="197" t="s">
        <v>130</v>
      </c>
      <c r="AL23" s="197" t="s">
        <v>130</v>
      </c>
      <c r="AM23" s="197" t="s">
        <v>130</v>
      </c>
      <c r="AN23" s="197" t="s">
        <v>130</v>
      </c>
      <c r="AO23" s="76"/>
    </row>
    <row r="24" spans="1:41" ht="16.5" customHeight="1" x14ac:dyDescent="0.2">
      <c r="A24" s="300" t="s">
        <v>15</v>
      </c>
      <c r="B24" s="301">
        <v>531</v>
      </c>
      <c r="C24" s="302">
        <v>483</v>
      </c>
      <c r="D24" s="302">
        <v>496</v>
      </c>
      <c r="E24" s="302">
        <v>517</v>
      </c>
      <c r="F24" s="302">
        <v>566</v>
      </c>
      <c r="G24" s="303">
        <v>47.751798561151077</v>
      </c>
      <c r="H24" s="303">
        <v>42.933333333333337</v>
      </c>
      <c r="I24" s="303">
        <v>43.356643356643353</v>
      </c>
      <c r="J24" s="75">
        <v>43.962585034013607</v>
      </c>
      <c r="K24" s="76">
        <v>47.284878863826229</v>
      </c>
      <c r="L24" s="304">
        <v>124</v>
      </c>
      <c r="M24" s="306">
        <v>114</v>
      </c>
      <c r="N24" s="306">
        <v>138</v>
      </c>
      <c r="O24" s="81">
        <v>137</v>
      </c>
      <c r="P24" s="81">
        <v>171</v>
      </c>
      <c r="Q24" s="311">
        <v>11.151079136690647</v>
      </c>
      <c r="R24" s="309">
        <v>10.133333333333333</v>
      </c>
      <c r="S24" s="309">
        <v>12.062937062937063</v>
      </c>
      <c r="T24" s="75">
        <v>11.649659863945578</v>
      </c>
      <c r="U24" s="80">
        <v>14.285714285714285</v>
      </c>
      <c r="V24" s="304">
        <v>299</v>
      </c>
      <c r="W24" s="306">
        <v>265</v>
      </c>
      <c r="X24" s="306">
        <v>241</v>
      </c>
      <c r="Y24" s="81">
        <v>239</v>
      </c>
      <c r="Z24" s="81">
        <v>234</v>
      </c>
      <c r="AA24" s="309">
        <v>26.888489208633093</v>
      </c>
      <c r="AB24" s="309">
        <v>23.555555555555554</v>
      </c>
      <c r="AC24" s="309">
        <v>21.066433566433567</v>
      </c>
      <c r="AD24" s="75">
        <v>20.323129251700681</v>
      </c>
      <c r="AE24" s="76">
        <v>19.548872180451127</v>
      </c>
      <c r="AF24" s="304">
        <v>108</v>
      </c>
      <c r="AG24" s="306">
        <v>104</v>
      </c>
      <c r="AH24" s="306">
        <v>117</v>
      </c>
      <c r="AI24" s="81">
        <v>141</v>
      </c>
      <c r="AJ24" s="81">
        <v>161</v>
      </c>
      <c r="AK24" s="309">
        <v>9.7122302158273381</v>
      </c>
      <c r="AL24" s="309">
        <v>9.2444444444444436</v>
      </c>
      <c r="AM24" s="309">
        <v>10.227272727272728</v>
      </c>
      <c r="AN24" s="75">
        <v>11.989795918367346</v>
      </c>
      <c r="AO24" s="76">
        <v>13.450292397660817</v>
      </c>
    </row>
    <row r="25" spans="1:41" ht="27.95" customHeight="1" x14ac:dyDescent="0.2">
      <c r="A25" s="312" t="s">
        <v>132</v>
      </c>
      <c r="B25" s="301">
        <v>929</v>
      </c>
      <c r="C25" s="302">
        <v>823</v>
      </c>
      <c r="D25" s="302">
        <v>792</v>
      </c>
      <c r="E25" s="302">
        <v>849</v>
      </c>
      <c r="F25" s="302">
        <v>914</v>
      </c>
      <c r="G25" s="303">
        <v>35.730769230769234</v>
      </c>
      <c r="H25" s="303">
        <v>31.788335264580919</v>
      </c>
      <c r="I25" s="303">
        <v>30.614611519134133</v>
      </c>
      <c r="J25" s="77">
        <v>32.392216711178939</v>
      </c>
      <c r="K25" s="76">
        <v>35.275955229641063</v>
      </c>
      <c r="L25" s="304">
        <v>179</v>
      </c>
      <c r="M25" s="305">
        <v>168</v>
      </c>
      <c r="N25" s="306">
        <v>190</v>
      </c>
      <c r="O25" s="81">
        <v>185</v>
      </c>
      <c r="P25" s="81">
        <v>218</v>
      </c>
      <c r="Q25" s="311">
        <v>6.884615384615385</v>
      </c>
      <c r="R25" s="309">
        <v>6.4889918887601388</v>
      </c>
      <c r="S25" s="309">
        <v>7.3444143795902583</v>
      </c>
      <c r="T25" s="75">
        <v>7.0583746661579543</v>
      </c>
      <c r="U25" s="80">
        <v>8.4137398687765348</v>
      </c>
      <c r="V25" s="304">
        <v>555</v>
      </c>
      <c r="W25" s="305">
        <v>475</v>
      </c>
      <c r="X25" s="306">
        <v>424</v>
      </c>
      <c r="Y25" s="81">
        <v>432</v>
      </c>
      <c r="Z25" s="81">
        <v>417</v>
      </c>
      <c r="AA25" s="309">
        <v>21.346153846153847</v>
      </c>
      <c r="AB25" s="309">
        <v>18.34685206643492</v>
      </c>
      <c r="AC25" s="309">
        <v>16.389640510243524</v>
      </c>
      <c r="AD25" s="75">
        <v>16.482258679893171</v>
      </c>
      <c r="AE25" s="76">
        <v>16.094172134311076</v>
      </c>
      <c r="AF25" s="304">
        <v>195</v>
      </c>
      <c r="AG25" s="305">
        <v>180</v>
      </c>
      <c r="AH25" s="306">
        <v>178</v>
      </c>
      <c r="AI25" s="81">
        <v>232</v>
      </c>
      <c r="AJ25" s="81">
        <v>279</v>
      </c>
      <c r="AK25" s="309">
        <v>7.5</v>
      </c>
      <c r="AL25" s="309">
        <v>6.9524913093858638</v>
      </c>
      <c r="AM25" s="309">
        <v>6.8805566293003482</v>
      </c>
      <c r="AN25" s="75">
        <v>8.851583365127814</v>
      </c>
      <c r="AO25" s="76">
        <v>10.768043226553454</v>
      </c>
    </row>
    <row r="26" spans="1:41" ht="16.5" customHeight="1" x14ac:dyDescent="0.2">
      <c r="A26" s="312" t="s">
        <v>133</v>
      </c>
      <c r="B26" s="301">
        <v>974</v>
      </c>
      <c r="C26" s="302">
        <v>862</v>
      </c>
      <c r="D26" s="302">
        <v>819</v>
      </c>
      <c r="E26" s="302">
        <v>850</v>
      </c>
      <c r="F26" s="302">
        <v>914</v>
      </c>
      <c r="G26" s="303">
        <v>35.521517140773156</v>
      </c>
      <c r="H26" s="303">
        <v>31.679529584711503</v>
      </c>
      <c r="I26" s="303">
        <v>30.277264325323479</v>
      </c>
      <c r="J26" s="75">
        <v>32.027128862094948</v>
      </c>
      <c r="K26" s="76">
        <v>34.819047619047623</v>
      </c>
      <c r="L26" s="304">
        <v>198</v>
      </c>
      <c r="M26" s="306">
        <v>187</v>
      </c>
      <c r="N26" s="306">
        <v>205</v>
      </c>
      <c r="O26" s="81">
        <v>185</v>
      </c>
      <c r="P26" s="81">
        <v>218</v>
      </c>
      <c r="Q26" s="311">
        <v>7.2210065645514225</v>
      </c>
      <c r="R26" s="309">
        <v>6.8724733553840496</v>
      </c>
      <c r="S26" s="309">
        <v>7.5785582255083179</v>
      </c>
      <c r="T26" s="75">
        <v>6.9706103993971364</v>
      </c>
      <c r="U26" s="76">
        <v>8.3047619047619055</v>
      </c>
      <c r="V26" s="304">
        <v>573</v>
      </c>
      <c r="W26" s="306">
        <v>491</v>
      </c>
      <c r="X26" s="306">
        <v>434</v>
      </c>
      <c r="Y26" s="81">
        <v>433</v>
      </c>
      <c r="Z26" s="81">
        <v>417</v>
      </c>
      <c r="AA26" s="309">
        <v>20.897155361050331</v>
      </c>
      <c r="AB26" s="309">
        <v>18.044836457184861</v>
      </c>
      <c r="AC26" s="309">
        <v>16.044362292051755</v>
      </c>
      <c r="AD26" s="75">
        <v>16.314996232102487</v>
      </c>
      <c r="AE26" s="76">
        <v>15.885714285714286</v>
      </c>
      <c r="AF26" s="304">
        <v>203</v>
      </c>
      <c r="AG26" s="306">
        <v>184</v>
      </c>
      <c r="AH26" s="306">
        <v>180</v>
      </c>
      <c r="AI26" s="81">
        <v>232</v>
      </c>
      <c r="AJ26" s="81">
        <v>279</v>
      </c>
      <c r="AK26" s="309">
        <v>7.4033552151714073</v>
      </c>
      <c r="AL26" s="309">
        <v>6.7622197721425943</v>
      </c>
      <c r="AM26" s="309">
        <v>6.654343807763401</v>
      </c>
      <c r="AN26" s="75">
        <v>8.7415222305953275</v>
      </c>
      <c r="AO26" s="76">
        <v>10.628571428571428</v>
      </c>
    </row>
    <row r="27" spans="1:41" ht="16.5" customHeight="1" x14ac:dyDescent="0.2">
      <c r="A27" s="300" t="s">
        <v>98</v>
      </c>
      <c r="B27" s="313" t="s">
        <v>130</v>
      </c>
      <c r="C27" s="197" t="s">
        <v>130</v>
      </c>
      <c r="D27" s="197" t="s">
        <v>130</v>
      </c>
      <c r="E27" s="197" t="s">
        <v>130</v>
      </c>
      <c r="F27" s="197" t="s">
        <v>130</v>
      </c>
      <c r="G27" s="303">
        <v>62.6</v>
      </c>
      <c r="H27" s="303">
        <v>61.5</v>
      </c>
      <c r="I27" s="77">
        <v>59.5</v>
      </c>
      <c r="J27" s="77">
        <v>58.4</v>
      </c>
      <c r="K27" s="76"/>
      <c r="L27" s="85" t="s">
        <v>130</v>
      </c>
      <c r="M27" s="86" t="s">
        <v>130</v>
      </c>
      <c r="N27" s="86" t="s">
        <v>130</v>
      </c>
      <c r="O27" s="86" t="s">
        <v>130</v>
      </c>
      <c r="P27" s="77"/>
      <c r="Q27" s="315" t="s">
        <v>130</v>
      </c>
      <c r="R27" s="309" t="s">
        <v>130</v>
      </c>
      <c r="S27" s="86" t="s">
        <v>130</v>
      </c>
      <c r="T27" s="86" t="s">
        <v>130</v>
      </c>
      <c r="U27" s="76"/>
      <c r="V27" s="304" t="s">
        <v>130</v>
      </c>
      <c r="W27" s="305" t="s">
        <v>130</v>
      </c>
      <c r="X27" s="86" t="s">
        <v>130</v>
      </c>
      <c r="Y27" s="86" t="s">
        <v>130</v>
      </c>
      <c r="Z27" s="77"/>
      <c r="AA27" s="305" t="s">
        <v>130</v>
      </c>
      <c r="AB27" s="309" t="s">
        <v>130</v>
      </c>
      <c r="AC27" s="86" t="s">
        <v>130</v>
      </c>
      <c r="AD27" s="86" t="s">
        <v>130</v>
      </c>
      <c r="AE27" s="76"/>
      <c r="AF27" s="304" t="s">
        <v>130</v>
      </c>
      <c r="AG27" s="305" t="s">
        <v>130</v>
      </c>
      <c r="AH27" s="86" t="s">
        <v>130</v>
      </c>
      <c r="AI27" s="86" t="s">
        <v>130</v>
      </c>
      <c r="AJ27" s="77"/>
      <c r="AK27" s="305" t="s">
        <v>130</v>
      </c>
      <c r="AL27" s="309" t="s">
        <v>130</v>
      </c>
      <c r="AM27" s="86" t="s">
        <v>130</v>
      </c>
      <c r="AN27" s="86" t="s">
        <v>130</v>
      </c>
      <c r="AO27" s="76"/>
    </row>
    <row r="28" spans="1:41" ht="16.5" customHeight="1" thickBot="1" x14ac:dyDescent="0.25">
      <c r="A28" s="316" t="s">
        <v>99</v>
      </c>
      <c r="B28" s="317" t="s">
        <v>130</v>
      </c>
      <c r="C28" s="318" t="s">
        <v>130</v>
      </c>
      <c r="D28" s="318" t="s">
        <v>130</v>
      </c>
      <c r="E28" s="318" t="s">
        <v>130</v>
      </c>
      <c r="F28" s="318" t="s">
        <v>130</v>
      </c>
      <c r="G28" s="319">
        <v>65.2</v>
      </c>
      <c r="H28" s="319">
        <v>63.6</v>
      </c>
      <c r="I28" s="320">
        <v>61.4</v>
      </c>
      <c r="J28" s="320">
        <v>60.1</v>
      </c>
      <c r="K28" s="321"/>
      <c r="L28" s="90" t="s">
        <v>130</v>
      </c>
      <c r="M28" s="96" t="s">
        <v>130</v>
      </c>
      <c r="N28" s="96" t="s">
        <v>130</v>
      </c>
      <c r="O28" s="96" t="s">
        <v>130</v>
      </c>
      <c r="P28" s="92"/>
      <c r="Q28" s="322">
        <v>35.6</v>
      </c>
      <c r="R28" s="323">
        <v>36.1</v>
      </c>
      <c r="S28" s="96" t="s">
        <v>130</v>
      </c>
      <c r="T28" s="96" t="s">
        <v>130</v>
      </c>
      <c r="U28" s="95"/>
      <c r="V28" s="324" t="s">
        <v>130</v>
      </c>
      <c r="W28" s="325" t="s">
        <v>130</v>
      </c>
      <c r="X28" s="96" t="s">
        <v>130</v>
      </c>
      <c r="Y28" s="96" t="s">
        <v>130</v>
      </c>
      <c r="Z28" s="92"/>
      <c r="AA28" s="326">
        <v>18.2</v>
      </c>
      <c r="AB28" s="323">
        <v>16.600000000000001</v>
      </c>
      <c r="AC28" s="96" t="s">
        <v>130</v>
      </c>
      <c r="AD28" s="96" t="s">
        <v>130</v>
      </c>
      <c r="AE28" s="95"/>
      <c r="AF28" s="324" t="s">
        <v>130</v>
      </c>
      <c r="AG28" s="325" t="s">
        <v>130</v>
      </c>
      <c r="AH28" s="96" t="s">
        <v>130</v>
      </c>
      <c r="AI28" s="96" t="s">
        <v>130</v>
      </c>
      <c r="AJ28" s="92"/>
      <c r="AK28" s="326">
        <v>11.4</v>
      </c>
      <c r="AL28" s="323">
        <v>10.9</v>
      </c>
      <c r="AM28" s="96" t="s">
        <v>130</v>
      </c>
      <c r="AN28" s="96" t="s">
        <v>130</v>
      </c>
      <c r="AO28" s="95"/>
    </row>
    <row r="29" spans="1:41" ht="11.45" customHeight="1" x14ac:dyDescent="0.25"/>
    <row r="30" spans="1:41" ht="19.5" customHeight="1" x14ac:dyDescent="0.25">
      <c r="A30" s="421" t="s">
        <v>493</v>
      </c>
      <c r="B30" s="421"/>
      <c r="C30" s="421"/>
      <c r="D30" s="421"/>
      <c r="E30" s="421"/>
      <c r="F30" s="421"/>
      <c r="G30" s="421"/>
      <c r="H30" s="421"/>
      <c r="I30" s="421"/>
      <c r="J30" s="421"/>
      <c r="K30" s="421"/>
      <c r="L30" s="421"/>
      <c r="M30" s="421"/>
      <c r="N30" s="421"/>
      <c r="O30" s="421"/>
      <c r="P30" s="421"/>
      <c r="Q30" s="421"/>
      <c r="R30" s="421"/>
      <c r="S30" s="421"/>
      <c r="T30" s="421"/>
      <c r="U30" s="421"/>
      <c r="V30" s="421"/>
      <c r="W30" s="421"/>
      <c r="X30" s="421"/>
      <c r="Y30" s="421"/>
      <c r="Z30" s="421"/>
      <c r="AA30" s="421"/>
      <c r="AB30" s="421"/>
    </row>
    <row r="31" spans="1:41" ht="15.6" customHeight="1" x14ac:dyDescent="0.25">
      <c r="A31" s="410" t="s">
        <v>101</v>
      </c>
      <c r="B31" s="410"/>
      <c r="C31" s="410"/>
      <c r="D31" s="410"/>
      <c r="E31" s="410"/>
      <c r="F31" s="410"/>
      <c r="G31" s="410"/>
      <c r="H31" s="410"/>
      <c r="I31" s="410"/>
      <c r="J31" s="410"/>
      <c r="K31" s="410"/>
      <c r="L31" s="410"/>
      <c r="M31" s="410"/>
      <c r="N31" s="410"/>
      <c r="O31" s="410"/>
      <c r="P31" s="410"/>
      <c r="Q31" s="410"/>
      <c r="R31" s="410"/>
      <c r="S31" s="410"/>
      <c r="T31" s="410"/>
      <c r="U31" s="410"/>
      <c r="V31" s="410"/>
      <c r="W31" s="410"/>
      <c r="X31" s="410"/>
      <c r="Y31" s="410"/>
      <c r="Z31" s="410"/>
      <c r="AA31" s="410"/>
      <c r="AB31" s="410"/>
      <c r="AC31" s="98"/>
      <c r="AD31" s="98"/>
      <c r="AE31" s="98"/>
      <c r="AF31" s="98"/>
      <c r="AG31" s="98"/>
      <c r="AH31" s="98"/>
      <c r="AI31" s="98"/>
      <c r="AJ31" s="98"/>
      <c r="AK31" s="98"/>
      <c r="AL31" s="98"/>
    </row>
    <row r="32" spans="1:41" ht="18.95" customHeight="1" x14ac:dyDescent="0.25">
      <c r="A32" s="421" t="s">
        <v>104</v>
      </c>
      <c r="B32" s="421"/>
      <c r="C32" s="421"/>
      <c r="D32" s="421"/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  <c r="S32" s="421"/>
      <c r="T32" s="421"/>
      <c r="U32" s="421"/>
      <c r="V32" s="421"/>
      <c r="W32" s="421"/>
      <c r="X32" s="421"/>
      <c r="Y32" s="421"/>
      <c r="Z32" s="421"/>
      <c r="AA32" s="421"/>
      <c r="AB32" s="421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</row>
    <row r="33" spans="1:41" ht="18.95" customHeight="1" x14ac:dyDescent="0.25">
      <c r="A33" s="485" t="s">
        <v>494</v>
      </c>
      <c r="B33" s="485"/>
      <c r="C33" s="485"/>
      <c r="D33" s="485"/>
      <c r="E33" s="485"/>
      <c r="F33" s="485"/>
      <c r="G33" s="485"/>
      <c r="H33" s="485"/>
      <c r="I33" s="485"/>
      <c r="J33" s="485"/>
      <c r="K33" s="485"/>
      <c r="L33" s="485"/>
      <c r="M33" s="485"/>
      <c r="N33" s="485"/>
      <c r="O33" s="485"/>
      <c r="P33" s="485"/>
      <c r="Q33" s="485"/>
      <c r="R33" s="485"/>
      <c r="S33" s="485"/>
      <c r="T33" s="485"/>
      <c r="U33" s="485"/>
      <c r="V33" s="485"/>
      <c r="W33" s="327"/>
      <c r="X33" s="327"/>
      <c r="Y33" s="327"/>
      <c r="Z33" s="327"/>
      <c r="AA33" s="327"/>
      <c r="AB33" s="327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</row>
    <row r="34" spans="1:41" ht="17.100000000000001" customHeight="1" x14ac:dyDescent="0.25">
      <c r="A34" s="418" t="s">
        <v>117</v>
      </c>
      <c r="B34" s="418"/>
      <c r="C34" s="418"/>
      <c r="D34" s="418"/>
      <c r="E34" s="418"/>
      <c r="F34" s="418"/>
      <c r="G34" s="418"/>
      <c r="H34" s="418"/>
      <c r="I34" s="418"/>
      <c r="J34" s="418"/>
      <c r="K34" s="418"/>
    </row>
  </sheetData>
  <mergeCells count="19">
    <mergeCell ref="A32:AB32"/>
    <mergeCell ref="A33:V33"/>
    <mergeCell ref="A34:K34"/>
    <mergeCell ref="V6:Z6"/>
    <mergeCell ref="AA6:AE6"/>
    <mergeCell ref="AF6:AJ6"/>
    <mergeCell ref="AK6:AO6"/>
    <mergeCell ref="A30:AB30"/>
    <mergeCell ref="A31:AB31"/>
    <mergeCell ref="A1:AO1"/>
    <mergeCell ref="A3:A6"/>
    <mergeCell ref="B3:K4"/>
    <mergeCell ref="L3:U4"/>
    <mergeCell ref="V3:AE4"/>
    <mergeCell ref="AF3:AO4"/>
    <mergeCell ref="B6:F6"/>
    <mergeCell ref="G6:K6"/>
    <mergeCell ref="L6:P6"/>
    <mergeCell ref="Q6:U6"/>
  </mergeCells>
  <pageMargins left="0.19685039370078741" right="0.19685039370078741" top="0.78740157480314965" bottom="0.59055118110236227" header="0.31496062992125984" footer="0.31496062992125984"/>
  <pageSetup paperSize="9" scale="6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4FE91"/>
  </sheetPr>
  <dimension ref="A1:AJ36"/>
  <sheetViews>
    <sheetView zoomScale="60" zoomScaleNormal="60" zoomScaleSheetLayoutView="90" workbookViewId="0">
      <selection activeCell="X21" sqref="X21"/>
    </sheetView>
  </sheetViews>
  <sheetFormatPr defaultRowHeight="12.75" x14ac:dyDescent="0.2"/>
  <cols>
    <col min="1" max="1" width="24.7109375" style="1" customWidth="1"/>
    <col min="2" max="2" width="6.140625" style="1" customWidth="1"/>
    <col min="3" max="3" width="5.5703125" style="1" customWidth="1"/>
    <col min="4" max="4" width="6.140625" style="1" customWidth="1"/>
    <col min="5" max="5" width="5.28515625" style="1" customWidth="1"/>
    <col min="6" max="6" width="6.140625" style="1" customWidth="1"/>
    <col min="7" max="7" width="5" style="1" customWidth="1"/>
    <col min="8" max="8" width="6.28515625" style="1" customWidth="1"/>
    <col min="9" max="9" width="5.140625" style="1" customWidth="1"/>
    <col min="10" max="10" width="6.140625" style="1" customWidth="1"/>
    <col min="11" max="11" width="5.140625" style="1" customWidth="1"/>
    <col min="12" max="12" width="6.140625" style="1" customWidth="1"/>
    <col min="13" max="13" width="5.42578125" style="1" customWidth="1"/>
    <col min="14" max="14" width="5.140625" style="1" customWidth="1"/>
    <col min="15" max="15" width="5.42578125" style="1" customWidth="1"/>
    <col min="16" max="22" width="5.140625" style="1" customWidth="1"/>
    <col min="23" max="23" width="5.28515625" style="1" customWidth="1"/>
    <col min="24" max="25" width="5.140625" style="1" customWidth="1"/>
    <col min="26" max="256" width="8.7109375" style="1"/>
    <col min="257" max="257" width="24.7109375" style="1" customWidth="1"/>
    <col min="258" max="258" width="6.140625" style="1" customWidth="1"/>
    <col min="259" max="259" width="5.5703125" style="1" customWidth="1"/>
    <col min="260" max="260" width="6.140625" style="1" customWidth="1"/>
    <col min="261" max="261" width="5.28515625" style="1" customWidth="1"/>
    <col min="262" max="262" width="6.140625" style="1" customWidth="1"/>
    <col min="263" max="263" width="5" style="1" customWidth="1"/>
    <col min="264" max="264" width="6.28515625" style="1" customWidth="1"/>
    <col min="265" max="265" width="5.140625" style="1" customWidth="1"/>
    <col min="266" max="266" width="6.140625" style="1" customWidth="1"/>
    <col min="267" max="267" width="5.140625" style="1" customWidth="1"/>
    <col min="268" max="268" width="6.140625" style="1" customWidth="1"/>
    <col min="269" max="269" width="5.42578125" style="1" customWidth="1"/>
    <col min="270" max="270" width="5.140625" style="1" customWidth="1"/>
    <col min="271" max="271" width="5.42578125" style="1" customWidth="1"/>
    <col min="272" max="278" width="5.140625" style="1" customWidth="1"/>
    <col min="279" max="279" width="5.28515625" style="1" customWidth="1"/>
    <col min="280" max="281" width="5.140625" style="1" customWidth="1"/>
    <col min="282" max="512" width="8.7109375" style="1"/>
    <col min="513" max="513" width="24.7109375" style="1" customWidth="1"/>
    <col min="514" max="514" width="6.140625" style="1" customWidth="1"/>
    <col min="515" max="515" width="5.5703125" style="1" customWidth="1"/>
    <col min="516" max="516" width="6.140625" style="1" customWidth="1"/>
    <col min="517" max="517" width="5.28515625" style="1" customWidth="1"/>
    <col min="518" max="518" width="6.140625" style="1" customWidth="1"/>
    <col min="519" max="519" width="5" style="1" customWidth="1"/>
    <col min="520" max="520" width="6.28515625" style="1" customWidth="1"/>
    <col min="521" max="521" width="5.140625" style="1" customWidth="1"/>
    <col min="522" max="522" width="6.140625" style="1" customWidth="1"/>
    <col min="523" max="523" width="5.140625" style="1" customWidth="1"/>
    <col min="524" max="524" width="6.140625" style="1" customWidth="1"/>
    <col min="525" max="525" width="5.42578125" style="1" customWidth="1"/>
    <col min="526" max="526" width="5.140625" style="1" customWidth="1"/>
    <col min="527" max="527" width="5.42578125" style="1" customWidth="1"/>
    <col min="528" max="534" width="5.140625" style="1" customWidth="1"/>
    <col min="535" max="535" width="5.28515625" style="1" customWidth="1"/>
    <col min="536" max="537" width="5.140625" style="1" customWidth="1"/>
    <col min="538" max="768" width="8.7109375" style="1"/>
    <col min="769" max="769" width="24.7109375" style="1" customWidth="1"/>
    <col min="770" max="770" width="6.140625" style="1" customWidth="1"/>
    <col min="771" max="771" width="5.5703125" style="1" customWidth="1"/>
    <col min="772" max="772" width="6.140625" style="1" customWidth="1"/>
    <col min="773" max="773" width="5.28515625" style="1" customWidth="1"/>
    <col min="774" max="774" width="6.140625" style="1" customWidth="1"/>
    <col min="775" max="775" width="5" style="1" customWidth="1"/>
    <col min="776" max="776" width="6.28515625" style="1" customWidth="1"/>
    <col min="777" max="777" width="5.140625" style="1" customWidth="1"/>
    <col min="778" max="778" width="6.140625" style="1" customWidth="1"/>
    <col min="779" max="779" width="5.140625" style="1" customWidth="1"/>
    <col min="780" max="780" width="6.140625" style="1" customWidth="1"/>
    <col min="781" max="781" width="5.42578125" style="1" customWidth="1"/>
    <col min="782" max="782" width="5.140625" style="1" customWidth="1"/>
    <col min="783" max="783" width="5.42578125" style="1" customWidth="1"/>
    <col min="784" max="790" width="5.140625" style="1" customWidth="1"/>
    <col min="791" max="791" width="5.28515625" style="1" customWidth="1"/>
    <col min="792" max="793" width="5.140625" style="1" customWidth="1"/>
    <col min="794" max="1024" width="8.7109375" style="1"/>
    <col min="1025" max="1025" width="24.7109375" style="1" customWidth="1"/>
    <col min="1026" max="1026" width="6.140625" style="1" customWidth="1"/>
    <col min="1027" max="1027" width="5.5703125" style="1" customWidth="1"/>
    <col min="1028" max="1028" width="6.140625" style="1" customWidth="1"/>
    <col min="1029" max="1029" width="5.28515625" style="1" customWidth="1"/>
    <col min="1030" max="1030" width="6.140625" style="1" customWidth="1"/>
    <col min="1031" max="1031" width="5" style="1" customWidth="1"/>
    <col min="1032" max="1032" width="6.28515625" style="1" customWidth="1"/>
    <col min="1033" max="1033" width="5.140625" style="1" customWidth="1"/>
    <col min="1034" max="1034" width="6.140625" style="1" customWidth="1"/>
    <col min="1035" max="1035" width="5.140625" style="1" customWidth="1"/>
    <col min="1036" max="1036" width="6.140625" style="1" customWidth="1"/>
    <col min="1037" max="1037" width="5.42578125" style="1" customWidth="1"/>
    <col min="1038" max="1038" width="5.140625" style="1" customWidth="1"/>
    <col min="1039" max="1039" width="5.42578125" style="1" customWidth="1"/>
    <col min="1040" max="1046" width="5.140625" style="1" customWidth="1"/>
    <col min="1047" max="1047" width="5.28515625" style="1" customWidth="1"/>
    <col min="1048" max="1049" width="5.140625" style="1" customWidth="1"/>
    <col min="1050" max="1280" width="8.7109375" style="1"/>
    <col min="1281" max="1281" width="24.7109375" style="1" customWidth="1"/>
    <col min="1282" max="1282" width="6.140625" style="1" customWidth="1"/>
    <col min="1283" max="1283" width="5.5703125" style="1" customWidth="1"/>
    <col min="1284" max="1284" width="6.140625" style="1" customWidth="1"/>
    <col min="1285" max="1285" width="5.28515625" style="1" customWidth="1"/>
    <col min="1286" max="1286" width="6.140625" style="1" customWidth="1"/>
    <col min="1287" max="1287" width="5" style="1" customWidth="1"/>
    <col min="1288" max="1288" width="6.28515625" style="1" customWidth="1"/>
    <col min="1289" max="1289" width="5.140625" style="1" customWidth="1"/>
    <col min="1290" max="1290" width="6.140625" style="1" customWidth="1"/>
    <col min="1291" max="1291" width="5.140625" style="1" customWidth="1"/>
    <col min="1292" max="1292" width="6.140625" style="1" customWidth="1"/>
    <col min="1293" max="1293" width="5.42578125" style="1" customWidth="1"/>
    <col min="1294" max="1294" width="5.140625" style="1" customWidth="1"/>
    <col min="1295" max="1295" width="5.42578125" style="1" customWidth="1"/>
    <col min="1296" max="1302" width="5.140625" style="1" customWidth="1"/>
    <col min="1303" max="1303" width="5.28515625" style="1" customWidth="1"/>
    <col min="1304" max="1305" width="5.140625" style="1" customWidth="1"/>
    <col min="1306" max="1536" width="8.7109375" style="1"/>
    <col min="1537" max="1537" width="24.7109375" style="1" customWidth="1"/>
    <col min="1538" max="1538" width="6.140625" style="1" customWidth="1"/>
    <col min="1539" max="1539" width="5.5703125" style="1" customWidth="1"/>
    <col min="1540" max="1540" width="6.140625" style="1" customWidth="1"/>
    <col min="1541" max="1541" width="5.28515625" style="1" customWidth="1"/>
    <col min="1542" max="1542" width="6.140625" style="1" customWidth="1"/>
    <col min="1543" max="1543" width="5" style="1" customWidth="1"/>
    <col min="1544" max="1544" width="6.28515625" style="1" customWidth="1"/>
    <col min="1545" max="1545" width="5.140625" style="1" customWidth="1"/>
    <col min="1546" max="1546" width="6.140625" style="1" customWidth="1"/>
    <col min="1547" max="1547" width="5.140625" style="1" customWidth="1"/>
    <col min="1548" max="1548" width="6.140625" style="1" customWidth="1"/>
    <col min="1549" max="1549" width="5.42578125" style="1" customWidth="1"/>
    <col min="1550" max="1550" width="5.140625" style="1" customWidth="1"/>
    <col min="1551" max="1551" width="5.42578125" style="1" customWidth="1"/>
    <col min="1552" max="1558" width="5.140625" style="1" customWidth="1"/>
    <col min="1559" max="1559" width="5.28515625" style="1" customWidth="1"/>
    <col min="1560" max="1561" width="5.140625" style="1" customWidth="1"/>
    <col min="1562" max="1792" width="8.7109375" style="1"/>
    <col min="1793" max="1793" width="24.7109375" style="1" customWidth="1"/>
    <col min="1794" max="1794" width="6.140625" style="1" customWidth="1"/>
    <col min="1795" max="1795" width="5.5703125" style="1" customWidth="1"/>
    <col min="1796" max="1796" width="6.140625" style="1" customWidth="1"/>
    <col min="1797" max="1797" width="5.28515625" style="1" customWidth="1"/>
    <col min="1798" max="1798" width="6.140625" style="1" customWidth="1"/>
    <col min="1799" max="1799" width="5" style="1" customWidth="1"/>
    <col min="1800" max="1800" width="6.28515625" style="1" customWidth="1"/>
    <col min="1801" max="1801" width="5.140625" style="1" customWidth="1"/>
    <col min="1802" max="1802" width="6.140625" style="1" customWidth="1"/>
    <col min="1803" max="1803" width="5.140625" style="1" customWidth="1"/>
    <col min="1804" max="1804" width="6.140625" style="1" customWidth="1"/>
    <col min="1805" max="1805" width="5.42578125" style="1" customWidth="1"/>
    <col min="1806" max="1806" width="5.140625" style="1" customWidth="1"/>
    <col min="1807" max="1807" width="5.42578125" style="1" customWidth="1"/>
    <col min="1808" max="1814" width="5.140625" style="1" customWidth="1"/>
    <col min="1815" max="1815" width="5.28515625" style="1" customWidth="1"/>
    <col min="1816" max="1817" width="5.140625" style="1" customWidth="1"/>
    <col min="1818" max="2048" width="8.7109375" style="1"/>
    <col min="2049" max="2049" width="24.7109375" style="1" customWidth="1"/>
    <col min="2050" max="2050" width="6.140625" style="1" customWidth="1"/>
    <col min="2051" max="2051" width="5.5703125" style="1" customWidth="1"/>
    <col min="2052" max="2052" width="6.140625" style="1" customWidth="1"/>
    <col min="2053" max="2053" width="5.28515625" style="1" customWidth="1"/>
    <col min="2054" max="2054" width="6.140625" style="1" customWidth="1"/>
    <col min="2055" max="2055" width="5" style="1" customWidth="1"/>
    <col min="2056" max="2056" width="6.28515625" style="1" customWidth="1"/>
    <col min="2057" max="2057" width="5.140625" style="1" customWidth="1"/>
    <col min="2058" max="2058" width="6.140625" style="1" customWidth="1"/>
    <col min="2059" max="2059" width="5.140625" style="1" customWidth="1"/>
    <col min="2060" max="2060" width="6.140625" style="1" customWidth="1"/>
    <col min="2061" max="2061" width="5.42578125" style="1" customWidth="1"/>
    <col min="2062" max="2062" width="5.140625" style="1" customWidth="1"/>
    <col min="2063" max="2063" width="5.42578125" style="1" customWidth="1"/>
    <col min="2064" max="2070" width="5.140625" style="1" customWidth="1"/>
    <col min="2071" max="2071" width="5.28515625" style="1" customWidth="1"/>
    <col min="2072" max="2073" width="5.140625" style="1" customWidth="1"/>
    <col min="2074" max="2304" width="8.7109375" style="1"/>
    <col min="2305" max="2305" width="24.7109375" style="1" customWidth="1"/>
    <col min="2306" max="2306" width="6.140625" style="1" customWidth="1"/>
    <col min="2307" max="2307" width="5.5703125" style="1" customWidth="1"/>
    <col min="2308" max="2308" width="6.140625" style="1" customWidth="1"/>
    <col min="2309" max="2309" width="5.28515625" style="1" customWidth="1"/>
    <col min="2310" max="2310" width="6.140625" style="1" customWidth="1"/>
    <col min="2311" max="2311" width="5" style="1" customWidth="1"/>
    <col min="2312" max="2312" width="6.28515625" style="1" customWidth="1"/>
    <col min="2313" max="2313" width="5.140625" style="1" customWidth="1"/>
    <col min="2314" max="2314" width="6.140625" style="1" customWidth="1"/>
    <col min="2315" max="2315" width="5.140625" style="1" customWidth="1"/>
    <col min="2316" max="2316" width="6.140625" style="1" customWidth="1"/>
    <col min="2317" max="2317" width="5.42578125" style="1" customWidth="1"/>
    <col min="2318" max="2318" width="5.140625" style="1" customWidth="1"/>
    <col min="2319" max="2319" width="5.42578125" style="1" customWidth="1"/>
    <col min="2320" max="2326" width="5.140625" style="1" customWidth="1"/>
    <col min="2327" max="2327" width="5.28515625" style="1" customWidth="1"/>
    <col min="2328" max="2329" width="5.140625" style="1" customWidth="1"/>
    <col min="2330" max="2560" width="8.7109375" style="1"/>
    <col min="2561" max="2561" width="24.7109375" style="1" customWidth="1"/>
    <col min="2562" max="2562" width="6.140625" style="1" customWidth="1"/>
    <col min="2563" max="2563" width="5.5703125" style="1" customWidth="1"/>
    <col min="2564" max="2564" width="6.140625" style="1" customWidth="1"/>
    <col min="2565" max="2565" width="5.28515625" style="1" customWidth="1"/>
    <col min="2566" max="2566" width="6.140625" style="1" customWidth="1"/>
    <col min="2567" max="2567" width="5" style="1" customWidth="1"/>
    <col min="2568" max="2568" width="6.28515625" style="1" customWidth="1"/>
    <col min="2569" max="2569" width="5.140625" style="1" customWidth="1"/>
    <col min="2570" max="2570" width="6.140625" style="1" customWidth="1"/>
    <col min="2571" max="2571" width="5.140625" style="1" customWidth="1"/>
    <col min="2572" max="2572" width="6.140625" style="1" customWidth="1"/>
    <col min="2573" max="2573" width="5.42578125" style="1" customWidth="1"/>
    <col min="2574" max="2574" width="5.140625" style="1" customWidth="1"/>
    <col min="2575" max="2575" width="5.42578125" style="1" customWidth="1"/>
    <col min="2576" max="2582" width="5.140625" style="1" customWidth="1"/>
    <col min="2583" max="2583" width="5.28515625" style="1" customWidth="1"/>
    <col min="2584" max="2585" width="5.140625" style="1" customWidth="1"/>
    <col min="2586" max="2816" width="8.7109375" style="1"/>
    <col min="2817" max="2817" width="24.7109375" style="1" customWidth="1"/>
    <col min="2818" max="2818" width="6.140625" style="1" customWidth="1"/>
    <col min="2819" max="2819" width="5.5703125" style="1" customWidth="1"/>
    <col min="2820" max="2820" width="6.140625" style="1" customWidth="1"/>
    <col min="2821" max="2821" width="5.28515625" style="1" customWidth="1"/>
    <col min="2822" max="2822" width="6.140625" style="1" customWidth="1"/>
    <col min="2823" max="2823" width="5" style="1" customWidth="1"/>
    <col min="2824" max="2824" width="6.28515625" style="1" customWidth="1"/>
    <col min="2825" max="2825" width="5.140625" style="1" customWidth="1"/>
    <col min="2826" max="2826" width="6.140625" style="1" customWidth="1"/>
    <col min="2827" max="2827" width="5.140625" style="1" customWidth="1"/>
    <col min="2828" max="2828" width="6.140625" style="1" customWidth="1"/>
    <col min="2829" max="2829" width="5.42578125" style="1" customWidth="1"/>
    <col min="2830" max="2830" width="5.140625" style="1" customWidth="1"/>
    <col min="2831" max="2831" width="5.42578125" style="1" customWidth="1"/>
    <col min="2832" max="2838" width="5.140625" style="1" customWidth="1"/>
    <col min="2839" max="2839" width="5.28515625" style="1" customWidth="1"/>
    <col min="2840" max="2841" width="5.140625" style="1" customWidth="1"/>
    <col min="2842" max="3072" width="8.7109375" style="1"/>
    <col min="3073" max="3073" width="24.7109375" style="1" customWidth="1"/>
    <col min="3074" max="3074" width="6.140625" style="1" customWidth="1"/>
    <col min="3075" max="3075" width="5.5703125" style="1" customWidth="1"/>
    <col min="3076" max="3076" width="6.140625" style="1" customWidth="1"/>
    <col min="3077" max="3077" width="5.28515625" style="1" customWidth="1"/>
    <col min="3078" max="3078" width="6.140625" style="1" customWidth="1"/>
    <col min="3079" max="3079" width="5" style="1" customWidth="1"/>
    <col min="3080" max="3080" width="6.28515625" style="1" customWidth="1"/>
    <col min="3081" max="3081" width="5.140625" style="1" customWidth="1"/>
    <col min="3082" max="3082" width="6.140625" style="1" customWidth="1"/>
    <col min="3083" max="3083" width="5.140625" style="1" customWidth="1"/>
    <col min="3084" max="3084" width="6.140625" style="1" customWidth="1"/>
    <col min="3085" max="3085" width="5.42578125" style="1" customWidth="1"/>
    <col min="3086" max="3086" width="5.140625" style="1" customWidth="1"/>
    <col min="3087" max="3087" width="5.42578125" style="1" customWidth="1"/>
    <col min="3088" max="3094" width="5.140625" style="1" customWidth="1"/>
    <col min="3095" max="3095" width="5.28515625" style="1" customWidth="1"/>
    <col min="3096" max="3097" width="5.140625" style="1" customWidth="1"/>
    <col min="3098" max="3328" width="8.7109375" style="1"/>
    <col min="3329" max="3329" width="24.7109375" style="1" customWidth="1"/>
    <col min="3330" max="3330" width="6.140625" style="1" customWidth="1"/>
    <col min="3331" max="3331" width="5.5703125" style="1" customWidth="1"/>
    <col min="3332" max="3332" width="6.140625" style="1" customWidth="1"/>
    <col min="3333" max="3333" width="5.28515625" style="1" customWidth="1"/>
    <col min="3334" max="3334" width="6.140625" style="1" customWidth="1"/>
    <col min="3335" max="3335" width="5" style="1" customWidth="1"/>
    <col min="3336" max="3336" width="6.28515625" style="1" customWidth="1"/>
    <col min="3337" max="3337" width="5.140625" style="1" customWidth="1"/>
    <col min="3338" max="3338" width="6.140625" style="1" customWidth="1"/>
    <col min="3339" max="3339" width="5.140625" style="1" customWidth="1"/>
    <col min="3340" max="3340" width="6.140625" style="1" customWidth="1"/>
    <col min="3341" max="3341" width="5.42578125" style="1" customWidth="1"/>
    <col min="3342" max="3342" width="5.140625" style="1" customWidth="1"/>
    <col min="3343" max="3343" width="5.42578125" style="1" customWidth="1"/>
    <col min="3344" max="3350" width="5.140625" style="1" customWidth="1"/>
    <col min="3351" max="3351" width="5.28515625" style="1" customWidth="1"/>
    <col min="3352" max="3353" width="5.140625" style="1" customWidth="1"/>
    <col min="3354" max="3584" width="8.7109375" style="1"/>
    <col min="3585" max="3585" width="24.7109375" style="1" customWidth="1"/>
    <col min="3586" max="3586" width="6.140625" style="1" customWidth="1"/>
    <col min="3587" max="3587" width="5.5703125" style="1" customWidth="1"/>
    <col min="3588" max="3588" width="6.140625" style="1" customWidth="1"/>
    <col min="3589" max="3589" width="5.28515625" style="1" customWidth="1"/>
    <col min="3590" max="3590" width="6.140625" style="1" customWidth="1"/>
    <col min="3591" max="3591" width="5" style="1" customWidth="1"/>
    <col min="3592" max="3592" width="6.28515625" style="1" customWidth="1"/>
    <col min="3593" max="3593" width="5.140625" style="1" customWidth="1"/>
    <col min="3594" max="3594" width="6.140625" style="1" customWidth="1"/>
    <col min="3595" max="3595" width="5.140625" style="1" customWidth="1"/>
    <col min="3596" max="3596" width="6.140625" style="1" customWidth="1"/>
    <col min="3597" max="3597" width="5.42578125" style="1" customWidth="1"/>
    <col min="3598" max="3598" width="5.140625" style="1" customWidth="1"/>
    <col min="3599" max="3599" width="5.42578125" style="1" customWidth="1"/>
    <col min="3600" max="3606" width="5.140625" style="1" customWidth="1"/>
    <col min="3607" max="3607" width="5.28515625" style="1" customWidth="1"/>
    <col min="3608" max="3609" width="5.140625" style="1" customWidth="1"/>
    <col min="3610" max="3840" width="8.7109375" style="1"/>
    <col min="3841" max="3841" width="24.7109375" style="1" customWidth="1"/>
    <col min="3842" max="3842" width="6.140625" style="1" customWidth="1"/>
    <col min="3843" max="3843" width="5.5703125" style="1" customWidth="1"/>
    <col min="3844" max="3844" width="6.140625" style="1" customWidth="1"/>
    <col min="3845" max="3845" width="5.28515625" style="1" customWidth="1"/>
    <col min="3846" max="3846" width="6.140625" style="1" customWidth="1"/>
    <col min="3847" max="3847" width="5" style="1" customWidth="1"/>
    <col min="3848" max="3848" width="6.28515625" style="1" customWidth="1"/>
    <col min="3849" max="3849" width="5.140625" style="1" customWidth="1"/>
    <col min="3850" max="3850" width="6.140625" style="1" customWidth="1"/>
    <col min="3851" max="3851" width="5.140625" style="1" customWidth="1"/>
    <col min="3852" max="3852" width="6.140625" style="1" customWidth="1"/>
    <col min="3853" max="3853" width="5.42578125" style="1" customWidth="1"/>
    <col min="3854" max="3854" width="5.140625" style="1" customWidth="1"/>
    <col min="3855" max="3855" width="5.42578125" style="1" customWidth="1"/>
    <col min="3856" max="3862" width="5.140625" style="1" customWidth="1"/>
    <col min="3863" max="3863" width="5.28515625" style="1" customWidth="1"/>
    <col min="3864" max="3865" width="5.140625" style="1" customWidth="1"/>
    <col min="3866" max="4096" width="8.7109375" style="1"/>
    <col min="4097" max="4097" width="24.7109375" style="1" customWidth="1"/>
    <col min="4098" max="4098" width="6.140625" style="1" customWidth="1"/>
    <col min="4099" max="4099" width="5.5703125" style="1" customWidth="1"/>
    <col min="4100" max="4100" width="6.140625" style="1" customWidth="1"/>
    <col min="4101" max="4101" width="5.28515625" style="1" customWidth="1"/>
    <col min="4102" max="4102" width="6.140625" style="1" customWidth="1"/>
    <col min="4103" max="4103" width="5" style="1" customWidth="1"/>
    <col min="4104" max="4104" width="6.28515625" style="1" customWidth="1"/>
    <col min="4105" max="4105" width="5.140625" style="1" customWidth="1"/>
    <col min="4106" max="4106" width="6.140625" style="1" customWidth="1"/>
    <col min="4107" max="4107" width="5.140625" style="1" customWidth="1"/>
    <col min="4108" max="4108" width="6.140625" style="1" customWidth="1"/>
    <col min="4109" max="4109" width="5.42578125" style="1" customWidth="1"/>
    <col min="4110" max="4110" width="5.140625" style="1" customWidth="1"/>
    <col min="4111" max="4111" width="5.42578125" style="1" customWidth="1"/>
    <col min="4112" max="4118" width="5.140625" style="1" customWidth="1"/>
    <col min="4119" max="4119" width="5.28515625" style="1" customWidth="1"/>
    <col min="4120" max="4121" width="5.140625" style="1" customWidth="1"/>
    <col min="4122" max="4352" width="8.7109375" style="1"/>
    <col min="4353" max="4353" width="24.7109375" style="1" customWidth="1"/>
    <col min="4354" max="4354" width="6.140625" style="1" customWidth="1"/>
    <col min="4355" max="4355" width="5.5703125" style="1" customWidth="1"/>
    <col min="4356" max="4356" width="6.140625" style="1" customWidth="1"/>
    <col min="4357" max="4357" width="5.28515625" style="1" customWidth="1"/>
    <col min="4358" max="4358" width="6.140625" style="1" customWidth="1"/>
    <col min="4359" max="4359" width="5" style="1" customWidth="1"/>
    <col min="4360" max="4360" width="6.28515625" style="1" customWidth="1"/>
    <col min="4361" max="4361" width="5.140625" style="1" customWidth="1"/>
    <col min="4362" max="4362" width="6.140625" style="1" customWidth="1"/>
    <col min="4363" max="4363" width="5.140625" style="1" customWidth="1"/>
    <col min="4364" max="4364" width="6.140625" style="1" customWidth="1"/>
    <col min="4365" max="4365" width="5.42578125" style="1" customWidth="1"/>
    <col min="4366" max="4366" width="5.140625" style="1" customWidth="1"/>
    <col min="4367" max="4367" width="5.42578125" style="1" customWidth="1"/>
    <col min="4368" max="4374" width="5.140625" style="1" customWidth="1"/>
    <col min="4375" max="4375" width="5.28515625" style="1" customWidth="1"/>
    <col min="4376" max="4377" width="5.140625" style="1" customWidth="1"/>
    <col min="4378" max="4608" width="8.7109375" style="1"/>
    <col min="4609" max="4609" width="24.7109375" style="1" customWidth="1"/>
    <col min="4610" max="4610" width="6.140625" style="1" customWidth="1"/>
    <col min="4611" max="4611" width="5.5703125" style="1" customWidth="1"/>
    <col min="4612" max="4612" width="6.140625" style="1" customWidth="1"/>
    <col min="4613" max="4613" width="5.28515625" style="1" customWidth="1"/>
    <col min="4614" max="4614" width="6.140625" style="1" customWidth="1"/>
    <col min="4615" max="4615" width="5" style="1" customWidth="1"/>
    <col min="4616" max="4616" width="6.28515625" style="1" customWidth="1"/>
    <col min="4617" max="4617" width="5.140625" style="1" customWidth="1"/>
    <col min="4618" max="4618" width="6.140625" style="1" customWidth="1"/>
    <col min="4619" max="4619" width="5.140625" style="1" customWidth="1"/>
    <col min="4620" max="4620" width="6.140625" style="1" customWidth="1"/>
    <col min="4621" max="4621" width="5.42578125" style="1" customWidth="1"/>
    <col min="4622" max="4622" width="5.140625" style="1" customWidth="1"/>
    <col min="4623" max="4623" width="5.42578125" style="1" customWidth="1"/>
    <col min="4624" max="4630" width="5.140625" style="1" customWidth="1"/>
    <col min="4631" max="4631" width="5.28515625" style="1" customWidth="1"/>
    <col min="4632" max="4633" width="5.140625" style="1" customWidth="1"/>
    <col min="4634" max="4864" width="8.7109375" style="1"/>
    <col min="4865" max="4865" width="24.7109375" style="1" customWidth="1"/>
    <col min="4866" max="4866" width="6.140625" style="1" customWidth="1"/>
    <col min="4867" max="4867" width="5.5703125" style="1" customWidth="1"/>
    <col min="4868" max="4868" width="6.140625" style="1" customWidth="1"/>
    <col min="4869" max="4869" width="5.28515625" style="1" customWidth="1"/>
    <col min="4870" max="4870" width="6.140625" style="1" customWidth="1"/>
    <col min="4871" max="4871" width="5" style="1" customWidth="1"/>
    <col min="4872" max="4872" width="6.28515625" style="1" customWidth="1"/>
    <col min="4873" max="4873" width="5.140625" style="1" customWidth="1"/>
    <col min="4874" max="4874" width="6.140625" style="1" customWidth="1"/>
    <col min="4875" max="4875" width="5.140625" style="1" customWidth="1"/>
    <col min="4876" max="4876" width="6.140625" style="1" customWidth="1"/>
    <col min="4877" max="4877" width="5.42578125" style="1" customWidth="1"/>
    <col min="4878" max="4878" width="5.140625" style="1" customWidth="1"/>
    <col min="4879" max="4879" width="5.42578125" style="1" customWidth="1"/>
    <col min="4880" max="4886" width="5.140625" style="1" customWidth="1"/>
    <col min="4887" max="4887" width="5.28515625" style="1" customWidth="1"/>
    <col min="4888" max="4889" width="5.140625" style="1" customWidth="1"/>
    <col min="4890" max="5120" width="8.7109375" style="1"/>
    <col min="5121" max="5121" width="24.7109375" style="1" customWidth="1"/>
    <col min="5122" max="5122" width="6.140625" style="1" customWidth="1"/>
    <col min="5123" max="5123" width="5.5703125" style="1" customWidth="1"/>
    <col min="5124" max="5124" width="6.140625" style="1" customWidth="1"/>
    <col min="5125" max="5125" width="5.28515625" style="1" customWidth="1"/>
    <col min="5126" max="5126" width="6.140625" style="1" customWidth="1"/>
    <col min="5127" max="5127" width="5" style="1" customWidth="1"/>
    <col min="5128" max="5128" width="6.28515625" style="1" customWidth="1"/>
    <col min="5129" max="5129" width="5.140625" style="1" customWidth="1"/>
    <col min="5130" max="5130" width="6.140625" style="1" customWidth="1"/>
    <col min="5131" max="5131" width="5.140625" style="1" customWidth="1"/>
    <col min="5132" max="5132" width="6.140625" style="1" customWidth="1"/>
    <col min="5133" max="5133" width="5.42578125" style="1" customWidth="1"/>
    <col min="5134" max="5134" width="5.140625" style="1" customWidth="1"/>
    <col min="5135" max="5135" width="5.42578125" style="1" customWidth="1"/>
    <col min="5136" max="5142" width="5.140625" style="1" customWidth="1"/>
    <col min="5143" max="5143" width="5.28515625" style="1" customWidth="1"/>
    <col min="5144" max="5145" width="5.140625" style="1" customWidth="1"/>
    <col min="5146" max="5376" width="8.7109375" style="1"/>
    <col min="5377" max="5377" width="24.7109375" style="1" customWidth="1"/>
    <col min="5378" max="5378" width="6.140625" style="1" customWidth="1"/>
    <col min="5379" max="5379" width="5.5703125" style="1" customWidth="1"/>
    <col min="5380" max="5380" width="6.140625" style="1" customWidth="1"/>
    <col min="5381" max="5381" width="5.28515625" style="1" customWidth="1"/>
    <col min="5382" max="5382" width="6.140625" style="1" customWidth="1"/>
    <col min="5383" max="5383" width="5" style="1" customWidth="1"/>
    <col min="5384" max="5384" width="6.28515625" style="1" customWidth="1"/>
    <col min="5385" max="5385" width="5.140625" style="1" customWidth="1"/>
    <col min="5386" max="5386" width="6.140625" style="1" customWidth="1"/>
    <col min="5387" max="5387" width="5.140625" style="1" customWidth="1"/>
    <col min="5388" max="5388" width="6.140625" style="1" customWidth="1"/>
    <col min="5389" max="5389" width="5.42578125" style="1" customWidth="1"/>
    <col min="5390" max="5390" width="5.140625" style="1" customWidth="1"/>
    <col min="5391" max="5391" width="5.42578125" style="1" customWidth="1"/>
    <col min="5392" max="5398" width="5.140625" style="1" customWidth="1"/>
    <col min="5399" max="5399" width="5.28515625" style="1" customWidth="1"/>
    <col min="5400" max="5401" width="5.140625" style="1" customWidth="1"/>
    <col min="5402" max="5632" width="8.7109375" style="1"/>
    <col min="5633" max="5633" width="24.7109375" style="1" customWidth="1"/>
    <col min="5634" max="5634" width="6.140625" style="1" customWidth="1"/>
    <col min="5635" max="5635" width="5.5703125" style="1" customWidth="1"/>
    <col min="5636" max="5636" width="6.140625" style="1" customWidth="1"/>
    <col min="5637" max="5637" width="5.28515625" style="1" customWidth="1"/>
    <col min="5638" max="5638" width="6.140625" style="1" customWidth="1"/>
    <col min="5639" max="5639" width="5" style="1" customWidth="1"/>
    <col min="5640" max="5640" width="6.28515625" style="1" customWidth="1"/>
    <col min="5641" max="5641" width="5.140625" style="1" customWidth="1"/>
    <col min="5642" max="5642" width="6.140625" style="1" customWidth="1"/>
    <col min="5643" max="5643" width="5.140625" style="1" customWidth="1"/>
    <col min="5644" max="5644" width="6.140625" style="1" customWidth="1"/>
    <col min="5645" max="5645" width="5.42578125" style="1" customWidth="1"/>
    <col min="5646" max="5646" width="5.140625" style="1" customWidth="1"/>
    <col min="5647" max="5647" width="5.42578125" style="1" customWidth="1"/>
    <col min="5648" max="5654" width="5.140625" style="1" customWidth="1"/>
    <col min="5655" max="5655" width="5.28515625" style="1" customWidth="1"/>
    <col min="5656" max="5657" width="5.140625" style="1" customWidth="1"/>
    <col min="5658" max="5888" width="8.7109375" style="1"/>
    <col min="5889" max="5889" width="24.7109375" style="1" customWidth="1"/>
    <col min="5890" max="5890" width="6.140625" style="1" customWidth="1"/>
    <col min="5891" max="5891" width="5.5703125" style="1" customWidth="1"/>
    <col min="5892" max="5892" width="6.140625" style="1" customWidth="1"/>
    <col min="5893" max="5893" width="5.28515625" style="1" customWidth="1"/>
    <col min="5894" max="5894" width="6.140625" style="1" customWidth="1"/>
    <col min="5895" max="5895" width="5" style="1" customWidth="1"/>
    <col min="5896" max="5896" width="6.28515625" style="1" customWidth="1"/>
    <col min="5897" max="5897" width="5.140625" style="1" customWidth="1"/>
    <col min="5898" max="5898" width="6.140625" style="1" customWidth="1"/>
    <col min="5899" max="5899" width="5.140625" style="1" customWidth="1"/>
    <col min="5900" max="5900" width="6.140625" style="1" customWidth="1"/>
    <col min="5901" max="5901" width="5.42578125" style="1" customWidth="1"/>
    <col min="5902" max="5902" width="5.140625" style="1" customWidth="1"/>
    <col min="5903" max="5903" width="5.42578125" style="1" customWidth="1"/>
    <col min="5904" max="5910" width="5.140625" style="1" customWidth="1"/>
    <col min="5911" max="5911" width="5.28515625" style="1" customWidth="1"/>
    <col min="5912" max="5913" width="5.140625" style="1" customWidth="1"/>
    <col min="5914" max="6144" width="8.7109375" style="1"/>
    <col min="6145" max="6145" width="24.7109375" style="1" customWidth="1"/>
    <col min="6146" max="6146" width="6.140625" style="1" customWidth="1"/>
    <col min="6147" max="6147" width="5.5703125" style="1" customWidth="1"/>
    <col min="6148" max="6148" width="6.140625" style="1" customWidth="1"/>
    <col min="6149" max="6149" width="5.28515625" style="1" customWidth="1"/>
    <col min="6150" max="6150" width="6.140625" style="1" customWidth="1"/>
    <col min="6151" max="6151" width="5" style="1" customWidth="1"/>
    <col min="6152" max="6152" width="6.28515625" style="1" customWidth="1"/>
    <col min="6153" max="6153" width="5.140625" style="1" customWidth="1"/>
    <col min="6154" max="6154" width="6.140625" style="1" customWidth="1"/>
    <col min="6155" max="6155" width="5.140625" style="1" customWidth="1"/>
    <col min="6156" max="6156" width="6.140625" style="1" customWidth="1"/>
    <col min="6157" max="6157" width="5.42578125" style="1" customWidth="1"/>
    <col min="6158" max="6158" width="5.140625" style="1" customWidth="1"/>
    <col min="6159" max="6159" width="5.42578125" style="1" customWidth="1"/>
    <col min="6160" max="6166" width="5.140625" style="1" customWidth="1"/>
    <col min="6167" max="6167" width="5.28515625" style="1" customWidth="1"/>
    <col min="6168" max="6169" width="5.140625" style="1" customWidth="1"/>
    <col min="6170" max="6400" width="8.7109375" style="1"/>
    <col min="6401" max="6401" width="24.7109375" style="1" customWidth="1"/>
    <col min="6402" max="6402" width="6.140625" style="1" customWidth="1"/>
    <col min="6403" max="6403" width="5.5703125" style="1" customWidth="1"/>
    <col min="6404" max="6404" width="6.140625" style="1" customWidth="1"/>
    <col min="6405" max="6405" width="5.28515625" style="1" customWidth="1"/>
    <col min="6406" max="6406" width="6.140625" style="1" customWidth="1"/>
    <col min="6407" max="6407" width="5" style="1" customWidth="1"/>
    <col min="6408" max="6408" width="6.28515625" style="1" customWidth="1"/>
    <col min="6409" max="6409" width="5.140625" style="1" customWidth="1"/>
    <col min="6410" max="6410" width="6.140625" style="1" customWidth="1"/>
    <col min="6411" max="6411" width="5.140625" style="1" customWidth="1"/>
    <col min="6412" max="6412" width="6.140625" style="1" customWidth="1"/>
    <col min="6413" max="6413" width="5.42578125" style="1" customWidth="1"/>
    <col min="6414" max="6414" width="5.140625" style="1" customWidth="1"/>
    <col min="6415" max="6415" width="5.42578125" style="1" customWidth="1"/>
    <col min="6416" max="6422" width="5.140625" style="1" customWidth="1"/>
    <col min="6423" max="6423" width="5.28515625" style="1" customWidth="1"/>
    <col min="6424" max="6425" width="5.140625" style="1" customWidth="1"/>
    <col min="6426" max="6656" width="8.7109375" style="1"/>
    <col min="6657" max="6657" width="24.7109375" style="1" customWidth="1"/>
    <col min="6658" max="6658" width="6.140625" style="1" customWidth="1"/>
    <col min="6659" max="6659" width="5.5703125" style="1" customWidth="1"/>
    <col min="6660" max="6660" width="6.140625" style="1" customWidth="1"/>
    <col min="6661" max="6661" width="5.28515625" style="1" customWidth="1"/>
    <col min="6662" max="6662" width="6.140625" style="1" customWidth="1"/>
    <col min="6663" max="6663" width="5" style="1" customWidth="1"/>
    <col min="6664" max="6664" width="6.28515625" style="1" customWidth="1"/>
    <col min="6665" max="6665" width="5.140625" style="1" customWidth="1"/>
    <col min="6666" max="6666" width="6.140625" style="1" customWidth="1"/>
    <col min="6667" max="6667" width="5.140625" style="1" customWidth="1"/>
    <col min="6668" max="6668" width="6.140625" style="1" customWidth="1"/>
    <col min="6669" max="6669" width="5.42578125" style="1" customWidth="1"/>
    <col min="6670" max="6670" width="5.140625" style="1" customWidth="1"/>
    <col min="6671" max="6671" width="5.42578125" style="1" customWidth="1"/>
    <col min="6672" max="6678" width="5.140625" style="1" customWidth="1"/>
    <col min="6679" max="6679" width="5.28515625" style="1" customWidth="1"/>
    <col min="6680" max="6681" width="5.140625" style="1" customWidth="1"/>
    <col min="6682" max="6912" width="8.7109375" style="1"/>
    <col min="6913" max="6913" width="24.7109375" style="1" customWidth="1"/>
    <col min="6914" max="6914" width="6.140625" style="1" customWidth="1"/>
    <col min="6915" max="6915" width="5.5703125" style="1" customWidth="1"/>
    <col min="6916" max="6916" width="6.140625" style="1" customWidth="1"/>
    <col min="6917" max="6917" width="5.28515625" style="1" customWidth="1"/>
    <col min="6918" max="6918" width="6.140625" style="1" customWidth="1"/>
    <col min="6919" max="6919" width="5" style="1" customWidth="1"/>
    <col min="6920" max="6920" width="6.28515625" style="1" customWidth="1"/>
    <col min="6921" max="6921" width="5.140625" style="1" customWidth="1"/>
    <col min="6922" max="6922" width="6.140625" style="1" customWidth="1"/>
    <col min="6923" max="6923" width="5.140625" style="1" customWidth="1"/>
    <col min="6924" max="6924" width="6.140625" style="1" customWidth="1"/>
    <col min="6925" max="6925" width="5.42578125" style="1" customWidth="1"/>
    <col min="6926" max="6926" width="5.140625" style="1" customWidth="1"/>
    <col min="6927" max="6927" width="5.42578125" style="1" customWidth="1"/>
    <col min="6928" max="6934" width="5.140625" style="1" customWidth="1"/>
    <col min="6935" max="6935" width="5.28515625" style="1" customWidth="1"/>
    <col min="6936" max="6937" width="5.140625" style="1" customWidth="1"/>
    <col min="6938" max="7168" width="8.7109375" style="1"/>
    <col min="7169" max="7169" width="24.7109375" style="1" customWidth="1"/>
    <col min="7170" max="7170" width="6.140625" style="1" customWidth="1"/>
    <col min="7171" max="7171" width="5.5703125" style="1" customWidth="1"/>
    <col min="7172" max="7172" width="6.140625" style="1" customWidth="1"/>
    <col min="7173" max="7173" width="5.28515625" style="1" customWidth="1"/>
    <col min="7174" max="7174" width="6.140625" style="1" customWidth="1"/>
    <col min="7175" max="7175" width="5" style="1" customWidth="1"/>
    <col min="7176" max="7176" width="6.28515625" style="1" customWidth="1"/>
    <col min="7177" max="7177" width="5.140625" style="1" customWidth="1"/>
    <col min="7178" max="7178" width="6.140625" style="1" customWidth="1"/>
    <col min="7179" max="7179" width="5.140625" style="1" customWidth="1"/>
    <col min="7180" max="7180" width="6.140625" style="1" customWidth="1"/>
    <col min="7181" max="7181" width="5.42578125" style="1" customWidth="1"/>
    <col min="7182" max="7182" width="5.140625" style="1" customWidth="1"/>
    <col min="7183" max="7183" width="5.42578125" style="1" customWidth="1"/>
    <col min="7184" max="7190" width="5.140625" style="1" customWidth="1"/>
    <col min="7191" max="7191" width="5.28515625" style="1" customWidth="1"/>
    <col min="7192" max="7193" width="5.140625" style="1" customWidth="1"/>
    <col min="7194" max="7424" width="8.7109375" style="1"/>
    <col min="7425" max="7425" width="24.7109375" style="1" customWidth="1"/>
    <col min="7426" max="7426" width="6.140625" style="1" customWidth="1"/>
    <col min="7427" max="7427" width="5.5703125" style="1" customWidth="1"/>
    <col min="7428" max="7428" width="6.140625" style="1" customWidth="1"/>
    <col min="7429" max="7429" width="5.28515625" style="1" customWidth="1"/>
    <col min="7430" max="7430" width="6.140625" style="1" customWidth="1"/>
    <col min="7431" max="7431" width="5" style="1" customWidth="1"/>
    <col min="7432" max="7432" width="6.28515625" style="1" customWidth="1"/>
    <col min="7433" max="7433" width="5.140625" style="1" customWidth="1"/>
    <col min="7434" max="7434" width="6.140625" style="1" customWidth="1"/>
    <col min="7435" max="7435" width="5.140625" style="1" customWidth="1"/>
    <col min="7436" max="7436" width="6.140625" style="1" customWidth="1"/>
    <col min="7437" max="7437" width="5.42578125" style="1" customWidth="1"/>
    <col min="7438" max="7438" width="5.140625" style="1" customWidth="1"/>
    <col min="7439" max="7439" width="5.42578125" style="1" customWidth="1"/>
    <col min="7440" max="7446" width="5.140625" style="1" customWidth="1"/>
    <col min="7447" max="7447" width="5.28515625" style="1" customWidth="1"/>
    <col min="7448" max="7449" width="5.140625" style="1" customWidth="1"/>
    <col min="7450" max="7680" width="8.7109375" style="1"/>
    <col min="7681" max="7681" width="24.7109375" style="1" customWidth="1"/>
    <col min="7682" max="7682" width="6.140625" style="1" customWidth="1"/>
    <col min="7683" max="7683" width="5.5703125" style="1" customWidth="1"/>
    <col min="7684" max="7684" width="6.140625" style="1" customWidth="1"/>
    <col min="7685" max="7685" width="5.28515625" style="1" customWidth="1"/>
    <col min="7686" max="7686" width="6.140625" style="1" customWidth="1"/>
    <col min="7687" max="7687" width="5" style="1" customWidth="1"/>
    <col min="7688" max="7688" width="6.28515625" style="1" customWidth="1"/>
    <col min="7689" max="7689" width="5.140625" style="1" customWidth="1"/>
    <col min="7690" max="7690" width="6.140625" style="1" customWidth="1"/>
    <col min="7691" max="7691" width="5.140625" style="1" customWidth="1"/>
    <col min="7692" max="7692" width="6.140625" style="1" customWidth="1"/>
    <col min="7693" max="7693" width="5.42578125" style="1" customWidth="1"/>
    <col min="7694" max="7694" width="5.140625" style="1" customWidth="1"/>
    <col min="7695" max="7695" width="5.42578125" style="1" customWidth="1"/>
    <col min="7696" max="7702" width="5.140625" style="1" customWidth="1"/>
    <col min="7703" max="7703" width="5.28515625" style="1" customWidth="1"/>
    <col min="7704" max="7705" width="5.140625" style="1" customWidth="1"/>
    <col min="7706" max="7936" width="8.7109375" style="1"/>
    <col min="7937" max="7937" width="24.7109375" style="1" customWidth="1"/>
    <col min="7938" max="7938" width="6.140625" style="1" customWidth="1"/>
    <col min="7939" max="7939" width="5.5703125" style="1" customWidth="1"/>
    <col min="7940" max="7940" width="6.140625" style="1" customWidth="1"/>
    <col min="7941" max="7941" width="5.28515625" style="1" customWidth="1"/>
    <col min="7942" max="7942" width="6.140625" style="1" customWidth="1"/>
    <col min="7943" max="7943" width="5" style="1" customWidth="1"/>
    <col min="7944" max="7944" width="6.28515625" style="1" customWidth="1"/>
    <col min="7945" max="7945" width="5.140625" style="1" customWidth="1"/>
    <col min="7946" max="7946" width="6.140625" style="1" customWidth="1"/>
    <col min="7947" max="7947" width="5.140625" style="1" customWidth="1"/>
    <col min="7948" max="7948" width="6.140625" style="1" customWidth="1"/>
    <col min="7949" max="7949" width="5.42578125" style="1" customWidth="1"/>
    <col min="7950" max="7950" width="5.140625" style="1" customWidth="1"/>
    <col min="7951" max="7951" width="5.42578125" style="1" customWidth="1"/>
    <col min="7952" max="7958" width="5.140625" style="1" customWidth="1"/>
    <col min="7959" max="7959" width="5.28515625" style="1" customWidth="1"/>
    <col min="7960" max="7961" width="5.140625" style="1" customWidth="1"/>
    <col min="7962" max="8192" width="8.7109375" style="1"/>
    <col min="8193" max="8193" width="24.7109375" style="1" customWidth="1"/>
    <col min="8194" max="8194" width="6.140625" style="1" customWidth="1"/>
    <col min="8195" max="8195" width="5.5703125" style="1" customWidth="1"/>
    <col min="8196" max="8196" width="6.140625" style="1" customWidth="1"/>
    <col min="8197" max="8197" width="5.28515625" style="1" customWidth="1"/>
    <col min="8198" max="8198" width="6.140625" style="1" customWidth="1"/>
    <col min="8199" max="8199" width="5" style="1" customWidth="1"/>
    <col min="8200" max="8200" width="6.28515625" style="1" customWidth="1"/>
    <col min="8201" max="8201" width="5.140625" style="1" customWidth="1"/>
    <col min="8202" max="8202" width="6.140625" style="1" customWidth="1"/>
    <col min="8203" max="8203" width="5.140625" style="1" customWidth="1"/>
    <col min="8204" max="8204" width="6.140625" style="1" customWidth="1"/>
    <col min="8205" max="8205" width="5.42578125" style="1" customWidth="1"/>
    <col min="8206" max="8206" width="5.140625" style="1" customWidth="1"/>
    <col min="8207" max="8207" width="5.42578125" style="1" customWidth="1"/>
    <col min="8208" max="8214" width="5.140625" style="1" customWidth="1"/>
    <col min="8215" max="8215" width="5.28515625" style="1" customWidth="1"/>
    <col min="8216" max="8217" width="5.140625" style="1" customWidth="1"/>
    <col min="8218" max="8448" width="8.7109375" style="1"/>
    <col min="8449" max="8449" width="24.7109375" style="1" customWidth="1"/>
    <col min="8450" max="8450" width="6.140625" style="1" customWidth="1"/>
    <col min="8451" max="8451" width="5.5703125" style="1" customWidth="1"/>
    <col min="8452" max="8452" width="6.140625" style="1" customWidth="1"/>
    <col min="8453" max="8453" width="5.28515625" style="1" customWidth="1"/>
    <col min="8454" max="8454" width="6.140625" style="1" customWidth="1"/>
    <col min="8455" max="8455" width="5" style="1" customWidth="1"/>
    <col min="8456" max="8456" width="6.28515625" style="1" customWidth="1"/>
    <col min="8457" max="8457" width="5.140625" style="1" customWidth="1"/>
    <col min="8458" max="8458" width="6.140625" style="1" customWidth="1"/>
    <col min="8459" max="8459" width="5.140625" style="1" customWidth="1"/>
    <col min="8460" max="8460" width="6.140625" style="1" customWidth="1"/>
    <col min="8461" max="8461" width="5.42578125" style="1" customWidth="1"/>
    <col min="8462" max="8462" width="5.140625" style="1" customWidth="1"/>
    <col min="8463" max="8463" width="5.42578125" style="1" customWidth="1"/>
    <col min="8464" max="8470" width="5.140625" style="1" customWidth="1"/>
    <col min="8471" max="8471" width="5.28515625" style="1" customWidth="1"/>
    <col min="8472" max="8473" width="5.140625" style="1" customWidth="1"/>
    <col min="8474" max="8704" width="8.7109375" style="1"/>
    <col min="8705" max="8705" width="24.7109375" style="1" customWidth="1"/>
    <col min="8706" max="8706" width="6.140625" style="1" customWidth="1"/>
    <col min="8707" max="8707" width="5.5703125" style="1" customWidth="1"/>
    <col min="8708" max="8708" width="6.140625" style="1" customWidth="1"/>
    <col min="8709" max="8709" width="5.28515625" style="1" customWidth="1"/>
    <col min="8710" max="8710" width="6.140625" style="1" customWidth="1"/>
    <col min="8711" max="8711" width="5" style="1" customWidth="1"/>
    <col min="8712" max="8712" width="6.28515625" style="1" customWidth="1"/>
    <col min="8713" max="8713" width="5.140625" style="1" customWidth="1"/>
    <col min="8714" max="8714" width="6.140625" style="1" customWidth="1"/>
    <col min="8715" max="8715" width="5.140625" style="1" customWidth="1"/>
    <col min="8716" max="8716" width="6.140625" style="1" customWidth="1"/>
    <col min="8717" max="8717" width="5.42578125" style="1" customWidth="1"/>
    <col min="8718" max="8718" width="5.140625" style="1" customWidth="1"/>
    <col min="8719" max="8719" width="5.42578125" style="1" customWidth="1"/>
    <col min="8720" max="8726" width="5.140625" style="1" customWidth="1"/>
    <col min="8727" max="8727" width="5.28515625" style="1" customWidth="1"/>
    <col min="8728" max="8729" width="5.140625" style="1" customWidth="1"/>
    <col min="8730" max="8960" width="8.7109375" style="1"/>
    <col min="8961" max="8961" width="24.7109375" style="1" customWidth="1"/>
    <col min="8962" max="8962" width="6.140625" style="1" customWidth="1"/>
    <col min="8963" max="8963" width="5.5703125" style="1" customWidth="1"/>
    <col min="8964" max="8964" width="6.140625" style="1" customWidth="1"/>
    <col min="8965" max="8965" width="5.28515625" style="1" customWidth="1"/>
    <col min="8966" max="8966" width="6.140625" style="1" customWidth="1"/>
    <col min="8967" max="8967" width="5" style="1" customWidth="1"/>
    <col min="8968" max="8968" width="6.28515625" style="1" customWidth="1"/>
    <col min="8969" max="8969" width="5.140625" style="1" customWidth="1"/>
    <col min="8970" max="8970" width="6.140625" style="1" customWidth="1"/>
    <col min="8971" max="8971" width="5.140625" style="1" customWidth="1"/>
    <col min="8972" max="8972" width="6.140625" style="1" customWidth="1"/>
    <col min="8973" max="8973" width="5.42578125" style="1" customWidth="1"/>
    <col min="8974" max="8974" width="5.140625" style="1" customWidth="1"/>
    <col min="8975" max="8975" width="5.42578125" style="1" customWidth="1"/>
    <col min="8976" max="8982" width="5.140625" style="1" customWidth="1"/>
    <col min="8983" max="8983" width="5.28515625" style="1" customWidth="1"/>
    <col min="8984" max="8985" width="5.140625" style="1" customWidth="1"/>
    <col min="8986" max="9216" width="8.7109375" style="1"/>
    <col min="9217" max="9217" width="24.7109375" style="1" customWidth="1"/>
    <col min="9218" max="9218" width="6.140625" style="1" customWidth="1"/>
    <col min="9219" max="9219" width="5.5703125" style="1" customWidth="1"/>
    <col min="9220" max="9220" width="6.140625" style="1" customWidth="1"/>
    <col min="9221" max="9221" width="5.28515625" style="1" customWidth="1"/>
    <col min="9222" max="9222" width="6.140625" style="1" customWidth="1"/>
    <col min="9223" max="9223" width="5" style="1" customWidth="1"/>
    <col min="9224" max="9224" width="6.28515625" style="1" customWidth="1"/>
    <col min="9225" max="9225" width="5.140625" style="1" customWidth="1"/>
    <col min="9226" max="9226" width="6.140625" style="1" customWidth="1"/>
    <col min="9227" max="9227" width="5.140625" style="1" customWidth="1"/>
    <col min="9228" max="9228" width="6.140625" style="1" customWidth="1"/>
    <col min="9229" max="9229" width="5.42578125" style="1" customWidth="1"/>
    <col min="9230" max="9230" width="5.140625" style="1" customWidth="1"/>
    <col min="9231" max="9231" width="5.42578125" style="1" customWidth="1"/>
    <col min="9232" max="9238" width="5.140625" style="1" customWidth="1"/>
    <col min="9239" max="9239" width="5.28515625" style="1" customWidth="1"/>
    <col min="9240" max="9241" width="5.140625" style="1" customWidth="1"/>
    <col min="9242" max="9472" width="8.7109375" style="1"/>
    <col min="9473" max="9473" width="24.7109375" style="1" customWidth="1"/>
    <col min="9474" max="9474" width="6.140625" style="1" customWidth="1"/>
    <col min="9475" max="9475" width="5.5703125" style="1" customWidth="1"/>
    <col min="9476" max="9476" width="6.140625" style="1" customWidth="1"/>
    <col min="9477" max="9477" width="5.28515625" style="1" customWidth="1"/>
    <col min="9478" max="9478" width="6.140625" style="1" customWidth="1"/>
    <col min="9479" max="9479" width="5" style="1" customWidth="1"/>
    <col min="9480" max="9480" width="6.28515625" style="1" customWidth="1"/>
    <col min="9481" max="9481" width="5.140625" style="1" customWidth="1"/>
    <col min="9482" max="9482" width="6.140625" style="1" customWidth="1"/>
    <col min="9483" max="9483" width="5.140625" style="1" customWidth="1"/>
    <col min="9484" max="9484" width="6.140625" style="1" customWidth="1"/>
    <col min="9485" max="9485" width="5.42578125" style="1" customWidth="1"/>
    <col min="9486" max="9486" width="5.140625" style="1" customWidth="1"/>
    <col min="9487" max="9487" width="5.42578125" style="1" customWidth="1"/>
    <col min="9488" max="9494" width="5.140625" style="1" customWidth="1"/>
    <col min="9495" max="9495" width="5.28515625" style="1" customWidth="1"/>
    <col min="9496" max="9497" width="5.140625" style="1" customWidth="1"/>
    <col min="9498" max="9728" width="8.7109375" style="1"/>
    <col min="9729" max="9729" width="24.7109375" style="1" customWidth="1"/>
    <col min="9730" max="9730" width="6.140625" style="1" customWidth="1"/>
    <col min="9731" max="9731" width="5.5703125" style="1" customWidth="1"/>
    <col min="9732" max="9732" width="6.140625" style="1" customWidth="1"/>
    <col min="9733" max="9733" width="5.28515625" style="1" customWidth="1"/>
    <col min="9734" max="9734" width="6.140625" style="1" customWidth="1"/>
    <col min="9735" max="9735" width="5" style="1" customWidth="1"/>
    <col min="9736" max="9736" width="6.28515625" style="1" customWidth="1"/>
    <col min="9737" max="9737" width="5.140625" style="1" customWidth="1"/>
    <col min="9738" max="9738" width="6.140625" style="1" customWidth="1"/>
    <col min="9739" max="9739" width="5.140625" style="1" customWidth="1"/>
    <col min="9740" max="9740" width="6.140625" style="1" customWidth="1"/>
    <col min="9741" max="9741" width="5.42578125" style="1" customWidth="1"/>
    <col min="9742" max="9742" width="5.140625" style="1" customWidth="1"/>
    <col min="9743" max="9743" width="5.42578125" style="1" customWidth="1"/>
    <col min="9744" max="9750" width="5.140625" style="1" customWidth="1"/>
    <col min="9751" max="9751" width="5.28515625" style="1" customWidth="1"/>
    <col min="9752" max="9753" width="5.140625" style="1" customWidth="1"/>
    <col min="9754" max="9984" width="8.7109375" style="1"/>
    <col min="9985" max="9985" width="24.7109375" style="1" customWidth="1"/>
    <col min="9986" max="9986" width="6.140625" style="1" customWidth="1"/>
    <col min="9987" max="9987" width="5.5703125" style="1" customWidth="1"/>
    <col min="9988" max="9988" width="6.140625" style="1" customWidth="1"/>
    <col min="9989" max="9989" width="5.28515625" style="1" customWidth="1"/>
    <col min="9990" max="9990" width="6.140625" style="1" customWidth="1"/>
    <col min="9991" max="9991" width="5" style="1" customWidth="1"/>
    <col min="9992" max="9992" width="6.28515625" style="1" customWidth="1"/>
    <col min="9993" max="9993" width="5.140625" style="1" customWidth="1"/>
    <col min="9994" max="9994" width="6.140625" style="1" customWidth="1"/>
    <col min="9995" max="9995" width="5.140625" style="1" customWidth="1"/>
    <col min="9996" max="9996" width="6.140625" style="1" customWidth="1"/>
    <col min="9997" max="9997" width="5.42578125" style="1" customWidth="1"/>
    <col min="9998" max="9998" width="5.140625" style="1" customWidth="1"/>
    <col min="9999" max="9999" width="5.42578125" style="1" customWidth="1"/>
    <col min="10000" max="10006" width="5.140625" style="1" customWidth="1"/>
    <col min="10007" max="10007" width="5.28515625" style="1" customWidth="1"/>
    <col min="10008" max="10009" width="5.140625" style="1" customWidth="1"/>
    <col min="10010" max="10240" width="8.7109375" style="1"/>
    <col min="10241" max="10241" width="24.7109375" style="1" customWidth="1"/>
    <col min="10242" max="10242" width="6.140625" style="1" customWidth="1"/>
    <col min="10243" max="10243" width="5.5703125" style="1" customWidth="1"/>
    <col min="10244" max="10244" width="6.140625" style="1" customWidth="1"/>
    <col min="10245" max="10245" width="5.28515625" style="1" customWidth="1"/>
    <col min="10246" max="10246" width="6.140625" style="1" customWidth="1"/>
    <col min="10247" max="10247" width="5" style="1" customWidth="1"/>
    <col min="10248" max="10248" width="6.28515625" style="1" customWidth="1"/>
    <col min="10249" max="10249" width="5.140625" style="1" customWidth="1"/>
    <col min="10250" max="10250" width="6.140625" style="1" customWidth="1"/>
    <col min="10251" max="10251" width="5.140625" style="1" customWidth="1"/>
    <col min="10252" max="10252" width="6.140625" style="1" customWidth="1"/>
    <col min="10253" max="10253" width="5.42578125" style="1" customWidth="1"/>
    <col min="10254" max="10254" width="5.140625" style="1" customWidth="1"/>
    <col min="10255" max="10255" width="5.42578125" style="1" customWidth="1"/>
    <col min="10256" max="10262" width="5.140625" style="1" customWidth="1"/>
    <col min="10263" max="10263" width="5.28515625" style="1" customWidth="1"/>
    <col min="10264" max="10265" width="5.140625" style="1" customWidth="1"/>
    <col min="10266" max="10496" width="8.7109375" style="1"/>
    <col min="10497" max="10497" width="24.7109375" style="1" customWidth="1"/>
    <col min="10498" max="10498" width="6.140625" style="1" customWidth="1"/>
    <col min="10499" max="10499" width="5.5703125" style="1" customWidth="1"/>
    <col min="10500" max="10500" width="6.140625" style="1" customWidth="1"/>
    <col min="10501" max="10501" width="5.28515625" style="1" customWidth="1"/>
    <col min="10502" max="10502" width="6.140625" style="1" customWidth="1"/>
    <col min="10503" max="10503" width="5" style="1" customWidth="1"/>
    <col min="10504" max="10504" width="6.28515625" style="1" customWidth="1"/>
    <col min="10505" max="10505" width="5.140625" style="1" customWidth="1"/>
    <col min="10506" max="10506" width="6.140625" style="1" customWidth="1"/>
    <col min="10507" max="10507" width="5.140625" style="1" customWidth="1"/>
    <col min="10508" max="10508" width="6.140625" style="1" customWidth="1"/>
    <col min="10509" max="10509" width="5.42578125" style="1" customWidth="1"/>
    <col min="10510" max="10510" width="5.140625" style="1" customWidth="1"/>
    <col min="10511" max="10511" width="5.42578125" style="1" customWidth="1"/>
    <col min="10512" max="10518" width="5.140625" style="1" customWidth="1"/>
    <col min="10519" max="10519" width="5.28515625" style="1" customWidth="1"/>
    <col min="10520" max="10521" width="5.140625" style="1" customWidth="1"/>
    <col min="10522" max="10752" width="8.7109375" style="1"/>
    <col min="10753" max="10753" width="24.7109375" style="1" customWidth="1"/>
    <col min="10754" max="10754" width="6.140625" style="1" customWidth="1"/>
    <col min="10755" max="10755" width="5.5703125" style="1" customWidth="1"/>
    <col min="10756" max="10756" width="6.140625" style="1" customWidth="1"/>
    <col min="10757" max="10757" width="5.28515625" style="1" customWidth="1"/>
    <col min="10758" max="10758" width="6.140625" style="1" customWidth="1"/>
    <col min="10759" max="10759" width="5" style="1" customWidth="1"/>
    <col min="10760" max="10760" width="6.28515625" style="1" customWidth="1"/>
    <col min="10761" max="10761" width="5.140625" style="1" customWidth="1"/>
    <col min="10762" max="10762" width="6.140625" style="1" customWidth="1"/>
    <col min="10763" max="10763" width="5.140625" style="1" customWidth="1"/>
    <col min="10764" max="10764" width="6.140625" style="1" customWidth="1"/>
    <col min="10765" max="10765" width="5.42578125" style="1" customWidth="1"/>
    <col min="10766" max="10766" width="5.140625" style="1" customWidth="1"/>
    <col min="10767" max="10767" width="5.42578125" style="1" customWidth="1"/>
    <col min="10768" max="10774" width="5.140625" style="1" customWidth="1"/>
    <col min="10775" max="10775" width="5.28515625" style="1" customWidth="1"/>
    <col min="10776" max="10777" width="5.140625" style="1" customWidth="1"/>
    <col min="10778" max="11008" width="8.7109375" style="1"/>
    <col min="11009" max="11009" width="24.7109375" style="1" customWidth="1"/>
    <col min="11010" max="11010" width="6.140625" style="1" customWidth="1"/>
    <col min="11011" max="11011" width="5.5703125" style="1" customWidth="1"/>
    <col min="11012" max="11012" width="6.140625" style="1" customWidth="1"/>
    <col min="11013" max="11013" width="5.28515625" style="1" customWidth="1"/>
    <col min="11014" max="11014" width="6.140625" style="1" customWidth="1"/>
    <col min="11015" max="11015" width="5" style="1" customWidth="1"/>
    <col min="11016" max="11016" width="6.28515625" style="1" customWidth="1"/>
    <col min="11017" max="11017" width="5.140625" style="1" customWidth="1"/>
    <col min="11018" max="11018" width="6.140625" style="1" customWidth="1"/>
    <col min="11019" max="11019" width="5.140625" style="1" customWidth="1"/>
    <col min="11020" max="11020" width="6.140625" style="1" customWidth="1"/>
    <col min="11021" max="11021" width="5.42578125" style="1" customWidth="1"/>
    <col min="11022" max="11022" width="5.140625" style="1" customWidth="1"/>
    <col min="11023" max="11023" width="5.42578125" style="1" customWidth="1"/>
    <col min="11024" max="11030" width="5.140625" style="1" customWidth="1"/>
    <col min="11031" max="11031" width="5.28515625" style="1" customWidth="1"/>
    <col min="11032" max="11033" width="5.140625" style="1" customWidth="1"/>
    <col min="11034" max="11264" width="8.7109375" style="1"/>
    <col min="11265" max="11265" width="24.7109375" style="1" customWidth="1"/>
    <col min="11266" max="11266" width="6.140625" style="1" customWidth="1"/>
    <col min="11267" max="11267" width="5.5703125" style="1" customWidth="1"/>
    <col min="11268" max="11268" width="6.140625" style="1" customWidth="1"/>
    <col min="11269" max="11269" width="5.28515625" style="1" customWidth="1"/>
    <col min="11270" max="11270" width="6.140625" style="1" customWidth="1"/>
    <col min="11271" max="11271" width="5" style="1" customWidth="1"/>
    <col min="11272" max="11272" width="6.28515625" style="1" customWidth="1"/>
    <col min="11273" max="11273" width="5.140625" style="1" customWidth="1"/>
    <col min="11274" max="11274" width="6.140625" style="1" customWidth="1"/>
    <col min="11275" max="11275" width="5.140625" style="1" customWidth="1"/>
    <col min="11276" max="11276" width="6.140625" style="1" customWidth="1"/>
    <col min="11277" max="11277" width="5.42578125" style="1" customWidth="1"/>
    <col min="11278" max="11278" width="5.140625" style="1" customWidth="1"/>
    <col min="11279" max="11279" width="5.42578125" style="1" customWidth="1"/>
    <col min="11280" max="11286" width="5.140625" style="1" customWidth="1"/>
    <col min="11287" max="11287" width="5.28515625" style="1" customWidth="1"/>
    <col min="11288" max="11289" width="5.140625" style="1" customWidth="1"/>
    <col min="11290" max="11520" width="8.7109375" style="1"/>
    <col min="11521" max="11521" width="24.7109375" style="1" customWidth="1"/>
    <col min="11522" max="11522" width="6.140625" style="1" customWidth="1"/>
    <col min="11523" max="11523" width="5.5703125" style="1" customWidth="1"/>
    <col min="11524" max="11524" width="6.140625" style="1" customWidth="1"/>
    <col min="11525" max="11525" width="5.28515625" style="1" customWidth="1"/>
    <col min="11526" max="11526" width="6.140625" style="1" customWidth="1"/>
    <col min="11527" max="11527" width="5" style="1" customWidth="1"/>
    <col min="11528" max="11528" width="6.28515625" style="1" customWidth="1"/>
    <col min="11529" max="11529" width="5.140625" style="1" customWidth="1"/>
    <col min="11530" max="11530" width="6.140625" style="1" customWidth="1"/>
    <col min="11531" max="11531" width="5.140625" style="1" customWidth="1"/>
    <col min="11532" max="11532" width="6.140625" style="1" customWidth="1"/>
    <col min="11533" max="11533" width="5.42578125" style="1" customWidth="1"/>
    <col min="11534" max="11534" width="5.140625" style="1" customWidth="1"/>
    <col min="11535" max="11535" width="5.42578125" style="1" customWidth="1"/>
    <col min="11536" max="11542" width="5.140625" style="1" customWidth="1"/>
    <col min="11543" max="11543" width="5.28515625" style="1" customWidth="1"/>
    <col min="11544" max="11545" width="5.140625" style="1" customWidth="1"/>
    <col min="11546" max="11776" width="8.7109375" style="1"/>
    <col min="11777" max="11777" width="24.7109375" style="1" customWidth="1"/>
    <col min="11778" max="11778" width="6.140625" style="1" customWidth="1"/>
    <col min="11779" max="11779" width="5.5703125" style="1" customWidth="1"/>
    <col min="11780" max="11780" width="6.140625" style="1" customWidth="1"/>
    <col min="11781" max="11781" width="5.28515625" style="1" customWidth="1"/>
    <col min="11782" max="11782" width="6.140625" style="1" customWidth="1"/>
    <col min="11783" max="11783" width="5" style="1" customWidth="1"/>
    <col min="11784" max="11784" width="6.28515625" style="1" customWidth="1"/>
    <col min="11785" max="11785" width="5.140625" style="1" customWidth="1"/>
    <col min="11786" max="11786" width="6.140625" style="1" customWidth="1"/>
    <col min="11787" max="11787" width="5.140625" style="1" customWidth="1"/>
    <col min="11788" max="11788" width="6.140625" style="1" customWidth="1"/>
    <col min="11789" max="11789" width="5.42578125" style="1" customWidth="1"/>
    <col min="11790" max="11790" width="5.140625" style="1" customWidth="1"/>
    <col min="11791" max="11791" width="5.42578125" style="1" customWidth="1"/>
    <col min="11792" max="11798" width="5.140625" style="1" customWidth="1"/>
    <col min="11799" max="11799" width="5.28515625" style="1" customWidth="1"/>
    <col min="11800" max="11801" width="5.140625" style="1" customWidth="1"/>
    <col min="11802" max="12032" width="8.7109375" style="1"/>
    <col min="12033" max="12033" width="24.7109375" style="1" customWidth="1"/>
    <col min="12034" max="12034" width="6.140625" style="1" customWidth="1"/>
    <col min="12035" max="12035" width="5.5703125" style="1" customWidth="1"/>
    <col min="12036" max="12036" width="6.140625" style="1" customWidth="1"/>
    <col min="12037" max="12037" width="5.28515625" style="1" customWidth="1"/>
    <col min="12038" max="12038" width="6.140625" style="1" customWidth="1"/>
    <col min="12039" max="12039" width="5" style="1" customWidth="1"/>
    <col min="12040" max="12040" width="6.28515625" style="1" customWidth="1"/>
    <col min="12041" max="12041" width="5.140625" style="1" customWidth="1"/>
    <col min="12042" max="12042" width="6.140625" style="1" customWidth="1"/>
    <col min="12043" max="12043" width="5.140625" style="1" customWidth="1"/>
    <col min="12044" max="12044" width="6.140625" style="1" customWidth="1"/>
    <col min="12045" max="12045" width="5.42578125" style="1" customWidth="1"/>
    <col min="12046" max="12046" width="5.140625" style="1" customWidth="1"/>
    <col min="12047" max="12047" width="5.42578125" style="1" customWidth="1"/>
    <col min="12048" max="12054" width="5.140625" style="1" customWidth="1"/>
    <col min="12055" max="12055" width="5.28515625" style="1" customWidth="1"/>
    <col min="12056" max="12057" width="5.140625" style="1" customWidth="1"/>
    <col min="12058" max="12288" width="8.7109375" style="1"/>
    <col min="12289" max="12289" width="24.7109375" style="1" customWidth="1"/>
    <col min="12290" max="12290" width="6.140625" style="1" customWidth="1"/>
    <col min="12291" max="12291" width="5.5703125" style="1" customWidth="1"/>
    <col min="12292" max="12292" width="6.140625" style="1" customWidth="1"/>
    <col min="12293" max="12293" width="5.28515625" style="1" customWidth="1"/>
    <col min="12294" max="12294" width="6.140625" style="1" customWidth="1"/>
    <col min="12295" max="12295" width="5" style="1" customWidth="1"/>
    <col min="12296" max="12296" width="6.28515625" style="1" customWidth="1"/>
    <col min="12297" max="12297" width="5.140625" style="1" customWidth="1"/>
    <col min="12298" max="12298" width="6.140625" style="1" customWidth="1"/>
    <col min="12299" max="12299" width="5.140625" style="1" customWidth="1"/>
    <col min="12300" max="12300" width="6.140625" style="1" customWidth="1"/>
    <col min="12301" max="12301" width="5.42578125" style="1" customWidth="1"/>
    <col min="12302" max="12302" width="5.140625" style="1" customWidth="1"/>
    <col min="12303" max="12303" width="5.42578125" style="1" customWidth="1"/>
    <col min="12304" max="12310" width="5.140625" style="1" customWidth="1"/>
    <col min="12311" max="12311" width="5.28515625" style="1" customWidth="1"/>
    <col min="12312" max="12313" width="5.140625" style="1" customWidth="1"/>
    <col min="12314" max="12544" width="8.7109375" style="1"/>
    <col min="12545" max="12545" width="24.7109375" style="1" customWidth="1"/>
    <col min="12546" max="12546" width="6.140625" style="1" customWidth="1"/>
    <col min="12547" max="12547" width="5.5703125" style="1" customWidth="1"/>
    <col min="12548" max="12548" width="6.140625" style="1" customWidth="1"/>
    <col min="12549" max="12549" width="5.28515625" style="1" customWidth="1"/>
    <col min="12550" max="12550" width="6.140625" style="1" customWidth="1"/>
    <col min="12551" max="12551" width="5" style="1" customWidth="1"/>
    <col min="12552" max="12552" width="6.28515625" style="1" customWidth="1"/>
    <col min="12553" max="12553" width="5.140625" style="1" customWidth="1"/>
    <col min="12554" max="12554" width="6.140625" style="1" customWidth="1"/>
    <col min="12555" max="12555" width="5.140625" style="1" customWidth="1"/>
    <col min="12556" max="12556" width="6.140625" style="1" customWidth="1"/>
    <col min="12557" max="12557" width="5.42578125" style="1" customWidth="1"/>
    <col min="12558" max="12558" width="5.140625" style="1" customWidth="1"/>
    <col min="12559" max="12559" width="5.42578125" style="1" customWidth="1"/>
    <col min="12560" max="12566" width="5.140625" style="1" customWidth="1"/>
    <col min="12567" max="12567" width="5.28515625" style="1" customWidth="1"/>
    <col min="12568" max="12569" width="5.140625" style="1" customWidth="1"/>
    <col min="12570" max="12800" width="8.7109375" style="1"/>
    <col min="12801" max="12801" width="24.7109375" style="1" customWidth="1"/>
    <col min="12802" max="12802" width="6.140625" style="1" customWidth="1"/>
    <col min="12803" max="12803" width="5.5703125" style="1" customWidth="1"/>
    <col min="12804" max="12804" width="6.140625" style="1" customWidth="1"/>
    <col min="12805" max="12805" width="5.28515625" style="1" customWidth="1"/>
    <col min="12806" max="12806" width="6.140625" style="1" customWidth="1"/>
    <col min="12807" max="12807" width="5" style="1" customWidth="1"/>
    <col min="12808" max="12808" width="6.28515625" style="1" customWidth="1"/>
    <col min="12809" max="12809" width="5.140625" style="1" customWidth="1"/>
    <col min="12810" max="12810" width="6.140625" style="1" customWidth="1"/>
    <col min="12811" max="12811" width="5.140625" style="1" customWidth="1"/>
    <col min="12812" max="12812" width="6.140625" style="1" customWidth="1"/>
    <col min="12813" max="12813" width="5.42578125" style="1" customWidth="1"/>
    <col min="12814" max="12814" width="5.140625" style="1" customWidth="1"/>
    <col min="12815" max="12815" width="5.42578125" style="1" customWidth="1"/>
    <col min="12816" max="12822" width="5.140625" style="1" customWidth="1"/>
    <col min="12823" max="12823" width="5.28515625" style="1" customWidth="1"/>
    <col min="12824" max="12825" width="5.140625" style="1" customWidth="1"/>
    <col min="12826" max="13056" width="8.7109375" style="1"/>
    <col min="13057" max="13057" width="24.7109375" style="1" customWidth="1"/>
    <col min="13058" max="13058" width="6.140625" style="1" customWidth="1"/>
    <col min="13059" max="13059" width="5.5703125" style="1" customWidth="1"/>
    <col min="13060" max="13060" width="6.140625" style="1" customWidth="1"/>
    <col min="13061" max="13061" width="5.28515625" style="1" customWidth="1"/>
    <col min="13062" max="13062" width="6.140625" style="1" customWidth="1"/>
    <col min="13063" max="13063" width="5" style="1" customWidth="1"/>
    <col min="13064" max="13064" width="6.28515625" style="1" customWidth="1"/>
    <col min="13065" max="13065" width="5.140625" style="1" customWidth="1"/>
    <col min="13066" max="13066" width="6.140625" style="1" customWidth="1"/>
    <col min="13067" max="13067" width="5.140625" style="1" customWidth="1"/>
    <col min="13068" max="13068" width="6.140625" style="1" customWidth="1"/>
    <col min="13069" max="13069" width="5.42578125" style="1" customWidth="1"/>
    <col min="13070" max="13070" width="5.140625" style="1" customWidth="1"/>
    <col min="13071" max="13071" width="5.42578125" style="1" customWidth="1"/>
    <col min="13072" max="13078" width="5.140625" style="1" customWidth="1"/>
    <col min="13079" max="13079" width="5.28515625" style="1" customWidth="1"/>
    <col min="13080" max="13081" width="5.140625" style="1" customWidth="1"/>
    <col min="13082" max="13312" width="8.7109375" style="1"/>
    <col min="13313" max="13313" width="24.7109375" style="1" customWidth="1"/>
    <col min="13314" max="13314" width="6.140625" style="1" customWidth="1"/>
    <col min="13315" max="13315" width="5.5703125" style="1" customWidth="1"/>
    <col min="13316" max="13316" width="6.140625" style="1" customWidth="1"/>
    <col min="13317" max="13317" width="5.28515625" style="1" customWidth="1"/>
    <col min="13318" max="13318" width="6.140625" style="1" customWidth="1"/>
    <col min="13319" max="13319" width="5" style="1" customWidth="1"/>
    <col min="13320" max="13320" width="6.28515625" style="1" customWidth="1"/>
    <col min="13321" max="13321" width="5.140625" style="1" customWidth="1"/>
    <col min="13322" max="13322" width="6.140625" style="1" customWidth="1"/>
    <col min="13323" max="13323" width="5.140625" style="1" customWidth="1"/>
    <col min="13324" max="13324" width="6.140625" style="1" customWidth="1"/>
    <col min="13325" max="13325" width="5.42578125" style="1" customWidth="1"/>
    <col min="13326" max="13326" width="5.140625" style="1" customWidth="1"/>
    <col min="13327" max="13327" width="5.42578125" style="1" customWidth="1"/>
    <col min="13328" max="13334" width="5.140625" style="1" customWidth="1"/>
    <col min="13335" max="13335" width="5.28515625" style="1" customWidth="1"/>
    <col min="13336" max="13337" width="5.140625" style="1" customWidth="1"/>
    <col min="13338" max="13568" width="8.7109375" style="1"/>
    <col min="13569" max="13569" width="24.7109375" style="1" customWidth="1"/>
    <col min="13570" max="13570" width="6.140625" style="1" customWidth="1"/>
    <col min="13571" max="13571" width="5.5703125" style="1" customWidth="1"/>
    <col min="13572" max="13572" width="6.140625" style="1" customWidth="1"/>
    <col min="13573" max="13573" width="5.28515625" style="1" customWidth="1"/>
    <col min="13574" max="13574" width="6.140625" style="1" customWidth="1"/>
    <col min="13575" max="13575" width="5" style="1" customWidth="1"/>
    <col min="13576" max="13576" width="6.28515625" style="1" customWidth="1"/>
    <col min="13577" max="13577" width="5.140625" style="1" customWidth="1"/>
    <col min="13578" max="13578" width="6.140625" style="1" customWidth="1"/>
    <col min="13579" max="13579" width="5.140625" style="1" customWidth="1"/>
    <col min="13580" max="13580" width="6.140625" style="1" customWidth="1"/>
    <col min="13581" max="13581" width="5.42578125" style="1" customWidth="1"/>
    <col min="13582" max="13582" width="5.140625" style="1" customWidth="1"/>
    <col min="13583" max="13583" width="5.42578125" style="1" customWidth="1"/>
    <col min="13584" max="13590" width="5.140625" style="1" customWidth="1"/>
    <col min="13591" max="13591" width="5.28515625" style="1" customWidth="1"/>
    <col min="13592" max="13593" width="5.140625" style="1" customWidth="1"/>
    <col min="13594" max="13824" width="8.7109375" style="1"/>
    <col min="13825" max="13825" width="24.7109375" style="1" customWidth="1"/>
    <col min="13826" max="13826" width="6.140625" style="1" customWidth="1"/>
    <col min="13827" max="13827" width="5.5703125" style="1" customWidth="1"/>
    <col min="13828" max="13828" width="6.140625" style="1" customWidth="1"/>
    <col min="13829" max="13829" width="5.28515625" style="1" customWidth="1"/>
    <col min="13830" max="13830" width="6.140625" style="1" customWidth="1"/>
    <col min="13831" max="13831" width="5" style="1" customWidth="1"/>
    <col min="13832" max="13832" width="6.28515625" style="1" customWidth="1"/>
    <col min="13833" max="13833" width="5.140625" style="1" customWidth="1"/>
    <col min="13834" max="13834" width="6.140625" style="1" customWidth="1"/>
    <col min="13835" max="13835" width="5.140625" style="1" customWidth="1"/>
    <col min="13836" max="13836" width="6.140625" style="1" customWidth="1"/>
    <col min="13837" max="13837" width="5.42578125" style="1" customWidth="1"/>
    <col min="13838" max="13838" width="5.140625" style="1" customWidth="1"/>
    <col min="13839" max="13839" width="5.42578125" style="1" customWidth="1"/>
    <col min="13840" max="13846" width="5.140625" style="1" customWidth="1"/>
    <col min="13847" max="13847" width="5.28515625" style="1" customWidth="1"/>
    <col min="13848" max="13849" width="5.140625" style="1" customWidth="1"/>
    <col min="13850" max="14080" width="8.7109375" style="1"/>
    <col min="14081" max="14081" width="24.7109375" style="1" customWidth="1"/>
    <col min="14082" max="14082" width="6.140625" style="1" customWidth="1"/>
    <col min="14083" max="14083" width="5.5703125" style="1" customWidth="1"/>
    <col min="14084" max="14084" width="6.140625" style="1" customWidth="1"/>
    <col min="14085" max="14085" width="5.28515625" style="1" customWidth="1"/>
    <col min="14086" max="14086" width="6.140625" style="1" customWidth="1"/>
    <col min="14087" max="14087" width="5" style="1" customWidth="1"/>
    <col min="14088" max="14088" width="6.28515625" style="1" customWidth="1"/>
    <col min="14089" max="14089" width="5.140625" style="1" customWidth="1"/>
    <col min="14090" max="14090" width="6.140625" style="1" customWidth="1"/>
    <col min="14091" max="14091" width="5.140625" style="1" customWidth="1"/>
    <col min="14092" max="14092" width="6.140625" style="1" customWidth="1"/>
    <col min="14093" max="14093" width="5.42578125" style="1" customWidth="1"/>
    <col min="14094" max="14094" width="5.140625" style="1" customWidth="1"/>
    <col min="14095" max="14095" width="5.42578125" style="1" customWidth="1"/>
    <col min="14096" max="14102" width="5.140625" style="1" customWidth="1"/>
    <col min="14103" max="14103" width="5.28515625" style="1" customWidth="1"/>
    <col min="14104" max="14105" width="5.140625" style="1" customWidth="1"/>
    <col min="14106" max="14336" width="8.7109375" style="1"/>
    <col min="14337" max="14337" width="24.7109375" style="1" customWidth="1"/>
    <col min="14338" max="14338" width="6.140625" style="1" customWidth="1"/>
    <col min="14339" max="14339" width="5.5703125" style="1" customWidth="1"/>
    <col min="14340" max="14340" width="6.140625" style="1" customWidth="1"/>
    <col min="14341" max="14341" width="5.28515625" style="1" customWidth="1"/>
    <col min="14342" max="14342" width="6.140625" style="1" customWidth="1"/>
    <col min="14343" max="14343" width="5" style="1" customWidth="1"/>
    <col min="14344" max="14344" width="6.28515625" style="1" customWidth="1"/>
    <col min="14345" max="14345" width="5.140625" style="1" customWidth="1"/>
    <col min="14346" max="14346" width="6.140625" style="1" customWidth="1"/>
    <col min="14347" max="14347" width="5.140625" style="1" customWidth="1"/>
    <col min="14348" max="14348" width="6.140625" style="1" customWidth="1"/>
    <col min="14349" max="14349" width="5.42578125" style="1" customWidth="1"/>
    <col min="14350" max="14350" width="5.140625" style="1" customWidth="1"/>
    <col min="14351" max="14351" width="5.42578125" style="1" customWidth="1"/>
    <col min="14352" max="14358" width="5.140625" style="1" customWidth="1"/>
    <col min="14359" max="14359" width="5.28515625" style="1" customWidth="1"/>
    <col min="14360" max="14361" width="5.140625" style="1" customWidth="1"/>
    <col min="14362" max="14592" width="8.7109375" style="1"/>
    <col min="14593" max="14593" width="24.7109375" style="1" customWidth="1"/>
    <col min="14594" max="14594" width="6.140625" style="1" customWidth="1"/>
    <col min="14595" max="14595" width="5.5703125" style="1" customWidth="1"/>
    <col min="14596" max="14596" width="6.140625" style="1" customWidth="1"/>
    <col min="14597" max="14597" width="5.28515625" style="1" customWidth="1"/>
    <col min="14598" max="14598" width="6.140625" style="1" customWidth="1"/>
    <col min="14599" max="14599" width="5" style="1" customWidth="1"/>
    <col min="14600" max="14600" width="6.28515625" style="1" customWidth="1"/>
    <col min="14601" max="14601" width="5.140625" style="1" customWidth="1"/>
    <col min="14602" max="14602" width="6.140625" style="1" customWidth="1"/>
    <col min="14603" max="14603" width="5.140625" style="1" customWidth="1"/>
    <col min="14604" max="14604" width="6.140625" style="1" customWidth="1"/>
    <col min="14605" max="14605" width="5.42578125" style="1" customWidth="1"/>
    <col min="14606" max="14606" width="5.140625" style="1" customWidth="1"/>
    <col min="14607" max="14607" width="5.42578125" style="1" customWidth="1"/>
    <col min="14608" max="14614" width="5.140625" style="1" customWidth="1"/>
    <col min="14615" max="14615" width="5.28515625" style="1" customWidth="1"/>
    <col min="14616" max="14617" width="5.140625" style="1" customWidth="1"/>
    <col min="14618" max="14848" width="8.7109375" style="1"/>
    <col min="14849" max="14849" width="24.7109375" style="1" customWidth="1"/>
    <col min="14850" max="14850" width="6.140625" style="1" customWidth="1"/>
    <col min="14851" max="14851" width="5.5703125" style="1" customWidth="1"/>
    <col min="14852" max="14852" width="6.140625" style="1" customWidth="1"/>
    <col min="14853" max="14853" width="5.28515625" style="1" customWidth="1"/>
    <col min="14854" max="14854" width="6.140625" style="1" customWidth="1"/>
    <col min="14855" max="14855" width="5" style="1" customWidth="1"/>
    <col min="14856" max="14856" width="6.28515625" style="1" customWidth="1"/>
    <col min="14857" max="14857" width="5.140625" style="1" customWidth="1"/>
    <col min="14858" max="14858" width="6.140625" style="1" customWidth="1"/>
    <col min="14859" max="14859" width="5.140625" style="1" customWidth="1"/>
    <col min="14860" max="14860" width="6.140625" style="1" customWidth="1"/>
    <col min="14861" max="14861" width="5.42578125" style="1" customWidth="1"/>
    <col min="14862" max="14862" width="5.140625" style="1" customWidth="1"/>
    <col min="14863" max="14863" width="5.42578125" style="1" customWidth="1"/>
    <col min="14864" max="14870" width="5.140625" style="1" customWidth="1"/>
    <col min="14871" max="14871" width="5.28515625" style="1" customWidth="1"/>
    <col min="14872" max="14873" width="5.140625" style="1" customWidth="1"/>
    <col min="14874" max="15104" width="8.7109375" style="1"/>
    <col min="15105" max="15105" width="24.7109375" style="1" customWidth="1"/>
    <col min="15106" max="15106" width="6.140625" style="1" customWidth="1"/>
    <col min="15107" max="15107" width="5.5703125" style="1" customWidth="1"/>
    <col min="15108" max="15108" width="6.140625" style="1" customWidth="1"/>
    <col min="15109" max="15109" width="5.28515625" style="1" customWidth="1"/>
    <col min="15110" max="15110" width="6.140625" style="1" customWidth="1"/>
    <col min="15111" max="15111" width="5" style="1" customWidth="1"/>
    <col min="15112" max="15112" width="6.28515625" style="1" customWidth="1"/>
    <col min="15113" max="15113" width="5.140625" style="1" customWidth="1"/>
    <col min="15114" max="15114" width="6.140625" style="1" customWidth="1"/>
    <col min="15115" max="15115" width="5.140625" style="1" customWidth="1"/>
    <col min="15116" max="15116" width="6.140625" style="1" customWidth="1"/>
    <col min="15117" max="15117" width="5.42578125" style="1" customWidth="1"/>
    <col min="15118" max="15118" width="5.140625" style="1" customWidth="1"/>
    <col min="15119" max="15119" width="5.42578125" style="1" customWidth="1"/>
    <col min="15120" max="15126" width="5.140625" style="1" customWidth="1"/>
    <col min="15127" max="15127" width="5.28515625" style="1" customWidth="1"/>
    <col min="15128" max="15129" width="5.140625" style="1" customWidth="1"/>
    <col min="15130" max="15360" width="8.7109375" style="1"/>
    <col min="15361" max="15361" width="24.7109375" style="1" customWidth="1"/>
    <col min="15362" max="15362" width="6.140625" style="1" customWidth="1"/>
    <col min="15363" max="15363" width="5.5703125" style="1" customWidth="1"/>
    <col min="15364" max="15364" width="6.140625" style="1" customWidth="1"/>
    <col min="15365" max="15365" width="5.28515625" style="1" customWidth="1"/>
    <col min="15366" max="15366" width="6.140625" style="1" customWidth="1"/>
    <col min="15367" max="15367" width="5" style="1" customWidth="1"/>
    <col min="15368" max="15368" width="6.28515625" style="1" customWidth="1"/>
    <col min="15369" max="15369" width="5.140625" style="1" customWidth="1"/>
    <col min="15370" max="15370" width="6.140625" style="1" customWidth="1"/>
    <col min="15371" max="15371" width="5.140625" style="1" customWidth="1"/>
    <col min="15372" max="15372" width="6.140625" style="1" customWidth="1"/>
    <col min="15373" max="15373" width="5.42578125" style="1" customWidth="1"/>
    <col min="15374" max="15374" width="5.140625" style="1" customWidth="1"/>
    <col min="15375" max="15375" width="5.42578125" style="1" customWidth="1"/>
    <col min="15376" max="15382" width="5.140625" style="1" customWidth="1"/>
    <col min="15383" max="15383" width="5.28515625" style="1" customWidth="1"/>
    <col min="15384" max="15385" width="5.140625" style="1" customWidth="1"/>
    <col min="15386" max="15616" width="8.7109375" style="1"/>
    <col min="15617" max="15617" width="24.7109375" style="1" customWidth="1"/>
    <col min="15618" max="15618" width="6.140625" style="1" customWidth="1"/>
    <col min="15619" max="15619" width="5.5703125" style="1" customWidth="1"/>
    <col min="15620" max="15620" width="6.140625" style="1" customWidth="1"/>
    <col min="15621" max="15621" width="5.28515625" style="1" customWidth="1"/>
    <col min="15622" max="15622" width="6.140625" style="1" customWidth="1"/>
    <col min="15623" max="15623" width="5" style="1" customWidth="1"/>
    <col min="15624" max="15624" width="6.28515625" style="1" customWidth="1"/>
    <col min="15625" max="15625" width="5.140625" style="1" customWidth="1"/>
    <col min="15626" max="15626" width="6.140625" style="1" customWidth="1"/>
    <col min="15627" max="15627" width="5.140625" style="1" customWidth="1"/>
    <col min="15628" max="15628" width="6.140625" style="1" customWidth="1"/>
    <col min="15629" max="15629" width="5.42578125" style="1" customWidth="1"/>
    <col min="15630" max="15630" width="5.140625" style="1" customWidth="1"/>
    <col min="15631" max="15631" width="5.42578125" style="1" customWidth="1"/>
    <col min="15632" max="15638" width="5.140625" style="1" customWidth="1"/>
    <col min="15639" max="15639" width="5.28515625" style="1" customWidth="1"/>
    <col min="15640" max="15641" width="5.140625" style="1" customWidth="1"/>
    <col min="15642" max="15872" width="8.7109375" style="1"/>
    <col min="15873" max="15873" width="24.7109375" style="1" customWidth="1"/>
    <col min="15874" max="15874" width="6.140625" style="1" customWidth="1"/>
    <col min="15875" max="15875" width="5.5703125" style="1" customWidth="1"/>
    <col min="15876" max="15876" width="6.140625" style="1" customWidth="1"/>
    <col min="15877" max="15877" width="5.28515625" style="1" customWidth="1"/>
    <col min="15878" max="15878" width="6.140625" style="1" customWidth="1"/>
    <col min="15879" max="15879" width="5" style="1" customWidth="1"/>
    <col min="15880" max="15880" width="6.28515625" style="1" customWidth="1"/>
    <col min="15881" max="15881" width="5.140625" style="1" customWidth="1"/>
    <col min="15882" max="15882" width="6.140625" style="1" customWidth="1"/>
    <col min="15883" max="15883" width="5.140625" style="1" customWidth="1"/>
    <col min="15884" max="15884" width="6.140625" style="1" customWidth="1"/>
    <col min="15885" max="15885" width="5.42578125" style="1" customWidth="1"/>
    <col min="15886" max="15886" width="5.140625" style="1" customWidth="1"/>
    <col min="15887" max="15887" width="5.42578125" style="1" customWidth="1"/>
    <col min="15888" max="15894" width="5.140625" style="1" customWidth="1"/>
    <col min="15895" max="15895" width="5.28515625" style="1" customWidth="1"/>
    <col min="15896" max="15897" width="5.140625" style="1" customWidth="1"/>
    <col min="15898" max="16128" width="8.7109375" style="1"/>
    <col min="16129" max="16129" width="24.7109375" style="1" customWidth="1"/>
    <col min="16130" max="16130" width="6.140625" style="1" customWidth="1"/>
    <col min="16131" max="16131" width="5.5703125" style="1" customWidth="1"/>
    <col min="16132" max="16132" width="6.140625" style="1" customWidth="1"/>
    <col min="16133" max="16133" width="5.28515625" style="1" customWidth="1"/>
    <col min="16134" max="16134" width="6.140625" style="1" customWidth="1"/>
    <col min="16135" max="16135" width="5" style="1" customWidth="1"/>
    <col min="16136" max="16136" width="6.28515625" style="1" customWidth="1"/>
    <col min="16137" max="16137" width="5.140625" style="1" customWidth="1"/>
    <col min="16138" max="16138" width="6.140625" style="1" customWidth="1"/>
    <col min="16139" max="16139" width="5.140625" style="1" customWidth="1"/>
    <col min="16140" max="16140" width="6.140625" style="1" customWidth="1"/>
    <col min="16141" max="16141" width="5.42578125" style="1" customWidth="1"/>
    <col min="16142" max="16142" width="5.140625" style="1" customWidth="1"/>
    <col min="16143" max="16143" width="5.42578125" style="1" customWidth="1"/>
    <col min="16144" max="16150" width="5.140625" style="1" customWidth="1"/>
    <col min="16151" max="16151" width="5.28515625" style="1" customWidth="1"/>
    <col min="16152" max="16153" width="5.140625" style="1" customWidth="1"/>
    <col min="16154" max="16384" width="8.7109375" style="1"/>
  </cols>
  <sheetData>
    <row r="1" spans="1:25" ht="18.75" customHeight="1" x14ac:dyDescent="0.25">
      <c r="A1" s="387"/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</row>
    <row r="2" spans="1:25" ht="33.6" customHeight="1" x14ac:dyDescent="0.2">
      <c r="A2" s="387" t="s">
        <v>495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W2" s="387"/>
      <c r="X2" s="387"/>
      <c r="Y2" s="387"/>
    </row>
    <row r="3" spans="1:25" ht="8.4499999999999993" customHeight="1" x14ac:dyDescent="0.3">
      <c r="A3" s="402"/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</row>
    <row r="4" spans="1:25" ht="15.75" customHeight="1" x14ac:dyDescent="0.2">
      <c r="A4" s="390" t="s">
        <v>49</v>
      </c>
      <c r="B4" s="390" t="s">
        <v>496</v>
      </c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 t="s">
        <v>497</v>
      </c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</row>
    <row r="5" spans="1:25" ht="12.75" customHeight="1" x14ac:dyDescent="0.2">
      <c r="A5" s="390"/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</row>
    <row r="6" spans="1:25" ht="26.45" customHeight="1" x14ac:dyDescent="0.2">
      <c r="A6" s="390"/>
      <c r="B6" s="390" t="s">
        <v>339</v>
      </c>
      <c r="C6" s="390"/>
      <c r="D6" s="390" t="s">
        <v>340</v>
      </c>
      <c r="E6" s="390"/>
      <c r="F6" s="390" t="s">
        <v>341</v>
      </c>
      <c r="G6" s="390"/>
      <c r="H6" s="390" t="s">
        <v>342</v>
      </c>
      <c r="I6" s="390"/>
      <c r="J6" s="390" t="s">
        <v>343</v>
      </c>
      <c r="K6" s="390"/>
      <c r="L6" s="390" t="s">
        <v>344</v>
      </c>
      <c r="M6" s="390"/>
      <c r="N6" s="390" t="s">
        <v>339</v>
      </c>
      <c r="O6" s="390"/>
      <c r="P6" s="390" t="s">
        <v>340</v>
      </c>
      <c r="Q6" s="390"/>
      <c r="R6" s="390" t="s">
        <v>341</v>
      </c>
      <c r="S6" s="390"/>
      <c r="T6" s="390" t="s">
        <v>342</v>
      </c>
      <c r="U6" s="390"/>
      <c r="V6" s="390" t="s">
        <v>343</v>
      </c>
      <c r="W6" s="390"/>
      <c r="X6" s="390" t="s">
        <v>344</v>
      </c>
      <c r="Y6" s="390"/>
    </row>
    <row r="7" spans="1:25" ht="26.45" customHeight="1" x14ac:dyDescent="0.2">
      <c r="A7" s="390"/>
      <c r="B7" s="38">
        <v>2014</v>
      </c>
      <c r="C7" s="38" t="e">
        <f>#REF!</f>
        <v>#REF!</v>
      </c>
      <c r="D7" s="38">
        <v>2014</v>
      </c>
      <c r="E7" s="38" t="e">
        <f>#REF!</f>
        <v>#REF!</v>
      </c>
      <c r="F7" s="38">
        <v>2014</v>
      </c>
      <c r="G7" s="38" t="e">
        <f>#REF!</f>
        <v>#REF!</v>
      </c>
      <c r="H7" s="38">
        <v>2014</v>
      </c>
      <c r="I7" s="38" t="e">
        <f>#REF!</f>
        <v>#REF!</v>
      </c>
      <c r="J7" s="38">
        <v>2014</v>
      </c>
      <c r="K7" s="38" t="e">
        <f>#REF!</f>
        <v>#REF!</v>
      </c>
      <c r="L7" s="38">
        <v>2014</v>
      </c>
      <c r="M7" s="38" t="e">
        <f>#REF!</f>
        <v>#REF!</v>
      </c>
      <c r="N7" s="38">
        <v>2014</v>
      </c>
      <c r="O7" s="38" t="e">
        <f>#REF!</f>
        <v>#REF!</v>
      </c>
      <c r="P7" s="38">
        <v>2014</v>
      </c>
      <c r="Q7" s="38" t="e">
        <f>#REF!</f>
        <v>#REF!</v>
      </c>
      <c r="R7" s="38">
        <v>2014</v>
      </c>
      <c r="S7" s="38" t="e">
        <f>#REF!</f>
        <v>#REF!</v>
      </c>
      <c r="T7" s="38">
        <v>2014</v>
      </c>
      <c r="U7" s="38" t="e">
        <f>#REF!</f>
        <v>#REF!</v>
      </c>
      <c r="V7" s="38">
        <v>2014</v>
      </c>
      <c r="W7" s="38" t="e">
        <f>#REF!</f>
        <v>#REF!</v>
      </c>
      <c r="X7" s="38">
        <v>2014</v>
      </c>
      <c r="Y7" s="38" t="e">
        <f>#REF!</f>
        <v>#REF!</v>
      </c>
    </row>
    <row r="8" spans="1:25" ht="16.350000000000001" customHeight="1" x14ac:dyDescent="0.25">
      <c r="A8" s="16" t="s">
        <v>3</v>
      </c>
      <c r="B8" s="42">
        <v>42</v>
      </c>
      <c r="C8" s="42">
        <v>45</v>
      </c>
      <c r="D8" s="42">
        <v>42</v>
      </c>
      <c r="E8" s="42">
        <v>43</v>
      </c>
      <c r="F8" s="42">
        <v>13</v>
      </c>
      <c r="G8" s="42">
        <v>14</v>
      </c>
      <c r="H8" s="42">
        <v>24</v>
      </c>
      <c r="I8" s="42">
        <v>19</v>
      </c>
      <c r="J8" s="42">
        <v>18</v>
      </c>
      <c r="K8" s="42">
        <v>19</v>
      </c>
      <c r="L8" s="42">
        <v>10</v>
      </c>
      <c r="M8" s="42">
        <v>13</v>
      </c>
      <c r="N8" s="43">
        <v>28.187919463087248</v>
      </c>
      <c r="O8" s="43">
        <v>29.411764705882355</v>
      </c>
      <c r="P8" s="43">
        <v>28.187919463087248</v>
      </c>
      <c r="Q8" s="43">
        <v>28.104575163398692</v>
      </c>
      <c r="R8" s="43">
        <v>8.724832214765101</v>
      </c>
      <c r="S8" s="43">
        <v>9.1503267973856204</v>
      </c>
      <c r="T8" s="43">
        <v>16.107382550335569</v>
      </c>
      <c r="U8" s="43">
        <v>12.418300653594772</v>
      </c>
      <c r="V8" s="43">
        <v>12.080536912751679</v>
      </c>
      <c r="W8" s="43">
        <v>12.418300653594772</v>
      </c>
      <c r="X8" s="43">
        <v>6.7114093959731544</v>
      </c>
      <c r="Y8" s="43">
        <v>8.4967320261437909</v>
      </c>
    </row>
    <row r="9" spans="1:25" ht="16.350000000000001" customHeight="1" x14ac:dyDescent="0.25">
      <c r="A9" s="16" t="s">
        <v>4</v>
      </c>
      <c r="B9" s="42">
        <v>18</v>
      </c>
      <c r="C9" s="42">
        <v>15</v>
      </c>
      <c r="D9" s="42">
        <v>20</v>
      </c>
      <c r="E9" s="42">
        <v>16</v>
      </c>
      <c r="F9" s="185">
        <v>10</v>
      </c>
      <c r="G9" s="42">
        <v>11</v>
      </c>
      <c r="H9" s="185">
        <v>6</v>
      </c>
      <c r="I9" s="42">
        <v>10</v>
      </c>
      <c r="J9" s="185">
        <v>10</v>
      </c>
      <c r="K9" s="42">
        <v>7</v>
      </c>
      <c r="L9" s="185">
        <v>2</v>
      </c>
      <c r="M9" s="42">
        <v>2</v>
      </c>
      <c r="N9" s="43">
        <v>27.27272727272727</v>
      </c>
      <c r="O9" s="43">
        <v>24.590163934426229</v>
      </c>
      <c r="P9" s="43">
        <v>30.303030303030305</v>
      </c>
      <c r="Q9" s="43">
        <v>26.229508196721312</v>
      </c>
      <c r="R9" s="43">
        <v>15.151515151515152</v>
      </c>
      <c r="S9" s="43">
        <v>18.032786885245901</v>
      </c>
      <c r="T9" s="43">
        <v>9.0909090909090917</v>
      </c>
      <c r="U9" s="43">
        <v>16.393442622950818</v>
      </c>
      <c r="V9" s="43">
        <v>15.151515151515152</v>
      </c>
      <c r="W9" s="43">
        <v>11.475409836065573</v>
      </c>
      <c r="X9" s="43">
        <v>3.0303030303030303</v>
      </c>
      <c r="Y9" s="43">
        <v>3.278688524590164</v>
      </c>
    </row>
    <row r="10" spans="1:25" ht="16.350000000000001" customHeight="1" x14ac:dyDescent="0.25">
      <c r="A10" s="16" t="s">
        <v>5</v>
      </c>
      <c r="B10" s="42">
        <v>28</v>
      </c>
      <c r="C10" s="42">
        <v>22</v>
      </c>
      <c r="D10" s="42">
        <v>36</v>
      </c>
      <c r="E10" s="42">
        <v>39</v>
      </c>
      <c r="F10" s="42">
        <v>15</v>
      </c>
      <c r="G10" s="42">
        <v>10</v>
      </c>
      <c r="H10" s="42">
        <v>19</v>
      </c>
      <c r="I10" s="42">
        <v>17</v>
      </c>
      <c r="J10" s="42">
        <v>12</v>
      </c>
      <c r="K10" s="42">
        <v>13</v>
      </c>
      <c r="L10" s="185">
        <v>8</v>
      </c>
      <c r="M10" s="42">
        <v>8</v>
      </c>
      <c r="N10" s="43">
        <v>23.728813559322035</v>
      </c>
      <c r="O10" s="43">
        <v>20.183486238532112</v>
      </c>
      <c r="P10" s="43">
        <v>30.508474576271187</v>
      </c>
      <c r="Q10" s="43">
        <v>35.779816513761467</v>
      </c>
      <c r="R10" s="43">
        <v>12.711864406779661</v>
      </c>
      <c r="S10" s="43">
        <v>9.1743119266055047</v>
      </c>
      <c r="T10" s="43">
        <v>16.101694915254235</v>
      </c>
      <c r="U10" s="43">
        <v>15.596330275229359</v>
      </c>
      <c r="V10" s="43">
        <v>10.16949152542373</v>
      </c>
      <c r="W10" s="43">
        <v>11.926605504587156</v>
      </c>
      <c r="X10" s="43">
        <v>6.7796610169491522</v>
      </c>
      <c r="Y10" s="43">
        <v>7.3394495412844041</v>
      </c>
    </row>
    <row r="11" spans="1:25" ht="16.350000000000001" customHeight="1" x14ac:dyDescent="0.25">
      <c r="A11" s="16" t="s">
        <v>6</v>
      </c>
      <c r="B11" s="42">
        <v>44</v>
      </c>
      <c r="C11" s="42">
        <v>45</v>
      </c>
      <c r="D11" s="42">
        <v>29</v>
      </c>
      <c r="E11" s="42">
        <v>30</v>
      </c>
      <c r="F11" s="42">
        <v>22</v>
      </c>
      <c r="G11" s="42">
        <v>16</v>
      </c>
      <c r="H11" s="42">
        <v>25</v>
      </c>
      <c r="I11" s="42">
        <v>24</v>
      </c>
      <c r="J11" s="42">
        <v>10</v>
      </c>
      <c r="K11" s="42">
        <v>11</v>
      </c>
      <c r="L11" s="42">
        <v>6</v>
      </c>
      <c r="M11" s="42">
        <v>5</v>
      </c>
      <c r="N11" s="43">
        <v>32.352941176470587</v>
      </c>
      <c r="O11" s="43">
        <v>34.351145038167942</v>
      </c>
      <c r="P11" s="43">
        <v>21.323529411764707</v>
      </c>
      <c r="Q11" s="43">
        <v>22.900763358778626</v>
      </c>
      <c r="R11" s="43">
        <v>16.176470588235293</v>
      </c>
      <c r="S11" s="43">
        <v>12.213740458015266</v>
      </c>
      <c r="T11" s="43">
        <v>18.382352941176471</v>
      </c>
      <c r="U11" s="43">
        <v>18.320610687022899</v>
      </c>
      <c r="V11" s="43">
        <v>7.3529411764705888</v>
      </c>
      <c r="W11" s="43">
        <v>8.3969465648854964</v>
      </c>
      <c r="X11" s="43">
        <v>4.4117647058823533</v>
      </c>
      <c r="Y11" s="43">
        <v>3.8167938931297711</v>
      </c>
    </row>
    <row r="12" spans="1:25" ht="16.350000000000001" customHeight="1" x14ac:dyDescent="0.25">
      <c r="A12" s="16" t="s">
        <v>7</v>
      </c>
      <c r="B12" s="42">
        <v>55</v>
      </c>
      <c r="C12" s="42">
        <v>66</v>
      </c>
      <c r="D12" s="42">
        <v>43</v>
      </c>
      <c r="E12" s="42">
        <v>36</v>
      </c>
      <c r="F12" s="42">
        <v>22</v>
      </c>
      <c r="G12" s="42">
        <v>20</v>
      </c>
      <c r="H12" s="42">
        <v>36</v>
      </c>
      <c r="I12" s="42">
        <v>30</v>
      </c>
      <c r="J12" s="42">
        <v>10</v>
      </c>
      <c r="K12" s="42">
        <v>13</v>
      </c>
      <c r="L12" s="42">
        <v>5</v>
      </c>
      <c r="M12" s="42">
        <v>5</v>
      </c>
      <c r="N12" s="43">
        <v>32.163742690058477</v>
      </c>
      <c r="O12" s="43">
        <v>38.82352941176471</v>
      </c>
      <c r="P12" s="43">
        <v>25.146198830409354</v>
      </c>
      <c r="Q12" s="43">
        <v>21.176470588235293</v>
      </c>
      <c r="R12" s="43">
        <v>12.865497076023392</v>
      </c>
      <c r="S12" s="43">
        <v>11.76470588235294</v>
      </c>
      <c r="T12" s="43">
        <v>21.052631578947366</v>
      </c>
      <c r="U12" s="43">
        <v>17.647058823529413</v>
      </c>
      <c r="V12" s="43">
        <v>5.8479532163742682</v>
      </c>
      <c r="W12" s="43">
        <v>7.6470588235294121</v>
      </c>
      <c r="X12" s="43">
        <v>2.9239766081871341</v>
      </c>
      <c r="Y12" s="43">
        <v>2.9411764705882351</v>
      </c>
    </row>
    <row r="13" spans="1:25" ht="16.350000000000001" customHeight="1" x14ac:dyDescent="0.25">
      <c r="A13" s="16" t="s">
        <v>8</v>
      </c>
      <c r="B13" s="42">
        <v>73</v>
      </c>
      <c r="C13" s="42">
        <v>68</v>
      </c>
      <c r="D13" s="42">
        <v>39</v>
      </c>
      <c r="E13" s="42">
        <v>43</v>
      </c>
      <c r="F13" s="42">
        <v>13</v>
      </c>
      <c r="G13" s="42">
        <v>10</v>
      </c>
      <c r="H13" s="42">
        <v>16</v>
      </c>
      <c r="I13" s="42">
        <v>16</v>
      </c>
      <c r="J13" s="42">
        <v>10</v>
      </c>
      <c r="K13" s="42">
        <v>10</v>
      </c>
      <c r="L13" s="42">
        <v>2</v>
      </c>
      <c r="M13" s="42">
        <v>2</v>
      </c>
      <c r="N13" s="43">
        <v>47.712418300653596</v>
      </c>
      <c r="O13" s="43">
        <v>45.63758389261745</v>
      </c>
      <c r="P13" s="43">
        <v>25.490196078431371</v>
      </c>
      <c r="Q13" s="43">
        <v>28.859060402684566</v>
      </c>
      <c r="R13" s="43">
        <v>8.4967320261437909</v>
      </c>
      <c r="S13" s="43">
        <v>6.7114093959731544</v>
      </c>
      <c r="T13" s="43">
        <v>10.457516339869281</v>
      </c>
      <c r="U13" s="43">
        <v>10.738255033557047</v>
      </c>
      <c r="V13" s="43">
        <v>6.5359477124183014</v>
      </c>
      <c r="W13" s="43">
        <v>6.7114093959731544</v>
      </c>
      <c r="X13" s="43">
        <v>1.3071895424836601</v>
      </c>
      <c r="Y13" s="43">
        <v>1.3422818791946309</v>
      </c>
    </row>
    <row r="14" spans="1:25" ht="16.350000000000001" customHeight="1" x14ac:dyDescent="0.25">
      <c r="A14" s="16" t="s">
        <v>27</v>
      </c>
      <c r="B14" s="42">
        <v>54</v>
      </c>
      <c r="C14" s="42">
        <v>48</v>
      </c>
      <c r="D14" s="42">
        <v>50</v>
      </c>
      <c r="E14" s="42">
        <v>53</v>
      </c>
      <c r="F14" s="42">
        <v>37</v>
      </c>
      <c r="G14" s="42">
        <v>35</v>
      </c>
      <c r="H14" s="42">
        <v>27</v>
      </c>
      <c r="I14" s="42">
        <v>4</v>
      </c>
      <c r="J14" s="42">
        <v>10</v>
      </c>
      <c r="K14" s="42">
        <v>22</v>
      </c>
      <c r="L14" s="42">
        <v>0</v>
      </c>
      <c r="M14" s="42">
        <v>9</v>
      </c>
      <c r="N14" s="43">
        <v>30.337078651685395</v>
      </c>
      <c r="O14" s="43">
        <v>28.07017543859649</v>
      </c>
      <c r="P14" s="43">
        <v>28.08988764044944</v>
      </c>
      <c r="Q14" s="43">
        <v>30.994152046783626</v>
      </c>
      <c r="R14" s="43">
        <v>20.786516853932586</v>
      </c>
      <c r="S14" s="43">
        <v>20.467836257309941</v>
      </c>
      <c r="T14" s="43">
        <v>15.168539325842698</v>
      </c>
      <c r="U14" s="43">
        <v>2.3391812865497075</v>
      </c>
      <c r="V14" s="43">
        <v>5.6179775280898872</v>
      </c>
      <c r="W14" s="43">
        <v>12.865497076023392</v>
      </c>
      <c r="X14" s="43">
        <v>0</v>
      </c>
      <c r="Y14" s="43">
        <v>5.2631578947368416</v>
      </c>
    </row>
    <row r="15" spans="1:25" ht="16.350000000000001" customHeight="1" x14ac:dyDescent="0.25">
      <c r="A15" s="16" t="s">
        <v>28</v>
      </c>
      <c r="B15" s="42">
        <v>64</v>
      </c>
      <c r="C15" s="42">
        <v>61</v>
      </c>
      <c r="D15" s="42">
        <v>39</v>
      </c>
      <c r="E15" s="42">
        <v>31</v>
      </c>
      <c r="F15" s="185">
        <v>16</v>
      </c>
      <c r="G15" s="42">
        <v>15</v>
      </c>
      <c r="H15" s="42">
        <v>26</v>
      </c>
      <c r="I15" s="42">
        <v>21</v>
      </c>
      <c r="J15" s="42">
        <v>10</v>
      </c>
      <c r="K15" s="42">
        <v>19</v>
      </c>
      <c r="L15" s="42">
        <v>9</v>
      </c>
      <c r="M15" s="42">
        <v>10</v>
      </c>
      <c r="N15" s="43">
        <v>39.024390243902438</v>
      </c>
      <c r="O15" s="43">
        <v>38.853503184713375</v>
      </c>
      <c r="P15" s="43">
        <v>23.780487804878049</v>
      </c>
      <c r="Q15" s="43">
        <v>19.745222929936308</v>
      </c>
      <c r="R15" s="43">
        <v>9.7560975609756095</v>
      </c>
      <c r="S15" s="43">
        <v>9.5541401273885356</v>
      </c>
      <c r="T15" s="43">
        <v>15.853658536585366</v>
      </c>
      <c r="U15" s="43">
        <v>13.375796178343949</v>
      </c>
      <c r="V15" s="43">
        <v>6.0975609756097562</v>
      </c>
      <c r="W15" s="43">
        <v>12.101910828025478</v>
      </c>
      <c r="X15" s="43">
        <v>5.4878048780487809</v>
      </c>
      <c r="Y15" s="43">
        <v>6.369426751592357</v>
      </c>
    </row>
    <row r="16" spans="1:25" ht="16.350000000000001" customHeight="1" x14ac:dyDescent="0.25">
      <c r="A16" s="16" t="s">
        <v>9</v>
      </c>
      <c r="B16" s="42">
        <v>52</v>
      </c>
      <c r="C16" s="42">
        <v>49</v>
      </c>
      <c r="D16" s="42">
        <v>35</v>
      </c>
      <c r="E16" s="42">
        <v>39</v>
      </c>
      <c r="F16" s="42">
        <v>22</v>
      </c>
      <c r="G16" s="42">
        <v>17</v>
      </c>
      <c r="H16" s="42">
        <v>26</v>
      </c>
      <c r="I16" s="42">
        <v>25</v>
      </c>
      <c r="J16" s="42">
        <v>14</v>
      </c>
      <c r="K16" s="42">
        <v>16</v>
      </c>
      <c r="L16" s="42">
        <v>3</v>
      </c>
      <c r="M16" s="42">
        <v>4</v>
      </c>
      <c r="N16" s="43">
        <v>34.210526315789473</v>
      </c>
      <c r="O16" s="43">
        <v>32.666666666666664</v>
      </c>
      <c r="P16" s="43">
        <v>23.026315789473685</v>
      </c>
      <c r="Q16" s="43">
        <v>26</v>
      </c>
      <c r="R16" s="43">
        <v>14.473684210526317</v>
      </c>
      <c r="S16" s="43">
        <v>11.333333333333332</v>
      </c>
      <c r="T16" s="43">
        <v>17.105263157894736</v>
      </c>
      <c r="U16" s="43">
        <v>16.666666666666664</v>
      </c>
      <c r="V16" s="43">
        <v>9.2105263157894726</v>
      </c>
      <c r="W16" s="43">
        <v>10.666666666666668</v>
      </c>
      <c r="X16" s="43">
        <v>1.9736842105263157</v>
      </c>
      <c r="Y16" s="43">
        <v>2.666666666666667</v>
      </c>
    </row>
    <row r="17" spans="1:36" ht="16.350000000000001" customHeight="1" x14ac:dyDescent="0.25">
      <c r="A17" s="16" t="s">
        <v>10</v>
      </c>
      <c r="B17" s="42">
        <v>40</v>
      </c>
      <c r="C17" s="42">
        <v>28</v>
      </c>
      <c r="D17" s="42">
        <v>15</v>
      </c>
      <c r="E17" s="42">
        <v>17</v>
      </c>
      <c r="F17" s="42">
        <v>14</v>
      </c>
      <c r="G17" s="42">
        <v>11</v>
      </c>
      <c r="H17" s="42">
        <v>6</v>
      </c>
      <c r="I17" s="42">
        <v>8</v>
      </c>
      <c r="J17" s="42">
        <v>10</v>
      </c>
      <c r="K17" s="42">
        <v>13</v>
      </c>
      <c r="L17" s="42">
        <v>3</v>
      </c>
      <c r="M17" s="42">
        <v>4</v>
      </c>
      <c r="N17" s="43">
        <v>45.454545454545453</v>
      </c>
      <c r="O17" s="43">
        <v>34.567901234567898</v>
      </c>
      <c r="P17" s="43">
        <v>17.045454545454543</v>
      </c>
      <c r="Q17" s="43">
        <v>20.987654320987652</v>
      </c>
      <c r="R17" s="43">
        <v>15.909090909090908</v>
      </c>
      <c r="S17" s="43">
        <v>13.580246913580247</v>
      </c>
      <c r="T17" s="43">
        <v>6.8181818181818175</v>
      </c>
      <c r="U17" s="43">
        <v>9.8765432098765427</v>
      </c>
      <c r="V17" s="43">
        <v>11.363636363636363</v>
      </c>
      <c r="W17" s="43">
        <v>16.049382716049383</v>
      </c>
      <c r="X17" s="43">
        <v>3.4090909090909087</v>
      </c>
      <c r="Y17" s="43">
        <v>4.9382716049382713</v>
      </c>
    </row>
    <row r="18" spans="1:36" ht="29.45" customHeight="1" x14ac:dyDescent="0.25">
      <c r="A18" s="16" t="s">
        <v>11</v>
      </c>
      <c r="B18" s="42">
        <v>7</v>
      </c>
      <c r="C18" s="42">
        <v>4</v>
      </c>
      <c r="D18" s="42">
        <v>7</v>
      </c>
      <c r="E18" s="42">
        <v>7</v>
      </c>
      <c r="F18" s="42">
        <v>4</v>
      </c>
      <c r="G18" s="42">
        <v>2</v>
      </c>
      <c r="H18" s="42">
        <v>5</v>
      </c>
      <c r="I18" s="42">
        <v>6</v>
      </c>
      <c r="J18" s="42">
        <v>3</v>
      </c>
      <c r="K18" s="42">
        <v>2</v>
      </c>
      <c r="L18" s="42">
        <v>0</v>
      </c>
      <c r="M18" s="42">
        <v>1</v>
      </c>
      <c r="N18" s="43">
        <v>26.923076923076923</v>
      </c>
      <c r="O18" s="43">
        <v>18.181818181818183</v>
      </c>
      <c r="P18" s="43">
        <v>26.923076923076923</v>
      </c>
      <c r="Q18" s="43">
        <v>31.818181818181817</v>
      </c>
      <c r="R18" s="43">
        <v>15.384615384615385</v>
      </c>
      <c r="S18" s="43">
        <v>9.0909090909090917</v>
      </c>
      <c r="T18" s="43">
        <v>19.230769230769234</v>
      </c>
      <c r="U18" s="43">
        <v>27.27272727272727</v>
      </c>
      <c r="V18" s="43">
        <v>11.538461538461538</v>
      </c>
      <c r="W18" s="43">
        <v>9.0909090909090917</v>
      </c>
      <c r="X18" s="43">
        <v>0</v>
      </c>
      <c r="Y18" s="43">
        <v>4.5454545454545459</v>
      </c>
    </row>
    <row r="19" spans="1:36" ht="29.25" customHeight="1" x14ac:dyDescent="0.25">
      <c r="A19" s="16" t="s">
        <v>91</v>
      </c>
      <c r="B19" s="42">
        <v>15</v>
      </c>
      <c r="C19" s="42">
        <v>19</v>
      </c>
      <c r="D19" s="42">
        <v>3</v>
      </c>
      <c r="E19" s="42">
        <v>4</v>
      </c>
      <c r="F19" s="42">
        <v>2</v>
      </c>
      <c r="G19" s="42">
        <v>2</v>
      </c>
      <c r="H19" s="42">
        <v>6</v>
      </c>
      <c r="I19" s="42">
        <v>4</v>
      </c>
      <c r="J19" s="42">
        <v>6</v>
      </c>
      <c r="K19" s="42">
        <v>4</v>
      </c>
      <c r="L19" s="42">
        <v>1</v>
      </c>
      <c r="M19" s="42">
        <v>1</v>
      </c>
      <c r="N19" s="43">
        <v>45.454545454545453</v>
      </c>
      <c r="O19" s="43">
        <v>55.882352941176471</v>
      </c>
      <c r="P19" s="43">
        <v>9.0909090909090917</v>
      </c>
      <c r="Q19" s="43">
        <v>11.76470588235294</v>
      </c>
      <c r="R19" s="43">
        <v>6.0606060606060606</v>
      </c>
      <c r="S19" s="43">
        <v>5.8823529411764701</v>
      </c>
      <c r="T19" s="43">
        <v>18.181818181818183</v>
      </c>
      <c r="U19" s="43">
        <v>11.76470588235294</v>
      </c>
      <c r="V19" s="43">
        <v>18.181818181818183</v>
      </c>
      <c r="W19" s="43">
        <v>11.76470588235294</v>
      </c>
      <c r="X19" s="43">
        <v>3.0303030303030303</v>
      </c>
      <c r="Y19" s="43">
        <v>2.9411764705882351</v>
      </c>
    </row>
    <row r="20" spans="1:36" ht="16.350000000000001" customHeight="1" x14ac:dyDescent="0.25">
      <c r="A20" s="16" t="s">
        <v>12</v>
      </c>
      <c r="B20" s="42">
        <v>7</v>
      </c>
      <c r="C20" s="42">
        <v>9</v>
      </c>
      <c r="D20" s="42">
        <v>12</v>
      </c>
      <c r="E20" s="42">
        <v>7</v>
      </c>
      <c r="F20" s="42">
        <v>2</v>
      </c>
      <c r="G20" s="42">
        <v>2</v>
      </c>
      <c r="H20" s="42">
        <v>6</v>
      </c>
      <c r="I20" s="42">
        <v>6</v>
      </c>
      <c r="J20" s="42">
        <v>3</v>
      </c>
      <c r="K20" s="42">
        <v>3</v>
      </c>
      <c r="L20" s="42">
        <v>3</v>
      </c>
      <c r="M20" s="42">
        <v>3</v>
      </c>
      <c r="N20" s="43">
        <v>21.212121212121211</v>
      </c>
      <c r="O20" s="43">
        <v>30</v>
      </c>
      <c r="P20" s="43">
        <v>36.363636363636367</v>
      </c>
      <c r="Q20" s="43">
        <v>23.333333333333332</v>
      </c>
      <c r="R20" s="43">
        <v>6.0606060606060606</v>
      </c>
      <c r="S20" s="43">
        <v>6.666666666666667</v>
      </c>
      <c r="T20" s="43">
        <v>18.181818181818183</v>
      </c>
      <c r="U20" s="43">
        <v>20</v>
      </c>
      <c r="V20" s="43">
        <v>9.0909090909090917</v>
      </c>
      <c r="W20" s="43">
        <v>10</v>
      </c>
      <c r="X20" s="43">
        <v>9.0909090909090917</v>
      </c>
      <c r="Y20" s="43">
        <v>10</v>
      </c>
    </row>
    <row r="21" spans="1:36" ht="22.5" customHeight="1" x14ac:dyDescent="0.2">
      <c r="A21" s="19" t="s">
        <v>479</v>
      </c>
      <c r="B21" s="250" t="s">
        <v>130</v>
      </c>
      <c r="C21" s="250">
        <v>2</v>
      </c>
      <c r="D21" s="250" t="s">
        <v>130</v>
      </c>
      <c r="E21" s="250">
        <v>4</v>
      </c>
      <c r="F21" s="250" t="s">
        <v>130</v>
      </c>
      <c r="G21" s="250">
        <v>2</v>
      </c>
      <c r="H21" s="250" t="s">
        <v>130</v>
      </c>
      <c r="I21" s="250">
        <v>0</v>
      </c>
      <c r="J21" s="250" t="s">
        <v>130</v>
      </c>
      <c r="K21" s="250">
        <v>2</v>
      </c>
      <c r="L21" s="250" t="s">
        <v>130</v>
      </c>
      <c r="M21" s="250">
        <v>0</v>
      </c>
      <c r="N21" s="383" t="s">
        <v>130</v>
      </c>
      <c r="O21" s="256">
        <v>20</v>
      </c>
      <c r="P21" s="383" t="s">
        <v>130</v>
      </c>
      <c r="Q21" s="256">
        <v>40</v>
      </c>
      <c r="R21" s="383" t="s">
        <v>130</v>
      </c>
      <c r="S21" s="256">
        <v>20</v>
      </c>
      <c r="T21" s="383" t="s">
        <v>130</v>
      </c>
      <c r="U21" s="256">
        <v>0</v>
      </c>
      <c r="V21" s="383" t="s">
        <v>130</v>
      </c>
      <c r="W21" s="256">
        <v>20</v>
      </c>
      <c r="X21" s="383" t="s">
        <v>130</v>
      </c>
      <c r="Y21" s="256">
        <v>0</v>
      </c>
    </row>
    <row r="22" spans="1:36" ht="16.350000000000001" customHeight="1" x14ac:dyDescent="0.2">
      <c r="A22" s="262" t="s">
        <v>93</v>
      </c>
      <c r="B22" s="250">
        <v>499</v>
      </c>
      <c r="C22" s="250">
        <v>481</v>
      </c>
      <c r="D22" s="250">
        <v>370</v>
      </c>
      <c r="E22" s="250">
        <v>369</v>
      </c>
      <c r="F22" s="250">
        <v>192</v>
      </c>
      <c r="G22" s="250">
        <v>167</v>
      </c>
      <c r="H22" s="250">
        <v>228</v>
      </c>
      <c r="I22" s="250">
        <v>190</v>
      </c>
      <c r="J22" s="250">
        <v>126</v>
      </c>
      <c r="K22" s="250">
        <v>154</v>
      </c>
      <c r="L22" s="250">
        <v>52</v>
      </c>
      <c r="M22" s="250">
        <v>67</v>
      </c>
      <c r="N22" s="256">
        <v>33.761840324763192</v>
      </c>
      <c r="O22" s="256">
        <v>33.683473389355747</v>
      </c>
      <c r="P22" s="256">
        <v>25.033829499323414</v>
      </c>
      <c r="Q22" s="256">
        <v>25.840336134453786</v>
      </c>
      <c r="R22" s="256">
        <v>12.990527740189444</v>
      </c>
      <c r="S22" s="256">
        <v>11.694677871148459</v>
      </c>
      <c r="T22" s="256">
        <v>15.426251691474965</v>
      </c>
      <c r="U22" s="256">
        <v>13.305322128851541</v>
      </c>
      <c r="V22" s="256">
        <v>8.5250338294993231</v>
      </c>
      <c r="W22" s="256">
        <v>10.784313725490197</v>
      </c>
      <c r="X22" s="256">
        <v>3.5182679296346415</v>
      </c>
      <c r="Y22" s="256">
        <v>4.6918767507002803</v>
      </c>
    </row>
    <row r="23" spans="1:36" ht="16.350000000000001" customHeight="1" x14ac:dyDescent="0.25">
      <c r="A23" s="260" t="s">
        <v>94</v>
      </c>
      <c r="B23" s="328" t="s">
        <v>130</v>
      </c>
      <c r="C23" s="250"/>
      <c r="D23" s="328" t="s">
        <v>130</v>
      </c>
      <c r="E23" s="250"/>
      <c r="F23" s="328" t="s">
        <v>130</v>
      </c>
      <c r="G23" s="250"/>
      <c r="H23" s="328" t="s">
        <v>130</v>
      </c>
      <c r="I23" s="250"/>
      <c r="J23" s="328" t="s">
        <v>130</v>
      </c>
      <c r="K23" s="250"/>
      <c r="L23" s="328" t="s">
        <v>130</v>
      </c>
      <c r="M23" s="250"/>
      <c r="N23" s="328" t="s">
        <v>130</v>
      </c>
      <c r="O23" s="256"/>
      <c r="P23" s="328" t="s">
        <v>130</v>
      </c>
      <c r="Q23" s="256"/>
      <c r="R23" s="328" t="s">
        <v>130</v>
      </c>
      <c r="S23" s="256"/>
      <c r="T23" s="328" t="s">
        <v>130</v>
      </c>
      <c r="U23" s="256"/>
      <c r="V23" s="328" t="s">
        <v>130</v>
      </c>
      <c r="W23" s="256"/>
      <c r="X23" s="328" t="s">
        <v>130</v>
      </c>
      <c r="Y23" s="256"/>
    </row>
    <row r="24" spans="1:36" ht="16.350000000000001" customHeight="1" x14ac:dyDescent="0.25">
      <c r="A24" s="260" t="s">
        <v>95</v>
      </c>
      <c r="B24" s="328" t="s">
        <v>130</v>
      </c>
      <c r="C24" s="250"/>
      <c r="D24" s="328" t="s">
        <v>130</v>
      </c>
      <c r="E24" s="250"/>
      <c r="F24" s="328" t="s">
        <v>130</v>
      </c>
      <c r="G24" s="250"/>
      <c r="H24" s="328" t="s">
        <v>130</v>
      </c>
      <c r="I24" s="250"/>
      <c r="J24" s="328" t="s">
        <v>130</v>
      </c>
      <c r="K24" s="250"/>
      <c r="L24" s="328" t="s">
        <v>130</v>
      </c>
      <c r="M24" s="250"/>
      <c r="N24" s="328" t="s">
        <v>130</v>
      </c>
      <c r="O24" s="256"/>
      <c r="P24" s="328" t="s">
        <v>130</v>
      </c>
      <c r="Q24" s="256"/>
      <c r="R24" s="328" t="s">
        <v>130</v>
      </c>
      <c r="S24" s="256"/>
      <c r="T24" s="328" t="s">
        <v>130</v>
      </c>
      <c r="U24" s="256"/>
      <c r="V24" s="328" t="s">
        <v>130</v>
      </c>
      <c r="W24" s="256"/>
      <c r="X24" s="328" t="s">
        <v>130</v>
      </c>
      <c r="Y24" s="256"/>
    </row>
    <row r="25" spans="1:36" ht="16.350000000000001" customHeight="1" x14ac:dyDescent="0.25">
      <c r="A25" s="260" t="s">
        <v>96</v>
      </c>
      <c r="B25" s="250">
        <v>484</v>
      </c>
      <c r="C25" s="250">
        <v>435</v>
      </c>
      <c r="D25" s="250">
        <v>322</v>
      </c>
      <c r="E25" s="250">
        <v>369</v>
      </c>
      <c r="F25" s="250">
        <v>114</v>
      </c>
      <c r="G25" s="250">
        <v>124</v>
      </c>
      <c r="H25" s="250">
        <v>121</v>
      </c>
      <c r="I25" s="250">
        <v>115</v>
      </c>
      <c r="J25" s="250">
        <v>111</v>
      </c>
      <c r="K25" s="250">
        <v>104</v>
      </c>
      <c r="L25" s="250">
        <v>35</v>
      </c>
      <c r="M25" s="250">
        <v>50</v>
      </c>
      <c r="N25" s="256">
        <v>41.156462585034014</v>
      </c>
      <c r="O25" s="256">
        <v>36.340852130325814</v>
      </c>
      <c r="P25" s="256">
        <v>27.380952380952383</v>
      </c>
      <c r="Q25" s="256">
        <v>30.82706766917293</v>
      </c>
      <c r="R25" s="256">
        <v>9.6938775510204085</v>
      </c>
      <c r="S25" s="256">
        <v>10.359231411862989</v>
      </c>
      <c r="T25" s="256">
        <v>10.289115646258503</v>
      </c>
      <c r="U25" s="256">
        <v>9.6073517126148698</v>
      </c>
      <c r="V25" s="256">
        <v>9.4387755102040813</v>
      </c>
      <c r="W25" s="256">
        <v>8.6883876357560563</v>
      </c>
      <c r="X25" s="256">
        <v>2.9761904761904758</v>
      </c>
      <c r="Y25" s="256">
        <v>4.1771094402673352</v>
      </c>
    </row>
    <row r="26" spans="1:36" ht="16.350000000000001" customHeight="1" x14ac:dyDescent="0.2">
      <c r="A26" s="262" t="s">
        <v>97</v>
      </c>
      <c r="B26" s="250">
        <v>983</v>
      </c>
      <c r="C26" s="261">
        <v>916</v>
      </c>
      <c r="D26" s="250">
        <v>692</v>
      </c>
      <c r="E26" s="261">
        <v>738</v>
      </c>
      <c r="F26" s="250">
        <v>306</v>
      </c>
      <c r="G26" s="261">
        <v>291</v>
      </c>
      <c r="H26" s="250">
        <v>349</v>
      </c>
      <c r="I26" s="261">
        <v>305</v>
      </c>
      <c r="J26" s="250">
        <v>237</v>
      </c>
      <c r="K26" s="261">
        <v>258</v>
      </c>
      <c r="L26" s="250">
        <v>87</v>
      </c>
      <c r="M26" s="261">
        <v>117</v>
      </c>
      <c r="N26" s="256">
        <v>37.038432554634518</v>
      </c>
      <c r="O26" s="256">
        <v>34.895238095238099</v>
      </c>
      <c r="P26" s="256">
        <v>26.073850791258479</v>
      </c>
      <c r="Q26" s="256">
        <v>28.114285714285714</v>
      </c>
      <c r="R26" s="256">
        <v>11.529766390354181</v>
      </c>
      <c r="S26" s="256">
        <v>11.085714285714285</v>
      </c>
      <c r="T26" s="256">
        <v>13.149962321024869</v>
      </c>
      <c r="U26" s="256">
        <v>11.619047619047619</v>
      </c>
      <c r="V26" s="256">
        <v>8.9299171062547096</v>
      </c>
      <c r="W26" s="256">
        <v>9.8285714285714274</v>
      </c>
      <c r="X26" s="256">
        <v>3.278070836473248</v>
      </c>
      <c r="Y26" s="256">
        <v>4.4571428571428573</v>
      </c>
    </row>
    <row r="27" spans="1:36" ht="16.350000000000001" customHeight="1" x14ac:dyDescent="0.2">
      <c r="A27" s="262" t="s">
        <v>98</v>
      </c>
      <c r="B27" s="328" t="s">
        <v>130</v>
      </c>
      <c r="C27" s="328"/>
      <c r="D27" s="328" t="s">
        <v>130</v>
      </c>
      <c r="E27" s="328"/>
      <c r="F27" s="328" t="s">
        <v>130</v>
      </c>
      <c r="G27" s="328"/>
      <c r="H27" s="328" t="s">
        <v>130</v>
      </c>
      <c r="I27" s="328"/>
      <c r="J27" s="328" t="s">
        <v>130</v>
      </c>
      <c r="K27" s="328"/>
      <c r="L27" s="328" t="s">
        <v>130</v>
      </c>
      <c r="M27" s="328"/>
      <c r="N27" s="328" t="s">
        <v>130</v>
      </c>
      <c r="O27" s="256"/>
      <c r="P27" s="328" t="s">
        <v>130</v>
      </c>
      <c r="Q27" s="256"/>
      <c r="R27" s="328" t="s">
        <v>130</v>
      </c>
      <c r="S27" s="256"/>
      <c r="T27" s="328" t="s">
        <v>130</v>
      </c>
      <c r="U27" s="256"/>
      <c r="V27" s="328" t="s">
        <v>130</v>
      </c>
      <c r="W27" s="256"/>
      <c r="X27" s="328" t="s">
        <v>130</v>
      </c>
      <c r="Y27" s="256"/>
    </row>
    <row r="28" spans="1:36" ht="16.350000000000001" customHeight="1" x14ac:dyDescent="0.2">
      <c r="A28" s="262" t="s">
        <v>99</v>
      </c>
      <c r="B28" s="328" t="s">
        <v>130</v>
      </c>
      <c r="C28" s="328"/>
      <c r="D28" s="328" t="s">
        <v>130</v>
      </c>
      <c r="E28" s="328"/>
      <c r="F28" s="328" t="s">
        <v>130</v>
      </c>
      <c r="G28" s="328"/>
      <c r="H28" s="328" t="s">
        <v>130</v>
      </c>
      <c r="I28" s="328"/>
      <c r="J28" s="328" t="s">
        <v>130</v>
      </c>
      <c r="K28" s="328"/>
      <c r="L28" s="328" t="s">
        <v>130</v>
      </c>
      <c r="M28" s="328"/>
      <c r="N28" s="328" t="s">
        <v>130</v>
      </c>
      <c r="O28" s="256"/>
      <c r="P28" s="328" t="s">
        <v>130</v>
      </c>
      <c r="Q28" s="256"/>
      <c r="R28" s="328" t="s">
        <v>130</v>
      </c>
      <c r="S28" s="256"/>
      <c r="T28" s="328" t="s">
        <v>130</v>
      </c>
      <c r="U28" s="256"/>
      <c r="V28" s="328" t="s">
        <v>130</v>
      </c>
      <c r="W28" s="256"/>
      <c r="X28" s="328" t="s">
        <v>130</v>
      </c>
      <c r="Y28" s="256"/>
    </row>
    <row r="29" spans="1:36" ht="15.95" customHeight="1" x14ac:dyDescent="0.25">
      <c r="A29" s="486" t="s">
        <v>134</v>
      </c>
      <c r="B29" s="486"/>
      <c r="C29" s="486"/>
      <c r="D29" s="486"/>
      <c r="E29" s="486"/>
      <c r="F29" s="486"/>
      <c r="G29" s="486"/>
      <c r="H29" s="486"/>
      <c r="I29" s="486"/>
      <c r="J29" s="486"/>
      <c r="K29" s="486"/>
      <c r="L29" s="486"/>
      <c r="M29" s="486"/>
      <c r="N29" s="486"/>
      <c r="O29" s="486"/>
      <c r="P29" s="486"/>
      <c r="Q29" s="486"/>
      <c r="R29" s="486"/>
      <c r="S29" s="486"/>
      <c r="T29" s="486"/>
      <c r="U29" s="486"/>
      <c r="V29" s="486"/>
      <c r="W29" s="486"/>
      <c r="X29" s="486"/>
      <c r="Y29" s="486"/>
      <c r="Z29" s="329"/>
      <c r="AA29" s="329"/>
      <c r="AB29" s="329"/>
      <c r="AC29" s="329"/>
      <c r="AD29" s="329"/>
      <c r="AE29" s="329"/>
      <c r="AF29" s="329"/>
      <c r="AG29" s="329"/>
      <c r="AH29" s="329"/>
      <c r="AI29" s="329"/>
      <c r="AJ29" s="329"/>
    </row>
    <row r="30" spans="1:36" ht="17.100000000000001" customHeight="1" x14ac:dyDescent="0.25">
      <c r="A30" s="410" t="s">
        <v>101</v>
      </c>
      <c r="B30" s="410"/>
      <c r="C30" s="410"/>
      <c r="D30" s="410"/>
      <c r="E30" s="410"/>
      <c r="F30" s="410"/>
      <c r="G30" s="410"/>
      <c r="H30" s="410"/>
      <c r="I30" s="410"/>
      <c r="J30" s="410"/>
      <c r="K30" s="410"/>
      <c r="L30" s="410"/>
      <c r="M30" s="410"/>
      <c r="N30" s="410"/>
      <c r="O30" s="410"/>
      <c r="P30" s="410"/>
      <c r="Q30" s="410"/>
      <c r="R30" s="410"/>
      <c r="S30" s="410"/>
      <c r="T30" s="410"/>
      <c r="U30" s="410"/>
      <c r="V30" s="410"/>
      <c r="W30" s="410"/>
      <c r="X30" s="410"/>
      <c r="Y30" s="410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</row>
    <row r="31" spans="1:36" ht="18" customHeight="1" x14ac:dyDescent="0.25">
      <c r="A31" s="418" t="s">
        <v>117</v>
      </c>
      <c r="B31" s="418"/>
      <c r="C31" s="418"/>
      <c r="D31" s="418"/>
      <c r="E31" s="418"/>
      <c r="F31" s="418"/>
      <c r="G31" s="418"/>
      <c r="H31" s="418"/>
      <c r="I31" s="418"/>
      <c r="J31" s="418"/>
      <c r="K31" s="418"/>
      <c r="L31" s="98"/>
      <c r="M31" s="98"/>
      <c r="N31" s="55"/>
      <c r="O31" s="55"/>
      <c r="P31" s="55"/>
    </row>
    <row r="32" spans="1:36" ht="18" customHeight="1" x14ac:dyDescent="0.3">
      <c r="A32" s="411"/>
      <c r="B32" s="411"/>
      <c r="C32" s="411"/>
      <c r="D32" s="411"/>
      <c r="E32" s="411"/>
      <c r="F32" s="411"/>
      <c r="G32" s="411"/>
      <c r="H32" s="411"/>
      <c r="I32" s="411"/>
      <c r="J32" s="411"/>
      <c r="K32" s="411"/>
      <c r="L32" s="411"/>
      <c r="M32" s="411"/>
      <c r="N32" s="55"/>
      <c r="O32" s="55"/>
      <c r="P32" s="55"/>
    </row>
    <row r="33" spans="1:16" ht="15" customHeight="1" x14ac:dyDescent="0.3">
      <c r="A33" s="406"/>
      <c r="B33" s="406"/>
      <c r="C33" s="406"/>
      <c r="D33" s="406"/>
      <c r="E33" s="406"/>
      <c r="F33" s="406"/>
      <c r="G33" s="406"/>
      <c r="H33" s="406"/>
      <c r="I33" s="406"/>
      <c r="J33" s="406"/>
      <c r="K33" s="406"/>
      <c r="L33" s="406"/>
      <c r="M33" s="406"/>
      <c r="N33" s="55"/>
      <c r="O33" s="55"/>
      <c r="P33" s="55"/>
    </row>
    <row r="34" spans="1:16" ht="14.45" customHeight="1" x14ac:dyDescent="0.3">
      <c r="A34" s="418"/>
      <c r="B34" s="418"/>
      <c r="C34" s="418"/>
      <c r="D34" s="418"/>
      <c r="E34" s="418"/>
      <c r="F34" s="418"/>
      <c r="G34" s="418"/>
      <c r="H34" s="418"/>
      <c r="I34" s="418"/>
      <c r="J34" s="418"/>
      <c r="K34" s="418"/>
      <c r="L34" s="418"/>
      <c r="M34" s="418"/>
    </row>
    <row r="35" spans="1:16" ht="14.1" x14ac:dyDescent="0.3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</row>
    <row r="36" spans="1:16" ht="13.35" customHeight="1" x14ac:dyDescent="0.25"/>
  </sheetData>
  <sheetProtection selectLockedCells="1" selectUnlockedCells="1"/>
  <mergeCells count="24">
    <mergeCell ref="A33:M33"/>
    <mergeCell ref="A34:M34"/>
    <mergeCell ref="V6:W6"/>
    <mergeCell ref="X6:Y6"/>
    <mergeCell ref="A29:Y29"/>
    <mergeCell ref="A30:Y30"/>
    <mergeCell ref="A31:K31"/>
    <mergeCell ref="A32:M32"/>
    <mergeCell ref="J6:K6"/>
    <mergeCell ref="L6:M6"/>
    <mergeCell ref="N6:O6"/>
    <mergeCell ref="P6:Q6"/>
    <mergeCell ref="R6:S6"/>
    <mergeCell ref="T6:U6"/>
    <mergeCell ref="A1:Y1"/>
    <mergeCell ref="A2:Y2"/>
    <mergeCell ref="A3:M3"/>
    <mergeCell ref="A4:A7"/>
    <mergeCell ref="B4:M5"/>
    <mergeCell ref="N4:Y5"/>
    <mergeCell ref="B6:C6"/>
    <mergeCell ref="D6:E6"/>
    <mergeCell ref="F6:G6"/>
    <mergeCell ref="H6:I6"/>
  </mergeCells>
  <pageMargins left="0.39370078740157483" right="0.39370078740157483" top="0.59055118110236227" bottom="0.39370078740157483" header="0.51181102362204722" footer="0.51181102362204722"/>
  <pageSetup paperSize="9" scale="90" firstPageNumber="0" orientation="landscape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R33"/>
  <sheetViews>
    <sheetView view="pageBreakPreview" zoomScale="60" zoomScaleNormal="80" workbookViewId="0">
      <selection activeCell="AE22" sqref="AE22"/>
    </sheetView>
  </sheetViews>
  <sheetFormatPr defaultRowHeight="12.75" x14ac:dyDescent="0.2"/>
  <cols>
    <col min="1" max="1" width="23.5703125" style="1" customWidth="1"/>
    <col min="2" max="2" width="8.85546875" style="1" customWidth="1"/>
    <col min="3" max="3" width="9.140625" style="1" customWidth="1"/>
    <col min="4" max="4" width="8.5703125" style="1" customWidth="1"/>
    <col min="5" max="5" width="8.42578125" style="1" customWidth="1"/>
    <col min="6" max="6" width="8.85546875" style="1" customWidth="1"/>
    <col min="7" max="7" width="8.42578125" style="1" customWidth="1"/>
    <col min="8" max="9" width="7.85546875" style="1" customWidth="1"/>
    <col min="10" max="10" width="8.140625" style="1" customWidth="1"/>
    <col min="11" max="11" width="8.28515625" style="1" customWidth="1"/>
    <col min="12" max="13" width="6" style="1" customWidth="1"/>
    <col min="14" max="14" width="6.140625" style="1" customWidth="1"/>
    <col min="15" max="15" width="6" style="1" customWidth="1"/>
    <col min="16" max="16" width="7.140625" style="1" customWidth="1"/>
    <col min="17" max="17" width="7.85546875" style="1" customWidth="1"/>
    <col min="18" max="18" width="8" style="1" customWidth="1"/>
    <col min="19" max="19" width="7" style="1" customWidth="1"/>
    <col min="20" max="20" width="7.140625" style="1" customWidth="1"/>
    <col min="21" max="21" width="7.42578125" style="1" customWidth="1"/>
    <col min="22" max="22" width="6.85546875" style="1" customWidth="1"/>
    <col min="23" max="23" width="6.7109375" style="1" customWidth="1"/>
    <col min="24" max="24" width="6.85546875" style="1" customWidth="1"/>
    <col min="25" max="25" width="7.42578125" style="1" customWidth="1"/>
    <col min="26" max="26" width="7.140625" style="1" customWidth="1"/>
    <col min="27" max="30" width="5.5703125" style="1" customWidth="1"/>
    <col min="31" max="31" width="7.140625" style="1" customWidth="1"/>
    <col min="32" max="33" width="6.85546875" style="1" hidden="1" customWidth="1"/>
    <col min="34" max="34" width="7.140625" style="1" hidden="1" customWidth="1"/>
    <col min="35" max="35" width="6.85546875" style="1" hidden="1" customWidth="1"/>
    <col min="36" max="36" width="7.140625" style="1" hidden="1" customWidth="1"/>
    <col min="37" max="37" width="0" style="1" hidden="1" customWidth="1"/>
    <col min="38" max="38" width="10.5703125" style="1" hidden="1" customWidth="1"/>
    <col min="39" max="39" width="0" style="1" hidden="1" customWidth="1"/>
    <col min="40" max="40" width="0.7109375" style="1" customWidth="1"/>
    <col min="41" max="44" width="8.7109375" style="1" hidden="1" customWidth="1"/>
    <col min="45" max="251" width="8.7109375" style="1"/>
    <col min="252" max="252" width="14.7109375" style="1" customWidth="1"/>
    <col min="253" max="253" width="8.85546875" style="1" customWidth="1"/>
    <col min="254" max="254" width="9.140625" style="1" customWidth="1"/>
    <col min="255" max="255" width="8.5703125" style="1" customWidth="1"/>
    <col min="256" max="256" width="8.42578125" style="1" customWidth="1"/>
    <col min="257" max="257" width="8.85546875" style="1" customWidth="1"/>
    <col min="258" max="258" width="8.42578125" style="1" customWidth="1"/>
    <col min="259" max="260" width="7.85546875" style="1" customWidth="1"/>
    <col min="261" max="261" width="8.140625" style="1" customWidth="1"/>
    <col min="262" max="262" width="8.28515625" style="1" customWidth="1"/>
    <col min="263" max="264" width="6" style="1" customWidth="1"/>
    <col min="265" max="265" width="6.140625" style="1" customWidth="1"/>
    <col min="266" max="266" width="6" style="1" customWidth="1"/>
    <col min="267" max="267" width="5.85546875" style="1" customWidth="1"/>
    <col min="268" max="268" width="7.85546875" style="1" customWidth="1"/>
    <col min="269" max="269" width="8" style="1" customWidth="1"/>
    <col min="270" max="270" width="7" style="1" customWidth="1"/>
    <col min="271" max="271" width="7.140625" style="1" customWidth="1"/>
    <col min="272" max="272" width="7.42578125" style="1" customWidth="1"/>
    <col min="273" max="273" width="6.85546875" style="1" customWidth="1"/>
    <col min="274" max="274" width="6.7109375" style="1" customWidth="1"/>
    <col min="275" max="275" width="6.85546875" style="1" customWidth="1"/>
    <col min="276" max="276" width="6.42578125" style="1" customWidth="1"/>
    <col min="277" max="277" width="7.140625" style="1" customWidth="1"/>
    <col min="278" max="281" width="5.5703125" style="1" customWidth="1"/>
    <col min="282" max="282" width="5.140625" style="1" customWidth="1"/>
    <col min="283" max="284" width="7.42578125" style="1" customWidth="1"/>
    <col min="285" max="285" width="7.140625" style="1" customWidth="1"/>
    <col min="286" max="286" width="7.42578125" style="1" customWidth="1"/>
    <col min="287" max="287" width="8.5703125" style="1" customWidth="1"/>
    <col min="288" max="295" width="0" style="1" hidden="1" customWidth="1"/>
    <col min="296" max="296" width="0.7109375" style="1" customWidth="1"/>
    <col min="297" max="300" width="0" style="1" hidden="1" customWidth="1"/>
    <col min="301" max="507" width="8.7109375" style="1"/>
    <col min="508" max="508" width="14.7109375" style="1" customWidth="1"/>
    <col min="509" max="509" width="8.85546875" style="1" customWidth="1"/>
    <col min="510" max="510" width="9.140625" style="1" customWidth="1"/>
    <col min="511" max="511" width="8.5703125" style="1" customWidth="1"/>
    <col min="512" max="512" width="8.42578125" style="1" customWidth="1"/>
    <col min="513" max="513" width="8.85546875" style="1" customWidth="1"/>
    <col min="514" max="514" width="8.42578125" style="1" customWidth="1"/>
    <col min="515" max="516" width="7.85546875" style="1" customWidth="1"/>
    <col min="517" max="517" width="8.140625" style="1" customWidth="1"/>
    <col min="518" max="518" width="8.28515625" style="1" customWidth="1"/>
    <col min="519" max="520" width="6" style="1" customWidth="1"/>
    <col min="521" max="521" width="6.140625" style="1" customWidth="1"/>
    <col min="522" max="522" width="6" style="1" customWidth="1"/>
    <col min="523" max="523" width="5.85546875" style="1" customWidth="1"/>
    <col min="524" max="524" width="7.85546875" style="1" customWidth="1"/>
    <col min="525" max="525" width="8" style="1" customWidth="1"/>
    <col min="526" max="526" width="7" style="1" customWidth="1"/>
    <col min="527" max="527" width="7.140625" style="1" customWidth="1"/>
    <col min="528" max="528" width="7.42578125" style="1" customWidth="1"/>
    <col min="529" max="529" width="6.85546875" style="1" customWidth="1"/>
    <col min="530" max="530" width="6.7109375" style="1" customWidth="1"/>
    <col min="531" max="531" width="6.85546875" style="1" customWidth="1"/>
    <col min="532" max="532" width="6.42578125" style="1" customWidth="1"/>
    <col min="533" max="533" width="7.140625" style="1" customWidth="1"/>
    <col min="534" max="537" width="5.5703125" style="1" customWidth="1"/>
    <col min="538" max="538" width="5.140625" style="1" customWidth="1"/>
    <col min="539" max="540" width="7.42578125" style="1" customWidth="1"/>
    <col min="541" max="541" width="7.140625" style="1" customWidth="1"/>
    <col min="542" max="542" width="7.42578125" style="1" customWidth="1"/>
    <col min="543" max="543" width="8.5703125" style="1" customWidth="1"/>
    <col min="544" max="551" width="0" style="1" hidden="1" customWidth="1"/>
    <col min="552" max="552" width="0.7109375" style="1" customWidth="1"/>
    <col min="553" max="556" width="0" style="1" hidden="1" customWidth="1"/>
    <col min="557" max="763" width="8.7109375" style="1"/>
    <col min="764" max="764" width="14.7109375" style="1" customWidth="1"/>
    <col min="765" max="765" width="8.85546875" style="1" customWidth="1"/>
    <col min="766" max="766" width="9.140625" style="1" customWidth="1"/>
    <col min="767" max="767" width="8.5703125" style="1" customWidth="1"/>
    <col min="768" max="768" width="8.42578125" style="1" customWidth="1"/>
    <col min="769" max="769" width="8.85546875" style="1" customWidth="1"/>
    <col min="770" max="770" width="8.42578125" style="1" customWidth="1"/>
    <col min="771" max="772" width="7.85546875" style="1" customWidth="1"/>
    <col min="773" max="773" width="8.140625" style="1" customWidth="1"/>
    <col min="774" max="774" width="8.28515625" style="1" customWidth="1"/>
    <col min="775" max="776" width="6" style="1" customWidth="1"/>
    <col min="777" max="777" width="6.140625" style="1" customWidth="1"/>
    <col min="778" max="778" width="6" style="1" customWidth="1"/>
    <col min="779" max="779" width="5.85546875" style="1" customWidth="1"/>
    <col min="780" max="780" width="7.85546875" style="1" customWidth="1"/>
    <col min="781" max="781" width="8" style="1" customWidth="1"/>
    <col min="782" max="782" width="7" style="1" customWidth="1"/>
    <col min="783" max="783" width="7.140625" style="1" customWidth="1"/>
    <col min="784" max="784" width="7.42578125" style="1" customWidth="1"/>
    <col min="785" max="785" width="6.85546875" style="1" customWidth="1"/>
    <col min="786" max="786" width="6.7109375" style="1" customWidth="1"/>
    <col min="787" max="787" width="6.85546875" style="1" customWidth="1"/>
    <col min="788" max="788" width="6.42578125" style="1" customWidth="1"/>
    <col min="789" max="789" width="7.140625" style="1" customWidth="1"/>
    <col min="790" max="793" width="5.5703125" style="1" customWidth="1"/>
    <col min="794" max="794" width="5.140625" style="1" customWidth="1"/>
    <col min="795" max="796" width="7.42578125" style="1" customWidth="1"/>
    <col min="797" max="797" width="7.140625" style="1" customWidth="1"/>
    <col min="798" max="798" width="7.42578125" style="1" customWidth="1"/>
    <col min="799" max="799" width="8.5703125" style="1" customWidth="1"/>
    <col min="800" max="807" width="0" style="1" hidden="1" customWidth="1"/>
    <col min="808" max="808" width="0.7109375" style="1" customWidth="1"/>
    <col min="809" max="812" width="0" style="1" hidden="1" customWidth="1"/>
    <col min="813" max="1019" width="8.7109375" style="1"/>
    <col min="1020" max="1020" width="14.7109375" style="1" customWidth="1"/>
    <col min="1021" max="1021" width="8.85546875" style="1" customWidth="1"/>
    <col min="1022" max="1022" width="9.140625" style="1" customWidth="1"/>
    <col min="1023" max="1023" width="8.5703125" style="1" customWidth="1"/>
    <col min="1024" max="1024" width="8.42578125" style="1" customWidth="1"/>
    <col min="1025" max="1025" width="8.85546875" style="1" customWidth="1"/>
    <col min="1026" max="1026" width="8.42578125" style="1" customWidth="1"/>
    <col min="1027" max="1028" width="7.85546875" style="1" customWidth="1"/>
    <col min="1029" max="1029" width="8.140625" style="1" customWidth="1"/>
    <col min="1030" max="1030" width="8.28515625" style="1" customWidth="1"/>
    <col min="1031" max="1032" width="6" style="1" customWidth="1"/>
    <col min="1033" max="1033" width="6.140625" style="1" customWidth="1"/>
    <col min="1034" max="1034" width="6" style="1" customWidth="1"/>
    <col min="1035" max="1035" width="5.85546875" style="1" customWidth="1"/>
    <col min="1036" max="1036" width="7.85546875" style="1" customWidth="1"/>
    <col min="1037" max="1037" width="8" style="1" customWidth="1"/>
    <col min="1038" max="1038" width="7" style="1" customWidth="1"/>
    <col min="1039" max="1039" width="7.140625" style="1" customWidth="1"/>
    <col min="1040" max="1040" width="7.42578125" style="1" customWidth="1"/>
    <col min="1041" max="1041" width="6.85546875" style="1" customWidth="1"/>
    <col min="1042" max="1042" width="6.7109375" style="1" customWidth="1"/>
    <col min="1043" max="1043" width="6.85546875" style="1" customWidth="1"/>
    <col min="1044" max="1044" width="6.42578125" style="1" customWidth="1"/>
    <col min="1045" max="1045" width="7.140625" style="1" customWidth="1"/>
    <col min="1046" max="1049" width="5.5703125" style="1" customWidth="1"/>
    <col min="1050" max="1050" width="5.140625" style="1" customWidth="1"/>
    <col min="1051" max="1052" width="7.42578125" style="1" customWidth="1"/>
    <col min="1053" max="1053" width="7.140625" style="1" customWidth="1"/>
    <col min="1054" max="1054" width="7.42578125" style="1" customWidth="1"/>
    <col min="1055" max="1055" width="8.5703125" style="1" customWidth="1"/>
    <col min="1056" max="1063" width="0" style="1" hidden="1" customWidth="1"/>
    <col min="1064" max="1064" width="0.7109375" style="1" customWidth="1"/>
    <col min="1065" max="1068" width="0" style="1" hidden="1" customWidth="1"/>
    <col min="1069" max="1275" width="8.7109375" style="1"/>
    <col min="1276" max="1276" width="14.7109375" style="1" customWidth="1"/>
    <col min="1277" max="1277" width="8.85546875" style="1" customWidth="1"/>
    <col min="1278" max="1278" width="9.140625" style="1" customWidth="1"/>
    <col min="1279" max="1279" width="8.5703125" style="1" customWidth="1"/>
    <col min="1280" max="1280" width="8.42578125" style="1" customWidth="1"/>
    <col min="1281" max="1281" width="8.85546875" style="1" customWidth="1"/>
    <col min="1282" max="1282" width="8.42578125" style="1" customWidth="1"/>
    <col min="1283" max="1284" width="7.85546875" style="1" customWidth="1"/>
    <col min="1285" max="1285" width="8.140625" style="1" customWidth="1"/>
    <col min="1286" max="1286" width="8.28515625" style="1" customWidth="1"/>
    <col min="1287" max="1288" width="6" style="1" customWidth="1"/>
    <col min="1289" max="1289" width="6.140625" style="1" customWidth="1"/>
    <col min="1290" max="1290" width="6" style="1" customWidth="1"/>
    <col min="1291" max="1291" width="5.85546875" style="1" customWidth="1"/>
    <col min="1292" max="1292" width="7.85546875" style="1" customWidth="1"/>
    <col min="1293" max="1293" width="8" style="1" customWidth="1"/>
    <col min="1294" max="1294" width="7" style="1" customWidth="1"/>
    <col min="1295" max="1295" width="7.140625" style="1" customWidth="1"/>
    <col min="1296" max="1296" width="7.42578125" style="1" customWidth="1"/>
    <col min="1297" max="1297" width="6.85546875" style="1" customWidth="1"/>
    <col min="1298" max="1298" width="6.7109375" style="1" customWidth="1"/>
    <col min="1299" max="1299" width="6.85546875" style="1" customWidth="1"/>
    <col min="1300" max="1300" width="6.42578125" style="1" customWidth="1"/>
    <col min="1301" max="1301" width="7.140625" style="1" customWidth="1"/>
    <col min="1302" max="1305" width="5.5703125" style="1" customWidth="1"/>
    <col min="1306" max="1306" width="5.140625" style="1" customWidth="1"/>
    <col min="1307" max="1308" width="7.42578125" style="1" customWidth="1"/>
    <col min="1309" max="1309" width="7.140625" style="1" customWidth="1"/>
    <col min="1310" max="1310" width="7.42578125" style="1" customWidth="1"/>
    <col min="1311" max="1311" width="8.5703125" style="1" customWidth="1"/>
    <col min="1312" max="1319" width="0" style="1" hidden="1" customWidth="1"/>
    <col min="1320" max="1320" width="0.7109375" style="1" customWidth="1"/>
    <col min="1321" max="1324" width="0" style="1" hidden="1" customWidth="1"/>
    <col min="1325" max="1531" width="8.7109375" style="1"/>
    <col min="1532" max="1532" width="14.7109375" style="1" customWidth="1"/>
    <col min="1533" max="1533" width="8.85546875" style="1" customWidth="1"/>
    <col min="1534" max="1534" width="9.140625" style="1" customWidth="1"/>
    <col min="1535" max="1535" width="8.5703125" style="1" customWidth="1"/>
    <col min="1536" max="1536" width="8.42578125" style="1" customWidth="1"/>
    <col min="1537" max="1537" width="8.85546875" style="1" customWidth="1"/>
    <col min="1538" max="1538" width="8.42578125" style="1" customWidth="1"/>
    <col min="1539" max="1540" width="7.85546875" style="1" customWidth="1"/>
    <col min="1541" max="1541" width="8.140625" style="1" customWidth="1"/>
    <col min="1542" max="1542" width="8.28515625" style="1" customWidth="1"/>
    <col min="1543" max="1544" width="6" style="1" customWidth="1"/>
    <col min="1545" max="1545" width="6.140625" style="1" customWidth="1"/>
    <col min="1546" max="1546" width="6" style="1" customWidth="1"/>
    <col min="1547" max="1547" width="5.85546875" style="1" customWidth="1"/>
    <col min="1548" max="1548" width="7.85546875" style="1" customWidth="1"/>
    <col min="1549" max="1549" width="8" style="1" customWidth="1"/>
    <col min="1550" max="1550" width="7" style="1" customWidth="1"/>
    <col min="1551" max="1551" width="7.140625" style="1" customWidth="1"/>
    <col min="1552" max="1552" width="7.42578125" style="1" customWidth="1"/>
    <col min="1553" max="1553" width="6.85546875" style="1" customWidth="1"/>
    <col min="1554" max="1554" width="6.7109375" style="1" customWidth="1"/>
    <col min="1555" max="1555" width="6.85546875" style="1" customWidth="1"/>
    <col min="1556" max="1556" width="6.42578125" style="1" customWidth="1"/>
    <col min="1557" max="1557" width="7.140625" style="1" customWidth="1"/>
    <col min="1558" max="1561" width="5.5703125" style="1" customWidth="1"/>
    <col min="1562" max="1562" width="5.140625" style="1" customWidth="1"/>
    <col min="1563" max="1564" width="7.42578125" style="1" customWidth="1"/>
    <col min="1565" max="1565" width="7.140625" style="1" customWidth="1"/>
    <col min="1566" max="1566" width="7.42578125" style="1" customWidth="1"/>
    <col min="1567" max="1567" width="8.5703125" style="1" customWidth="1"/>
    <col min="1568" max="1575" width="0" style="1" hidden="1" customWidth="1"/>
    <col min="1576" max="1576" width="0.7109375" style="1" customWidth="1"/>
    <col min="1577" max="1580" width="0" style="1" hidden="1" customWidth="1"/>
    <col min="1581" max="1787" width="8.7109375" style="1"/>
    <col min="1788" max="1788" width="14.7109375" style="1" customWidth="1"/>
    <col min="1789" max="1789" width="8.85546875" style="1" customWidth="1"/>
    <col min="1790" max="1790" width="9.140625" style="1" customWidth="1"/>
    <col min="1791" max="1791" width="8.5703125" style="1" customWidth="1"/>
    <col min="1792" max="1792" width="8.42578125" style="1" customWidth="1"/>
    <col min="1793" max="1793" width="8.85546875" style="1" customWidth="1"/>
    <col min="1794" max="1794" width="8.42578125" style="1" customWidth="1"/>
    <col min="1795" max="1796" width="7.85546875" style="1" customWidth="1"/>
    <col min="1797" max="1797" width="8.140625" style="1" customWidth="1"/>
    <col min="1798" max="1798" width="8.28515625" style="1" customWidth="1"/>
    <col min="1799" max="1800" width="6" style="1" customWidth="1"/>
    <col min="1801" max="1801" width="6.140625" style="1" customWidth="1"/>
    <col min="1802" max="1802" width="6" style="1" customWidth="1"/>
    <col min="1803" max="1803" width="5.85546875" style="1" customWidth="1"/>
    <col min="1804" max="1804" width="7.85546875" style="1" customWidth="1"/>
    <col min="1805" max="1805" width="8" style="1" customWidth="1"/>
    <col min="1806" max="1806" width="7" style="1" customWidth="1"/>
    <col min="1807" max="1807" width="7.140625" style="1" customWidth="1"/>
    <col min="1808" max="1808" width="7.42578125" style="1" customWidth="1"/>
    <col min="1809" max="1809" width="6.85546875" style="1" customWidth="1"/>
    <col min="1810" max="1810" width="6.7109375" style="1" customWidth="1"/>
    <col min="1811" max="1811" width="6.85546875" style="1" customWidth="1"/>
    <col min="1812" max="1812" width="6.42578125" style="1" customWidth="1"/>
    <col min="1813" max="1813" width="7.140625" style="1" customWidth="1"/>
    <col min="1814" max="1817" width="5.5703125" style="1" customWidth="1"/>
    <col min="1818" max="1818" width="5.140625" style="1" customWidth="1"/>
    <col min="1819" max="1820" width="7.42578125" style="1" customWidth="1"/>
    <col min="1821" max="1821" width="7.140625" style="1" customWidth="1"/>
    <col min="1822" max="1822" width="7.42578125" style="1" customWidth="1"/>
    <col min="1823" max="1823" width="8.5703125" style="1" customWidth="1"/>
    <col min="1824" max="1831" width="0" style="1" hidden="1" customWidth="1"/>
    <col min="1832" max="1832" width="0.7109375" style="1" customWidth="1"/>
    <col min="1833" max="1836" width="0" style="1" hidden="1" customWidth="1"/>
    <col min="1837" max="2043" width="8.7109375" style="1"/>
    <col min="2044" max="2044" width="14.7109375" style="1" customWidth="1"/>
    <col min="2045" max="2045" width="8.85546875" style="1" customWidth="1"/>
    <col min="2046" max="2046" width="9.140625" style="1" customWidth="1"/>
    <col min="2047" max="2047" width="8.5703125" style="1" customWidth="1"/>
    <col min="2048" max="2048" width="8.42578125" style="1" customWidth="1"/>
    <col min="2049" max="2049" width="8.85546875" style="1" customWidth="1"/>
    <col min="2050" max="2050" width="8.42578125" style="1" customWidth="1"/>
    <col min="2051" max="2052" width="7.85546875" style="1" customWidth="1"/>
    <col min="2053" max="2053" width="8.140625" style="1" customWidth="1"/>
    <col min="2054" max="2054" width="8.28515625" style="1" customWidth="1"/>
    <col min="2055" max="2056" width="6" style="1" customWidth="1"/>
    <col min="2057" max="2057" width="6.140625" style="1" customWidth="1"/>
    <col min="2058" max="2058" width="6" style="1" customWidth="1"/>
    <col min="2059" max="2059" width="5.85546875" style="1" customWidth="1"/>
    <col min="2060" max="2060" width="7.85546875" style="1" customWidth="1"/>
    <col min="2061" max="2061" width="8" style="1" customWidth="1"/>
    <col min="2062" max="2062" width="7" style="1" customWidth="1"/>
    <col min="2063" max="2063" width="7.140625" style="1" customWidth="1"/>
    <col min="2064" max="2064" width="7.42578125" style="1" customWidth="1"/>
    <col min="2065" max="2065" width="6.85546875" style="1" customWidth="1"/>
    <col min="2066" max="2066" width="6.7109375" style="1" customWidth="1"/>
    <col min="2067" max="2067" width="6.85546875" style="1" customWidth="1"/>
    <col min="2068" max="2068" width="6.42578125" style="1" customWidth="1"/>
    <col min="2069" max="2069" width="7.140625" style="1" customWidth="1"/>
    <col min="2070" max="2073" width="5.5703125" style="1" customWidth="1"/>
    <col min="2074" max="2074" width="5.140625" style="1" customWidth="1"/>
    <col min="2075" max="2076" width="7.42578125" style="1" customWidth="1"/>
    <col min="2077" max="2077" width="7.140625" style="1" customWidth="1"/>
    <col min="2078" max="2078" width="7.42578125" style="1" customWidth="1"/>
    <col min="2079" max="2079" width="8.5703125" style="1" customWidth="1"/>
    <col min="2080" max="2087" width="0" style="1" hidden="1" customWidth="1"/>
    <col min="2088" max="2088" width="0.7109375" style="1" customWidth="1"/>
    <col min="2089" max="2092" width="0" style="1" hidden="1" customWidth="1"/>
    <col min="2093" max="2299" width="8.7109375" style="1"/>
    <col min="2300" max="2300" width="14.7109375" style="1" customWidth="1"/>
    <col min="2301" max="2301" width="8.85546875" style="1" customWidth="1"/>
    <col min="2302" max="2302" width="9.140625" style="1" customWidth="1"/>
    <col min="2303" max="2303" width="8.5703125" style="1" customWidth="1"/>
    <col min="2304" max="2304" width="8.42578125" style="1" customWidth="1"/>
    <col min="2305" max="2305" width="8.85546875" style="1" customWidth="1"/>
    <col min="2306" max="2306" width="8.42578125" style="1" customWidth="1"/>
    <col min="2307" max="2308" width="7.85546875" style="1" customWidth="1"/>
    <col min="2309" max="2309" width="8.140625" style="1" customWidth="1"/>
    <col min="2310" max="2310" width="8.28515625" style="1" customWidth="1"/>
    <col min="2311" max="2312" width="6" style="1" customWidth="1"/>
    <col min="2313" max="2313" width="6.140625" style="1" customWidth="1"/>
    <col min="2314" max="2314" width="6" style="1" customWidth="1"/>
    <col min="2315" max="2315" width="5.85546875" style="1" customWidth="1"/>
    <col min="2316" max="2316" width="7.85546875" style="1" customWidth="1"/>
    <col min="2317" max="2317" width="8" style="1" customWidth="1"/>
    <col min="2318" max="2318" width="7" style="1" customWidth="1"/>
    <col min="2319" max="2319" width="7.140625" style="1" customWidth="1"/>
    <col min="2320" max="2320" width="7.42578125" style="1" customWidth="1"/>
    <col min="2321" max="2321" width="6.85546875" style="1" customWidth="1"/>
    <col min="2322" max="2322" width="6.7109375" style="1" customWidth="1"/>
    <col min="2323" max="2323" width="6.85546875" style="1" customWidth="1"/>
    <col min="2324" max="2324" width="6.42578125" style="1" customWidth="1"/>
    <col min="2325" max="2325" width="7.140625" style="1" customWidth="1"/>
    <col min="2326" max="2329" width="5.5703125" style="1" customWidth="1"/>
    <col min="2330" max="2330" width="5.140625" style="1" customWidth="1"/>
    <col min="2331" max="2332" width="7.42578125" style="1" customWidth="1"/>
    <col min="2333" max="2333" width="7.140625" style="1" customWidth="1"/>
    <col min="2334" max="2334" width="7.42578125" style="1" customWidth="1"/>
    <col min="2335" max="2335" width="8.5703125" style="1" customWidth="1"/>
    <col min="2336" max="2343" width="0" style="1" hidden="1" customWidth="1"/>
    <col min="2344" max="2344" width="0.7109375" style="1" customWidth="1"/>
    <col min="2345" max="2348" width="0" style="1" hidden="1" customWidth="1"/>
    <col min="2349" max="2555" width="8.7109375" style="1"/>
    <col min="2556" max="2556" width="14.7109375" style="1" customWidth="1"/>
    <col min="2557" max="2557" width="8.85546875" style="1" customWidth="1"/>
    <col min="2558" max="2558" width="9.140625" style="1" customWidth="1"/>
    <col min="2559" max="2559" width="8.5703125" style="1" customWidth="1"/>
    <col min="2560" max="2560" width="8.42578125" style="1" customWidth="1"/>
    <col min="2561" max="2561" width="8.85546875" style="1" customWidth="1"/>
    <col min="2562" max="2562" width="8.42578125" style="1" customWidth="1"/>
    <col min="2563" max="2564" width="7.85546875" style="1" customWidth="1"/>
    <col min="2565" max="2565" width="8.140625" style="1" customWidth="1"/>
    <col min="2566" max="2566" width="8.28515625" style="1" customWidth="1"/>
    <col min="2567" max="2568" width="6" style="1" customWidth="1"/>
    <col min="2569" max="2569" width="6.140625" style="1" customWidth="1"/>
    <col min="2570" max="2570" width="6" style="1" customWidth="1"/>
    <col min="2571" max="2571" width="5.85546875" style="1" customWidth="1"/>
    <col min="2572" max="2572" width="7.85546875" style="1" customWidth="1"/>
    <col min="2573" max="2573" width="8" style="1" customWidth="1"/>
    <col min="2574" max="2574" width="7" style="1" customWidth="1"/>
    <col min="2575" max="2575" width="7.140625" style="1" customWidth="1"/>
    <col min="2576" max="2576" width="7.42578125" style="1" customWidth="1"/>
    <col min="2577" max="2577" width="6.85546875" style="1" customWidth="1"/>
    <col min="2578" max="2578" width="6.7109375" style="1" customWidth="1"/>
    <col min="2579" max="2579" width="6.85546875" style="1" customWidth="1"/>
    <col min="2580" max="2580" width="6.42578125" style="1" customWidth="1"/>
    <col min="2581" max="2581" width="7.140625" style="1" customWidth="1"/>
    <col min="2582" max="2585" width="5.5703125" style="1" customWidth="1"/>
    <col min="2586" max="2586" width="5.140625" style="1" customWidth="1"/>
    <col min="2587" max="2588" width="7.42578125" style="1" customWidth="1"/>
    <col min="2589" max="2589" width="7.140625" style="1" customWidth="1"/>
    <col min="2590" max="2590" width="7.42578125" style="1" customWidth="1"/>
    <col min="2591" max="2591" width="8.5703125" style="1" customWidth="1"/>
    <col min="2592" max="2599" width="0" style="1" hidden="1" customWidth="1"/>
    <col min="2600" max="2600" width="0.7109375" style="1" customWidth="1"/>
    <col min="2601" max="2604" width="0" style="1" hidden="1" customWidth="1"/>
    <col min="2605" max="2811" width="8.7109375" style="1"/>
    <col min="2812" max="2812" width="14.7109375" style="1" customWidth="1"/>
    <col min="2813" max="2813" width="8.85546875" style="1" customWidth="1"/>
    <col min="2814" max="2814" width="9.140625" style="1" customWidth="1"/>
    <col min="2815" max="2815" width="8.5703125" style="1" customWidth="1"/>
    <col min="2816" max="2816" width="8.42578125" style="1" customWidth="1"/>
    <col min="2817" max="2817" width="8.85546875" style="1" customWidth="1"/>
    <col min="2818" max="2818" width="8.42578125" style="1" customWidth="1"/>
    <col min="2819" max="2820" width="7.85546875" style="1" customWidth="1"/>
    <col min="2821" max="2821" width="8.140625" style="1" customWidth="1"/>
    <col min="2822" max="2822" width="8.28515625" style="1" customWidth="1"/>
    <col min="2823" max="2824" width="6" style="1" customWidth="1"/>
    <col min="2825" max="2825" width="6.140625" style="1" customWidth="1"/>
    <col min="2826" max="2826" width="6" style="1" customWidth="1"/>
    <col min="2827" max="2827" width="5.85546875" style="1" customWidth="1"/>
    <col min="2828" max="2828" width="7.85546875" style="1" customWidth="1"/>
    <col min="2829" max="2829" width="8" style="1" customWidth="1"/>
    <col min="2830" max="2830" width="7" style="1" customWidth="1"/>
    <col min="2831" max="2831" width="7.140625" style="1" customWidth="1"/>
    <col min="2832" max="2832" width="7.42578125" style="1" customWidth="1"/>
    <col min="2833" max="2833" width="6.85546875" style="1" customWidth="1"/>
    <col min="2834" max="2834" width="6.7109375" style="1" customWidth="1"/>
    <col min="2835" max="2835" width="6.85546875" style="1" customWidth="1"/>
    <col min="2836" max="2836" width="6.42578125" style="1" customWidth="1"/>
    <col min="2837" max="2837" width="7.140625" style="1" customWidth="1"/>
    <col min="2838" max="2841" width="5.5703125" style="1" customWidth="1"/>
    <col min="2842" max="2842" width="5.140625" style="1" customWidth="1"/>
    <col min="2843" max="2844" width="7.42578125" style="1" customWidth="1"/>
    <col min="2845" max="2845" width="7.140625" style="1" customWidth="1"/>
    <col min="2846" max="2846" width="7.42578125" style="1" customWidth="1"/>
    <col min="2847" max="2847" width="8.5703125" style="1" customWidth="1"/>
    <col min="2848" max="2855" width="0" style="1" hidden="1" customWidth="1"/>
    <col min="2856" max="2856" width="0.7109375" style="1" customWidth="1"/>
    <col min="2857" max="2860" width="0" style="1" hidden="1" customWidth="1"/>
    <col min="2861" max="3067" width="8.7109375" style="1"/>
    <col min="3068" max="3068" width="14.7109375" style="1" customWidth="1"/>
    <col min="3069" max="3069" width="8.85546875" style="1" customWidth="1"/>
    <col min="3070" max="3070" width="9.140625" style="1" customWidth="1"/>
    <col min="3071" max="3071" width="8.5703125" style="1" customWidth="1"/>
    <col min="3072" max="3072" width="8.42578125" style="1" customWidth="1"/>
    <col min="3073" max="3073" width="8.85546875" style="1" customWidth="1"/>
    <col min="3074" max="3074" width="8.42578125" style="1" customWidth="1"/>
    <col min="3075" max="3076" width="7.85546875" style="1" customWidth="1"/>
    <col min="3077" max="3077" width="8.140625" style="1" customWidth="1"/>
    <col min="3078" max="3078" width="8.28515625" style="1" customWidth="1"/>
    <col min="3079" max="3080" width="6" style="1" customWidth="1"/>
    <col min="3081" max="3081" width="6.140625" style="1" customWidth="1"/>
    <col min="3082" max="3082" width="6" style="1" customWidth="1"/>
    <col min="3083" max="3083" width="5.85546875" style="1" customWidth="1"/>
    <col min="3084" max="3084" width="7.85546875" style="1" customWidth="1"/>
    <col min="3085" max="3085" width="8" style="1" customWidth="1"/>
    <col min="3086" max="3086" width="7" style="1" customWidth="1"/>
    <col min="3087" max="3087" width="7.140625" style="1" customWidth="1"/>
    <col min="3088" max="3088" width="7.42578125" style="1" customWidth="1"/>
    <col min="3089" max="3089" width="6.85546875" style="1" customWidth="1"/>
    <col min="3090" max="3090" width="6.7109375" style="1" customWidth="1"/>
    <col min="3091" max="3091" width="6.85546875" style="1" customWidth="1"/>
    <col min="3092" max="3092" width="6.42578125" style="1" customWidth="1"/>
    <col min="3093" max="3093" width="7.140625" style="1" customWidth="1"/>
    <col min="3094" max="3097" width="5.5703125" style="1" customWidth="1"/>
    <col min="3098" max="3098" width="5.140625" style="1" customWidth="1"/>
    <col min="3099" max="3100" width="7.42578125" style="1" customWidth="1"/>
    <col min="3101" max="3101" width="7.140625" style="1" customWidth="1"/>
    <col min="3102" max="3102" width="7.42578125" style="1" customWidth="1"/>
    <col min="3103" max="3103" width="8.5703125" style="1" customWidth="1"/>
    <col min="3104" max="3111" width="0" style="1" hidden="1" customWidth="1"/>
    <col min="3112" max="3112" width="0.7109375" style="1" customWidth="1"/>
    <col min="3113" max="3116" width="0" style="1" hidden="1" customWidth="1"/>
    <col min="3117" max="3323" width="8.7109375" style="1"/>
    <col min="3324" max="3324" width="14.7109375" style="1" customWidth="1"/>
    <col min="3325" max="3325" width="8.85546875" style="1" customWidth="1"/>
    <col min="3326" max="3326" width="9.140625" style="1" customWidth="1"/>
    <col min="3327" max="3327" width="8.5703125" style="1" customWidth="1"/>
    <col min="3328" max="3328" width="8.42578125" style="1" customWidth="1"/>
    <col min="3329" max="3329" width="8.85546875" style="1" customWidth="1"/>
    <col min="3330" max="3330" width="8.42578125" style="1" customWidth="1"/>
    <col min="3331" max="3332" width="7.85546875" style="1" customWidth="1"/>
    <col min="3333" max="3333" width="8.140625" style="1" customWidth="1"/>
    <col min="3334" max="3334" width="8.28515625" style="1" customWidth="1"/>
    <col min="3335" max="3336" width="6" style="1" customWidth="1"/>
    <col min="3337" max="3337" width="6.140625" style="1" customWidth="1"/>
    <col min="3338" max="3338" width="6" style="1" customWidth="1"/>
    <col min="3339" max="3339" width="5.85546875" style="1" customWidth="1"/>
    <col min="3340" max="3340" width="7.85546875" style="1" customWidth="1"/>
    <col min="3341" max="3341" width="8" style="1" customWidth="1"/>
    <col min="3342" max="3342" width="7" style="1" customWidth="1"/>
    <col min="3343" max="3343" width="7.140625" style="1" customWidth="1"/>
    <col min="3344" max="3344" width="7.42578125" style="1" customWidth="1"/>
    <col min="3345" max="3345" width="6.85546875" style="1" customWidth="1"/>
    <col min="3346" max="3346" width="6.7109375" style="1" customWidth="1"/>
    <col min="3347" max="3347" width="6.85546875" style="1" customWidth="1"/>
    <col min="3348" max="3348" width="6.42578125" style="1" customWidth="1"/>
    <col min="3349" max="3349" width="7.140625" style="1" customWidth="1"/>
    <col min="3350" max="3353" width="5.5703125" style="1" customWidth="1"/>
    <col min="3354" max="3354" width="5.140625" style="1" customWidth="1"/>
    <col min="3355" max="3356" width="7.42578125" style="1" customWidth="1"/>
    <col min="3357" max="3357" width="7.140625" style="1" customWidth="1"/>
    <col min="3358" max="3358" width="7.42578125" style="1" customWidth="1"/>
    <col min="3359" max="3359" width="8.5703125" style="1" customWidth="1"/>
    <col min="3360" max="3367" width="0" style="1" hidden="1" customWidth="1"/>
    <col min="3368" max="3368" width="0.7109375" style="1" customWidth="1"/>
    <col min="3369" max="3372" width="0" style="1" hidden="1" customWidth="1"/>
    <col min="3373" max="3579" width="8.7109375" style="1"/>
    <col min="3580" max="3580" width="14.7109375" style="1" customWidth="1"/>
    <col min="3581" max="3581" width="8.85546875" style="1" customWidth="1"/>
    <col min="3582" max="3582" width="9.140625" style="1" customWidth="1"/>
    <col min="3583" max="3583" width="8.5703125" style="1" customWidth="1"/>
    <col min="3584" max="3584" width="8.42578125" style="1" customWidth="1"/>
    <col min="3585" max="3585" width="8.85546875" style="1" customWidth="1"/>
    <col min="3586" max="3586" width="8.42578125" style="1" customWidth="1"/>
    <col min="3587" max="3588" width="7.85546875" style="1" customWidth="1"/>
    <col min="3589" max="3589" width="8.140625" style="1" customWidth="1"/>
    <col min="3590" max="3590" width="8.28515625" style="1" customWidth="1"/>
    <col min="3591" max="3592" width="6" style="1" customWidth="1"/>
    <col min="3593" max="3593" width="6.140625" style="1" customWidth="1"/>
    <col min="3594" max="3594" width="6" style="1" customWidth="1"/>
    <col min="3595" max="3595" width="5.85546875" style="1" customWidth="1"/>
    <col min="3596" max="3596" width="7.85546875" style="1" customWidth="1"/>
    <col min="3597" max="3597" width="8" style="1" customWidth="1"/>
    <col min="3598" max="3598" width="7" style="1" customWidth="1"/>
    <col min="3599" max="3599" width="7.140625" style="1" customWidth="1"/>
    <col min="3600" max="3600" width="7.42578125" style="1" customWidth="1"/>
    <col min="3601" max="3601" width="6.85546875" style="1" customWidth="1"/>
    <col min="3602" max="3602" width="6.7109375" style="1" customWidth="1"/>
    <col min="3603" max="3603" width="6.85546875" style="1" customWidth="1"/>
    <col min="3604" max="3604" width="6.42578125" style="1" customWidth="1"/>
    <col min="3605" max="3605" width="7.140625" style="1" customWidth="1"/>
    <col min="3606" max="3609" width="5.5703125" style="1" customWidth="1"/>
    <col min="3610" max="3610" width="5.140625" style="1" customWidth="1"/>
    <col min="3611" max="3612" width="7.42578125" style="1" customWidth="1"/>
    <col min="3613" max="3613" width="7.140625" style="1" customWidth="1"/>
    <col min="3614" max="3614" width="7.42578125" style="1" customWidth="1"/>
    <col min="3615" max="3615" width="8.5703125" style="1" customWidth="1"/>
    <col min="3616" max="3623" width="0" style="1" hidden="1" customWidth="1"/>
    <col min="3624" max="3624" width="0.7109375" style="1" customWidth="1"/>
    <col min="3625" max="3628" width="0" style="1" hidden="1" customWidth="1"/>
    <col min="3629" max="3835" width="8.7109375" style="1"/>
    <col min="3836" max="3836" width="14.7109375" style="1" customWidth="1"/>
    <col min="3837" max="3837" width="8.85546875" style="1" customWidth="1"/>
    <col min="3838" max="3838" width="9.140625" style="1" customWidth="1"/>
    <col min="3839" max="3839" width="8.5703125" style="1" customWidth="1"/>
    <col min="3840" max="3840" width="8.42578125" style="1" customWidth="1"/>
    <col min="3841" max="3841" width="8.85546875" style="1" customWidth="1"/>
    <col min="3842" max="3842" width="8.42578125" style="1" customWidth="1"/>
    <col min="3843" max="3844" width="7.85546875" style="1" customWidth="1"/>
    <col min="3845" max="3845" width="8.140625" style="1" customWidth="1"/>
    <col min="3846" max="3846" width="8.28515625" style="1" customWidth="1"/>
    <col min="3847" max="3848" width="6" style="1" customWidth="1"/>
    <col min="3849" max="3849" width="6.140625" style="1" customWidth="1"/>
    <col min="3850" max="3850" width="6" style="1" customWidth="1"/>
    <col min="3851" max="3851" width="5.85546875" style="1" customWidth="1"/>
    <col min="3852" max="3852" width="7.85546875" style="1" customWidth="1"/>
    <col min="3853" max="3853" width="8" style="1" customWidth="1"/>
    <col min="3854" max="3854" width="7" style="1" customWidth="1"/>
    <col min="3855" max="3855" width="7.140625" style="1" customWidth="1"/>
    <col min="3856" max="3856" width="7.42578125" style="1" customWidth="1"/>
    <col min="3857" max="3857" width="6.85546875" style="1" customWidth="1"/>
    <col min="3858" max="3858" width="6.7109375" style="1" customWidth="1"/>
    <col min="3859" max="3859" width="6.85546875" style="1" customWidth="1"/>
    <col min="3860" max="3860" width="6.42578125" style="1" customWidth="1"/>
    <col min="3861" max="3861" width="7.140625" style="1" customWidth="1"/>
    <col min="3862" max="3865" width="5.5703125" style="1" customWidth="1"/>
    <col min="3866" max="3866" width="5.140625" style="1" customWidth="1"/>
    <col min="3867" max="3868" width="7.42578125" style="1" customWidth="1"/>
    <col min="3869" max="3869" width="7.140625" style="1" customWidth="1"/>
    <col min="3870" max="3870" width="7.42578125" style="1" customWidth="1"/>
    <col min="3871" max="3871" width="8.5703125" style="1" customWidth="1"/>
    <col min="3872" max="3879" width="0" style="1" hidden="1" customWidth="1"/>
    <col min="3880" max="3880" width="0.7109375" style="1" customWidth="1"/>
    <col min="3881" max="3884" width="0" style="1" hidden="1" customWidth="1"/>
    <col min="3885" max="4091" width="8.7109375" style="1"/>
    <col min="4092" max="4092" width="14.7109375" style="1" customWidth="1"/>
    <col min="4093" max="4093" width="8.85546875" style="1" customWidth="1"/>
    <col min="4094" max="4094" width="9.140625" style="1" customWidth="1"/>
    <col min="4095" max="4095" width="8.5703125" style="1" customWidth="1"/>
    <col min="4096" max="4096" width="8.42578125" style="1" customWidth="1"/>
    <col min="4097" max="4097" width="8.85546875" style="1" customWidth="1"/>
    <col min="4098" max="4098" width="8.42578125" style="1" customWidth="1"/>
    <col min="4099" max="4100" width="7.85546875" style="1" customWidth="1"/>
    <col min="4101" max="4101" width="8.140625" style="1" customWidth="1"/>
    <col min="4102" max="4102" width="8.28515625" style="1" customWidth="1"/>
    <col min="4103" max="4104" width="6" style="1" customWidth="1"/>
    <col min="4105" max="4105" width="6.140625" style="1" customWidth="1"/>
    <col min="4106" max="4106" width="6" style="1" customWidth="1"/>
    <col min="4107" max="4107" width="5.85546875" style="1" customWidth="1"/>
    <col min="4108" max="4108" width="7.85546875" style="1" customWidth="1"/>
    <col min="4109" max="4109" width="8" style="1" customWidth="1"/>
    <col min="4110" max="4110" width="7" style="1" customWidth="1"/>
    <col min="4111" max="4111" width="7.140625" style="1" customWidth="1"/>
    <col min="4112" max="4112" width="7.42578125" style="1" customWidth="1"/>
    <col min="4113" max="4113" width="6.85546875" style="1" customWidth="1"/>
    <col min="4114" max="4114" width="6.7109375" style="1" customWidth="1"/>
    <col min="4115" max="4115" width="6.85546875" style="1" customWidth="1"/>
    <col min="4116" max="4116" width="6.42578125" style="1" customWidth="1"/>
    <col min="4117" max="4117" width="7.140625" style="1" customWidth="1"/>
    <col min="4118" max="4121" width="5.5703125" style="1" customWidth="1"/>
    <col min="4122" max="4122" width="5.140625" style="1" customWidth="1"/>
    <col min="4123" max="4124" width="7.42578125" style="1" customWidth="1"/>
    <col min="4125" max="4125" width="7.140625" style="1" customWidth="1"/>
    <col min="4126" max="4126" width="7.42578125" style="1" customWidth="1"/>
    <col min="4127" max="4127" width="8.5703125" style="1" customWidth="1"/>
    <col min="4128" max="4135" width="0" style="1" hidden="1" customWidth="1"/>
    <col min="4136" max="4136" width="0.7109375" style="1" customWidth="1"/>
    <col min="4137" max="4140" width="0" style="1" hidden="1" customWidth="1"/>
    <col min="4141" max="4347" width="8.7109375" style="1"/>
    <col min="4348" max="4348" width="14.7109375" style="1" customWidth="1"/>
    <col min="4349" max="4349" width="8.85546875" style="1" customWidth="1"/>
    <col min="4350" max="4350" width="9.140625" style="1" customWidth="1"/>
    <col min="4351" max="4351" width="8.5703125" style="1" customWidth="1"/>
    <col min="4352" max="4352" width="8.42578125" style="1" customWidth="1"/>
    <col min="4353" max="4353" width="8.85546875" style="1" customWidth="1"/>
    <col min="4354" max="4354" width="8.42578125" style="1" customWidth="1"/>
    <col min="4355" max="4356" width="7.85546875" style="1" customWidth="1"/>
    <col min="4357" max="4357" width="8.140625" style="1" customWidth="1"/>
    <col min="4358" max="4358" width="8.28515625" style="1" customWidth="1"/>
    <col min="4359" max="4360" width="6" style="1" customWidth="1"/>
    <col min="4361" max="4361" width="6.140625" style="1" customWidth="1"/>
    <col min="4362" max="4362" width="6" style="1" customWidth="1"/>
    <col min="4363" max="4363" width="5.85546875" style="1" customWidth="1"/>
    <col min="4364" max="4364" width="7.85546875" style="1" customWidth="1"/>
    <col min="4365" max="4365" width="8" style="1" customWidth="1"/>
    <col min="4366" max="4366" width="7" style="1" customWidth="1"/>
    <col min="4367" max="4367" width="7.140625" style="1" customWidth="1"/>
    <col min="4368" max="4368" width="7.42578125" style="1" customWidth="1"/>
    <col min="4369" max="4369" width="6.85546875" style="1" customWidth="1"/>
    <col min="4370" max="4370" width="6.7109375" style="1" customWidth="1"/>
    <col min="4371" max="4371" width="6.85546875" style="1" customWidth="1"/>
    <col min="4372" max="4372" width="6.42578125" style="1" customWidth="1"/>
    <col min="4373" max="4373" width="7.140625" style="1" customWidth="1"/>
    <col min="4374" max="4377" width="5.5703125" style="1" customWidth="1"/>
    <col min="4378" max="4378" width="5.140625" style="1" customWidth="1"/>
    <col min="4379" max="4380" width="7.42578125" style="1" customWidth="1"/>
    <col min="4381" max="4381" width="7.140625" style="1" customWidth="1"/>
    <col min="4382" max="4382" width="7.42578125" style="1" customWidth="1"/>
    <col min="4383" max="4383" width="8.5703125" style="1" customWidth="1"/>
    <col min="4384" max="4391" width="0" style="1" hidden="1" customWidth="1"/>
    <col min="4392" max="4392" width="0.7109375" style="1" customWidth="1"/>
    <col min="4393" max="4396" width="0" style="1" hidden="1" customWidth="1"/>
    <col min="4397" max="4603" width="8.7109375" style="1"/>
    <col min="4604" max="4604" width="14.7109375" style="1" customWidth="1"/>
    <col min="4605" max="4605" width="8.85546875" style="1" customWidth="1"/>
    <col min="4606" max="4606" width="9.140625" style="1" customWidth="1"/>
    <col min="4607" max="4607" width="8.5703125" style="1" customWidth="1"/>
    <col min="4608" max="4608" width="8.42578125" style="1" customWidth="1"/>
    <col min="4609" max="4609" width="8.85546875" style="1" customWidth="1"/>
    <col min="4610" max="4610" width="8.42578125" style="1" customWidth="1"/>
    <col min="4611" max="4612" width="7.85546875" style="1" customWidth="1"/>
    <col min="4613" max="4613" width="8.140625" style="1" customWidth="1"/>
    <col min="4614" max="4614" width="8.28515625" style="1" customWidth="1"/>
    <col min="4615" max="4616" width="6" style="1" customWidth="1"/>
    <col min="4617" max="4617" width="6.140625" style="1" customWidth="1"/>
    <col min="4618" max="4618" width="6" style="1" customWidth="1"/>
    <col min="4619" max="4619" width="5.85546875" style="1" customWidth="1"/>
    <col min="4620" max="4620" width="7.85546875" style="1" customWidth="1"/>
    <col min="4621" max="4621" width="8" style="1" customWidth="1"/>
    <col min="4622" max="4622" width="7" style="1" customWidth="1"/>
    <col min="4623" max="4623" width="7.140625" style="1" customWidth="1"/>
    <col min="4624" max="4624" width="7.42578125" style="1" customWidth="1"/>
    <col min="4625" max="4625" width="6.85546875" style="1" customWidth="1"/>
    <col min="4626" max="4626" width="6.7109375" style="1" customWidth="1"/>
    <col min="4627" max="4627" width="6.85546875" style="1" customWidth="1"/>
    <col min="4628" max="4628" width="6.42578125" style="1" customWidth="1"/>
    <col min="4629" max="4629" width="7.140625" style="1" customWidth="1"/>
    <col min="4630" max="4633" width="5.5703125" style="1" customWidth="1"/>
    <col min="4634" max="4634" width="5.140625" style="1" customWidth="1"/>
    <col min="4635" max="4636" width="7.42578125" style="1" customWidth="1"/>
    <col min="4637" max="4637" width="7.140625" style="1" customWidth="1"/>
    <col min="4638" max="4638" width="7.42578125" style="1" customWidth="1"/>
    <col min="4639" max="4639" width="8.5703125" style="1" customWidth="1"/>
    <col min="4640" max="4647" width="0" style="1" hidden="1" customWidth="1"/>
    <col min="4648" max="4648" width="0.7109375" style="1" customWidth="1"/>
    <col min="4649" max="4652" width="0" style="1" hidden="1" customWidth="1"/>
    <col min="4653" max="4859" width="8.7109375" style="1"/>
    <col min="4860" max="4860" width="14.7109375" style="1" customWidth="1"/>
    <col min="4861" max="4861" width="8.85546875" style="1" customWidth="1"/>
    <col min="4862" max="4862" width="9.140625" style="1" customWidth="1"/>
    <col min="4863" max="4863" width="8.5703125" style="1" customWidth="1"/>
    <col min="4864" max="4864" width="8.42578125" style="1" customWidth="1"/>
    <col min="4865" max="4865" width="8.85546875" style="1" customWidth="1"/>
    <col min="4866" max="4866" width="8.42578125" style="1" customWidth="1"/>
    <col min="4867" max="4868" width="7.85546875" style="1" customWidth="1"/>
    <col min="4869" max="4869" width="8.140625" style="1" customWidth="1"/>
    <col min="4870" max="4870" width="8.28515625" style="1" customWidth="1"/>
    <col min="4871" max="4872" width="6" style="1" customWidth="1"/>
    <col min="4873" max="4873" width="6.140625" style="1" customWidth="1"/>
    <col min="4874" max="4874" width="6" style="1" customWidth="1"/>
    <col min="4875" max="4875" width="5.85546875" style="1" customWidth="1"/>
    <col min="4876" max="4876" width="7.85546875" style="1" customWidth="1"/>
    <col min="4877" max="4877" width="8" style="1" customWidth="1"/>
    <col min="4878" max="4878" width="7" style="1" customWidth="1"/>
    <col min="4879" max="4879" width="7.140625" style="1" customWidth="1"/>
    <col min="4880" max="4880" width="7.42578125" style="1" customWidth="1"/>
    <col min="4881" max="4881" width="6.85546875" style="1" customWidth="1"/>
    <col min="4882" max="4882" width="6.7109375" style="1" customWidth="1"/>
    <col min="4883" max="4883" width="6.85546875" style="1" customWidth="1"/>
    <col min="4884" max="4884" width="6.42578125" style="1" customWidth="1"/>
    <col min="4885" max="4885" width="7.140625" style="1" customWidth="1"/>
    <col min="4886" max="4889" width="5.5703125" style="1" customWidth="1"/>
    <col min="4890" max="4890" width="5.140625" style="1" customWidth="1"/>
    <col min="4891" max="4892" width="7.42578125" style="1" customWidth="1"/>
    <col min="4893" max="4893" width="7.140625" style="1" customWidth="1"/>
    <col min="4894" max="4894" width="7.42578125" style="1" customWidth="1"/>
    <col min="4895" max="4895" width="8.5703125" style="1" customWidth="1"/>
    <col min="4896" max="4903" width="0" style="1" hidden="1" customWidth="1"/>
    <col min="4904" max="4904" width="0.7109375" style="1" customWidth="1"/>
    <col min="4905" max="4908" width="0" style="1" hidden="1" customWidth="1"/>
    <col min="4909" max="5115" width="8.7109375" style="1"/>
    <col min="5116" max="5116" width="14.7109375" style="1" customWidth="1"/>
    <col min="5117" max="5117" width="8.85546875" style="1" customWidth="1"/>
    <col min="5118" max="5118" width="9.140625" style="1" customWidth="1"/>
    <col min="5119" max="5119" width="8.5703125" style="1" customWidth="1"/>
    <col min="5120" max="5120" width="8.42578125" style="1" customWidth="1"/>
    <col min="5121" max="5121" width="8.85546875" style="1" customWidth="1"/>
    <col min="5122" max="5122" width="8.42578125" style="1" customWidth="1"/>
    <col min="5123" max="5124" width="7.85546875" style="1" customWidth="1"/>
    <col min="5125" max="5125" width="8.140625" style="1" customWidth="1"/>
    <col min="5126" max="5126" width="8.28515625" style="1" customWidth="1"/>
    <col min="5127" max="5128" width="6" style="1" customWidth="1"/>
    <col min="5129" max="5129" width="6.140625" style="1" customWidth="1"/>
    <col min="5130" max="5130" width="6" style="1" customWidth="1"/>
    <col min="5131" max="5131" width="5.85546875" style="1" customWidth="1"/>
    <col min="5132" max="5132" width="7.85546875" style="1" customWidth="1"/>
    <col min="5133" max="5133" width="8" style="1" customWidth="1"/>
    <col min="5134" max="5134" width="7" style="1" customWidth="1"/>
    <col min="5135" max="5135" width="7.140625" style="1" customWidth="1"/>
    <col min="5136" max="5136" width="7.42578125" style="1" customWidth="1"/>
    <col min="5137" max="5137" width="6.85546875" style="1" customWidth="1"/>
    <col min="5138" max="5138" width="6.7109375" style="1" customWidth="1"/>
    <col min="5139" max="5139" width="6.85546875" style="1" customWidth="1"/>
    <col min="5140" max="5140" width="6.42578125" style="1" customWidth="1"/>
    <col min="5141" max="5141" width="7.140625" style="1" customWidth="1"/>
    <col min="5142" max="5145" width="5.5703125" style="1" customWidth="1"/>
    <col min="5146" max="5146" width="5.140625" style="1" customWidth="1"/>
    <col min="5147" max="5148" width="7.42578125" style="1" customWidth="1"/>
    <col min="5149" max="5149" width="7.140625" style="1" customWidth="1"/>
    <col min="5150" max="5150" width="7.42578125" style="1" customWidth="1"/>
    <col min="5151" max="5151" width="8.5703125" style="1" customWidth="1"/>
    <col min="5152" max="5159" width="0" style="1" hidden="1" customWidth="1"/>
    <col min="5160" max="5160" width="0.7109375" style="1" customWidth="1"/>
    <col min="5161" max="5164" width="0" style="1" hidden="1" customWidth="1"/>
    <col min="5165" max="5371" width="8.7109375" style="1"/>
    <col min="5372" max="5372" width="14.7109375" style="1" customWidth="1"/>
    <col min="5373" max="5373" width="8.85546875" style="1" customWidth="1"/>
    <col min="5374" max="5374" width="9.140625" style="1" customWidth="1"/>
    <col min="5375" max="5375" width="8.5703125" style="1" customWidth="1"/>
    <col min="5376" max="5376" width="8.42578125" style="1" customWidth="1"/>
    <col min="5377" max="5377" width="8.85546875" style="1" customWidth="1"/>
    <col min="5378" max="5378" width="8.42578125" style="1" customWidth="1"/>
    <col min="5379" max="5380" width="7.85546875" style="1" customWidth="1"/>
    <col min="5381" max="5381" width="8.140625" style="1" customWidth="1"/>
    <col min="5382" max="5382" width="8.28515625" style="1" customWidth="1"/>
    <col min="5383" max="5384" width="6" style="1" customWidth="1"/>
    <col min="5385" max="5385" width="6.140625" style="1" customWidth="1"/>
    <col min="5386" max="5386" width="6" style="1" customWidth="1"/>
    <col min="5387" max="5387" width="5.85546875" style="1" customWidth="1"/>
    <col min="5388" max="5388" width="7.85546875" style="1" customWidth="1"/>
    <col min="5389" max="5389" width="8" style="1" customWidth="1"/>
    <col min="5390" max="5390" width="7" style="1" customWidth="1"/>
    <col min="5391" max="5391" width="7.140625" style="1" customWidth="1"/>
    <col min="5392" max="5392" width="7.42578125" style="1" customWidth="1"/>
    <col min="5393" max="5393" width="6.85546875" style="1" customWidth="1"/>
    <col min="5394" max="5394" width="6.7109375" style="1" customWidth="1"/>
    <col min="5395" max="5395" width="6.85546875" style="1" customWidth="1"/>
    <col min="5396" max="5396" width="6.42578125" style="1" customWidth="1"/>
    <col min="5397" max="5397" width="7.140625" style="1" customWidth="1"/>
    <col min="5398" max="5401" width="5.5703125" style="1" customWidth="1"/>
    <col min="5402" max="5402" width="5.140625" style="1" customWidth="1"/>
    <col min="5403" max="5404" width="7.42578125" style="1" customWidth="1"/>
    <col min="5405" max="5405" width="7.140625" style="1" customWidth="1"/>
    <col min="5406" max="5406" width="7.42578125" style="1" customWidth="1"/>
    <col min="5407" max="5407" width="8.5703125" style="1" customWidth="1"/>
    <col min="5408" max="5415" width="0" style="1" hidden="1" customWidth="1"/>
    <col min="5416" max="5416" width="0.7109375" style="1" customWidth="1"/>
    <col min="5417" max="5420" width="0" style="1" hidden="1" customWidth="1"/>
    <col min="5421" max="5627" width="8.7109375" style="1"/>
    <col min="5628" max="5628" width="14.7109375" style="1" customWidth="1"/>
    <col min="5629" max="5629" width="8.85546875" style="1" customWidth="1"/>
    <col min="5630" max="5630" width="9.140625" style="1" customWidth="1"/>
    <col min="5631" max="5631" width="8.5703125" style="1" customWidth="1"/>
    <col min="5632" max="5632" width="8.42578125" style="1" customWidth="1"/>
    <col min="5633" max="5633" width="8.85546875" style="1" customWidth="1"/>
    <col min="5634" max="5634" width="8.42578125" style="1" customWidth="1"/>
    <col min="5635" max="5636" width="7.85546875" style="1" customWidth="1"/>
    <col min="5637" max="5637" width="8.140625" style="1" customWidth="1"/>
    <col min="5638" max="5638" width="8.28515625" style="1" customWidth="1"/>
    <col min="5639" max="5640" width="6" style="1" customWidth="1"/>
    <col min="5641" max="5641" width="6.140625" style="1" customWidth="1"/>
    <col min="5642" max="5642" width="6" style="1" customWidth="1"/>
    <col min="5643" max="5643" width="5.85546875" style="1" customWidth="1"/>
    <col min="5644" max="5644" width="7.85546875" style="1" customWidth="1"/>
    <col min="5645" max="5645" width="8" style="1" customWidth="1"/>
    <col min="5646" max="5646" width="7" style="1" customWidth="1"/>
    <col min="5647" max="5647" width="7.140625" style="1" customWidth="1"/>
    <col min="5648" max="5648" width="7.42578125" style="1" customWidth="1"/>
    <col min="5649" max="5649" width="6.85546875" style="1" customWidth="1"/>
    <col min="5650" max="5650" width="6.7109375" style="1" customWidth="1"/>
    <col min="5651" max="5651" width="6.85546875" style="1" customWidth="1"/>
    <col min="5652" max="5652" width="6.42578125" style="1" customWidth="1"/>
    <col min="5653" max="5653" width="7.140625" style="1" customWidth="1"/>
    <col min="5654" max="5657" width="5.5703125" style="1" customWidth="1"/>
    <col min="5658" max="5658" width="5.140625" style="1" customWidth="1"/>
    <col min="5659" max="5660" width="7.42578125" style="1" customWidth="1"/>
    <col min="5661" max="5661" width="7.140625" style="1" customWidth="1"/>
    <col min="5662" max="5662" width="7.42578125" style="1" customWidth="1"/>
    <col min="5663" max="5663" width="8.5703125" style="1" customWidth="1"/>
    <col min="5664" max="5671" width="0" style="1" hidden="1" customWidth="1"/>
    <col min="5672" max="5672" width="0.7109375" style="1" customWidth="1"/>
    <col min="5673" max="5676" width="0" style="1" hidden="1" customWidth="1"/>
    <col min="5677" max="5883" width="8.7109375" style="1"/>
    <col min="5884" max="5884" width="14.7109375" style="1" customWidth="1"/>
    <col min="5885" max="5885" width="8.85546875" style="1" customWidth="1"/>
    <col min="5886" max="5886" width="9.140625" style="1" customWidth="1"/>
    <col min="5887" max="5887" width="8.5703125" style="1" customWidth="1"/>
    <col min="5888" max="5888" width="8.42578125" style="1" customWidth="1"/>
    <col min="5889" max="5889" width="8.85546875" style="1" customWidth="1"/>
    <col min="5890" max="5890" width="8.42578125" style="1" customWidth="1"/>
    <col min="5891" max="5892" width="7.85546875" style="1" customWidth="1"/>
    <col min="5893" max="5893" width="8.140625" style="1" customWidth="1"/>
    <col min="5894" max="5894" width="8.28515625" style="1" customWidth="1"/>
    <col min="5895" max="5896" width="6" style="1" customWidth="1"/>
    <col min="5897" max="5897" width="6.140625" style="1" customWidth="1"/>
    <col min="5898" max="5898" width="6" style="1" customWidth="1"/>
    <col min="5899" max="5899" width="5.85546875" style="1" customWidth="1"/>
    <col min="5900" max="5900" width="7.85546875" style="1" customWidth="1"/>
    <col min="5901" max="5901" width="8" style="1" customWidth="1"/>
    <col min="5902" max="5902" width="7" style="1" customWidth="1"/>
    <col min="5903" max="5903" width="7.140625" style="1" customWidth="1"/>
    <col min="5904" max="5904" width="7.42578125" style="1" customWidth="1"/>
    <col min="5905" max="5905" width="6.85546875" style="1" customWidth="1"/>
    <col min="5906" max="5906" width="6.7109375" style="1" customWidth="1"/>
    <col min="5907" max="5907" width="6.85546875" style="1" customWidth="1"/>
    <col min="5908" max="5908" width="6.42578125" style="1" customWidth="1"/>
    <col min="5909" max="5909" width="7.140625" style="1" customWidth="1"/>
    <col min="5910" max="5913" width="5.5703125" style="1" customWidth="1"/>
    <col min="5914" max="5914" width="5.140625" style="1" customWidth="1"/>
    <col min="5915" max="5916" width="7.42578125" style="1" customWidth="1"/>
    <col min="5917" max="5917" width="7.140625" style="1" customWidth="1"/>
    <col min="5918" max="5918" width="7.42578125" style="1" customWidth="1"/>
    <col min="5919" max="5919" width="8.5703125" style="1" customWidth="1"/>
    <col min="5920" max="5927" width="0" style="1" hidden="1" customWidth="1"/>
    <col min="5928" max="5928" width="0.7109375" style="1" customWidth="1"/>
    <col min="5929" max="5932" width="0" style="1" hidden="1" customWidth="1"/>
    <col min="5933" max="6139" width="8.7109375" style="1"/>
    <col min="6140" max="6140" width="14.7109375" style="1" customWidth="1"/>
    <col min="6141" max="6141" width="8.85546875" style="1" customWidth="1"/>
    <col min="6142" max="6142" width="9.140625" style="1" customWidth="1"/>
    <col min="6143" max="6143" width="8.5703125" style="1" customWidth="1"/>
    <col min="6144" max="6144" width="8.42578125" style="1" customWidth="1"/>
    <col min="6145" max="6145" width="8.85546875" style="1" customWidth="1"/>
    <col min="6146" max="6146" width="8.42578125" style="1" customWidth="1"/>
    <col min="6147" max="6148" width="7.85546875" style="1" customWidth="1"/>
    <col min="6149" max="6149" width="8.140625" style="1" customWidth="1"/>
    <col min="6150" max="6150" width="8.28515625" style="1" customWidth="1"/>
    <col min="6151" max="6152" width="6" style="1" customWidth="1"/>
    <col min="6153" max="6153" width="6.140625" style="1" customWidth="1"/>
    <col min="6154" max="6154" width="6" style="1" customWidth="1"/>
    <col min="6155" max="6155" width="5.85546875" style="1" customWidth="1"/>
    <col min="6156" max="6156" width="7.85546875" style="1" customWidth="1"/>
    <col min="6157" max="6157" width="8" style="1" customWidth="1"/>
    <col min="6158" max="6158" width="7" style="1" customWidth="1"/>
    <col min="6159" max="6159" width="7.140625" style="1" customWidth="1"/>
    <col min="6160" max="6160" width="7.42578125" style="1" customWidth="1"/>
    <col min="6161" max="6161" width="6.85546875" style="1" customWidth="1"/>
    <col min="6162" max="6162" width="6.7109375" style="1" customWidth="1"/>
    <col min="6163" max="6163" width="6.85546875" style="1" customWidth="1"/>
    <col min="6164" max="6164" width="6.42578125" style="1" customWidth="1"/>
    <col min="6165" max="6165" width="7.140625" style="1" customWidth="1"/>
    <col min="6166" max="6169" width="5.5703125" style="1" customWidth="1"/>
    <col min="6170" max="6170" width="5.140625" style="1" customWidth="1"/>
    <col min="6171" max="6172" width="7.42578125" style="1" customWidth="1"/>
    <col min="6173" max="6173" width="7.140625" style="1" customWidth="1"/>
    <col min="6174" max="6174" width="7.42578125" style="1" customWidth="1"/>
    <col min="6175" max="6175" width="8.5703125" style="1" customWidth="1"/>
    <col min="6176" max="6183" width="0" style="1" hidden="1" customWidth="1"/>
    <col min="6184" max="6184" width="0.7109375" style="1" customWidth="1"/>
    <col min="6185" max="6188" width="0" style="1" hidden="1" customWidth="1"/>
    <col min="6189" max="6395" width="8.7109375" style="1"/>
    <col min="6396" max="6396" width="14.7109375" style="1" customWidth="1"/>
    <col min="6397" max="6397" width="8.85546875" style="1" customWidth="1"/>
    <col min="6398" max="6398" width="9.140625" style="1" customWidth="1"/>
    <col min="6399" max="6399" width="8.5703125" style="1" customWidth="1"/>
    <col min="6400" max="6400" width="8.42578125" style="1" customWidth="1"/>
    <col min="6401" max="6401" width="8.85546875" style="1" customWidth="1"/>
    <col min="6402" max="6402" width="8.42578125" style="1" customWidth="1"/>
    <col min="6403" max="6404" width="7.85546875" style="1" customWidth="1"/>
    <col min="6405" max="6405" width="8.140625" style="1" customWidth="1"/>
    <col min="6406" max="6406" width="8.28515625" style="1" customWidth="1"/>
    <col min="6407" max="6408" width="6" style="1" customWidth="1"/>
    <col min="6409" max="6409" width="6.140625" style="1" customWidth="1"/>
    <col min="6410" max="6410" width="6" style="1" customWidth="1"/>
    <col min="6411" max="6411" width="5.85546875" style="1" customWidth="1"/>
    <col min="6412" max="6412" width="7.85546875" style="1" customWidth="1"/>
    <col min="6413" max="6413" width="8" style="1" customWidth="1"/>
    <col min="6414" max="6414" width="7" style="1" customWidth="1"/>
    <col min="6415" max="6415" width="7.140625" style="1" customWidth="1"/>
    <col min="6416" max="6416" width="7.42578125" style="1" customWidth="1"/>
    <col min="6417" max="6417" width="6.85546875" style="1" customWidth="1"/>
    <col min="6418" max="6418" width="6.7109375" style="1" customWidth="1"/>
    <col min="6419" max="6419" width="6.85546875" style="1" customWidth="1"/>
    <col min="6420" max="6420" width="6.42578125" style="1" customWidth="1"/>
    <col min="6421" max="6421" width="7.140625" style="1" customWidth="1"/>
    <col min="6422" max="6425" width="5.5703125" style="1" customWidth="1"/>
    <col min="6426" max="6426" width="5.140625" style="1" customWidth="1"/>
    <col min="6427" max="6428" width="7.42578125" style="1" customWidth="1"/>
    <col min="6429" max="6429" width="7.140625" style="1" customWidth="1"/>
    <col min="6430" max="6430" width="7.42578125" style="1" customWidth="1"/>
    <col min="6431" max="6431" width="8.5703125" style="1" customWidth="1"/>
    <col min="6432" max="6439" width="0" style="1" hidden="1" customWidth="1"/>
    <col min="6440" max="6440" width="0.7109375" style="1" customWidth="1"/>
    <col min="6441" max="6444" width="0" style="1" hidden="1" customWidth="1"/>
    <col min="6445" max="6651" width="8.7109375" style="1"/>
    <col min="6652" max="6652" width="14.7109375" style="1" customWidth="1"/>
    <col min="6653" max="6653" width="8.85546875" style="1" customWidth="1"/>
    <col min="6654" max="6654" width="9.140625" style="1" customWidth="1"/>
    <col min="6655" max="6655" width="8.5703125" style="1" customWidth="1"/>
    <col min="6656" max="6656" width="8.42578125" style="1" customWidth="1"/>
    <col min="6657" max="6657" width="8.85546875" style="1" customWidth="1"/>
    <col min="6658" max="6658" width="8.42578125" style="1" customWidth="1"/>
    <col min="6659" max="6660" width="7.85546875" style="1" customWidth="1"/>
    <col min="6661" max="6661" width="8.140625" style="1" customWidth="1"/>
    <col min="6662" max="6662" width="8.28515625" style="1" customWidth="1"/>
    <col min="6663" max="6664" width="6" style="1" customWidth="1"/>
    <col min="6665" max="6665" width="6.140625" style="1" customWidth="1"/>
    <col min="6666" max="6666" width="6" style="1" customWidth="1"/>
    <col min="6667" max="6667" width="5.85546875" style="1" customWidth="1"/>
    <col min="6668" max="6668" width="7.85546875" style="1" customWidth="1"/>
    <col min="6669" max="6669" width="8" style="1" customWidth="1"/>
    <col min="6670" max="6670" width="7" style="1" customWidth="1"/>
    <col min="6671" max="6671" width="7.140625" style="1" customWidth="1"/>
    <col min="6672" max="6672" width="7.42578125" style="1" customWidth="1"/>
    <col min="6673" max="6673" width="6.85546875" style="1" customWidth="1"/>
    <col min="6674" max="6674" width="6.7109375" style="1" customWidth="1"/>
    <col min="6675" max="6675" width="6.85546875" style="1" customWidth="1"/>
    <col min="6676" max="6676" width="6.42578125" style="1" customWidth="1"/>
    <col min="6677" max="6677" width="7.140625" style="1" customWidth="1"/>
    <col min="6678" max="6681" width="5.5703125" style="1" customWidth="1"/>
    <col min="6682" max="6682" width="5.140625" style="1" customWidth="1"/>
    <col min="6683" max="6684" width="7.42578125" style="1" customWidth="1"/>
    <col min="6685" max="6685" width="7.140625" style="1" customWidth="1"/>
    <col min="6686" max="6686" width="7.42578125" style="1" customWidth="1"/>
    <col min="6687" max="6687" width="8.5703125" style="1" customWidth="1"/>
    <col min="6688" max="6695" width="0" style="1" hidden="1" customWidth="1"/>
    <col min="6696" max="6696" width="0.7109375" style="1" customWidth="1"/>
    <col min="6697" max="6700" width="0" style="1" hidden="1" customWidth="1"/>
    <col min="6701" max="6907" width="8.7109375" style="1"/>
    <col min="6908" max="6908" width="14.7109375" style="1" customWidth="1"/>
    <col min="6909" max="6909" width="8.85546875" style="1" customWidth="1"/>
    <col min="6910" max="6910" width="9.140625" style="1" customWidth="1"/>
    <col min="6911" max="6911" width="8.5703125" style="1" customWidth="1"/>
    <col min="6912" max="6912" width="8.42578125" style="1" customWidth="1"/>
    <col min="6913" max="6913" width="8.85546875" style="1" customWidth="1"/>
    <col min="6914" max="6914" width="8.42578125" style="1" customWidth="1"/>
    <col min="6915" max="6916" width="7.85546875" style="1" customWidth="1"/>
    <col min="6917" max="6917" width="8.140625" style="1" customWidth="1"/>
    <col min="6918" max="6918" width="8.28515625" style="1" customWidth="1"/>
    <col min="6919" max="6920" width="6" style="1" customWidth="1"/>
    <col min="6921" max="6921" width="6.140625" style="1" customWidth="1"/>
    <col min="6922" max="6922" width="6" style="1" customWidth="1"/>
    <col min="6923" max="6923" width="5.85546875" style="1" customWidth="1"/>
    <col min="6924" max="6924" width="7.85546875" style="1" customWidth="1"/>
    <col min="6925" max="6925" width="8" style="1" customWidth="1"/>
    <col min="6926" max="6926" width="7" style="1" customWidth="1"/>
    <col min="6927" max="6927" width="7.140625" style="1" customWidth="1"/>
    <col min="6928" max="6928" width="7.42578125" style="1" customWidth="1"/>
    <col min="6929" max="6929" width="6.85546875" style="1" customWidth="1"/>
    <col min="6930" max="6930" width="6.7109375" style="1" customWidth="1"/>
    <col min="6931" max="6931" width="6.85546875" style="1" customWidth="1"/>
    <col min="6932" max="6932" width="6.42578125" style="1" customWidth="1"/>
    <col min="6933" max="6933" width="7.140625" style="1" customWidth="1"/>
    <col min="6934" max="6937" width="5.5703125" style="1" customWidth="1"/>
    <col min="6938" max="6938" width="5.140625" style="1" customWidth="1"/>
    <col min="6939" max="6940" width="7.42578125" style="1" customWidth="1"/>
    <col min="6941" max="6941" width="7.140625" style="1" customWidth="1"/>
    <col min="6942" max="6942" width="7.42578125" style="1" customWidth="1"/>
    <col min="6943" max="6943" width="8.5703125" style="1" customWidth="1"/>
    <col min="6944" max="6951" width="0" style="1" hidden="1" customWidth="1"/>
    <col min="6952" max="6952" width="0.7109375" style="1" customWidth="1"/>
    <col min="6953" max="6956" width="0" style="1" hidden="1" customWidth="1"/>
    <col min="6957" max="7163" width="8.7109375" style="1"/>
    <col min="7164" max="7164" width="14.7109375" style="1" customWidth="1"/>
    <col min="7165" max="7165" width="8.85546875" style="1" customWidth="1"/>
    <col min="7166" max="7166" width="9.140625" style="1" customWidth="1"/>
    <col min="7167" max="7167" width="8.5703125" style="1" customWidth="1"/>
    <col min="7168" max="7168" width="8.42578125" style="1" customWidth="1"/>
    <col min="7169" max="7169" width="8.85546875" style="1" customWidth="1"/>
    <col min="7170" max="7170" width="8.42578125" style="1" customWidth="1"/>
    <col min="7171" max="7172" width="7.85546875" style="1" customWidth="1"/>
    <col min="7173" max="7173" width="8.140625" style="1" customWidth="1"/>
    <col min="7174" max="7174" width="8.28515625" style="1" customWidth="1"/>
    <col min="7175" max="7176" width="6" style="1" customWidth="1"/>
    <col min="7177" max="7177" width="6.140625" style="1" customWidth="1"/>
    <col min="7178" max="7178" width="6" style="1" customWidth="1"/>
    <col min="7179" max="7179" width="5.85546875" style="1" customWidth="1"/>
    <col min="7180" max="7180" width="7.85546875" style="1" customWidth="1"/>
    <col min="7181" max="7181" width="8" style="1" customWidth="1"/>
    <col min="7182" max="7182" width="7" style="1" customWidth="1"/>
    <col min="7183" max="7183" width="7.140625" style="1" customWidth="1"/>
    <col min="7184" max="7184" width="7.42578125" style="1" customWidth="1"/>
    <col min="7185" max="7185" width="6.85546875" style="1" customWidth="1"/>
    <col min="7186" max="7186" width="6.7109375" style="1" customWidth="1"/>
    <col min="7187" max="7187" width="6.85546875" style="1" customWidth="1"/>
    <col min="7188" max="7188" width="6.42578125" style="1" customWidth="1"/>
    <col min="7189" max="7189" width="7.140625" style="1" customWidth="1"/>
    <col min="7190" max="7193" width="5.5703125" style="1" customWidth="1"/>
    <col min="7194" max="7194" width="5.140625" style="1" customWidth="1"/>
    <col min="7195" max="7196" width="7.42578125" style="1" customWidth="1"/>
    <col min="7197" max="7197" width="7.140625" style="1" customWidth="1"/>
    <col min="7198" max="7198" width="7.42578125" style="1" customWidth="1"/>
    <col min="7199" max="7199" width="8.5703125" style="1" customWidth="1"/>
    <col min="7200" max="7207" width="0" style="1" hidden="1" customWidth="1"/>
    <col min="7208" max="7208" width="0.7109375" style="1" customWidth="1"/>
    <col min="7209" max="7212" width="0" style="1" hidden="1" customWidth="1"/>
    <col min="7213" max="7419" width="8.7109375" style="1"/>
    <col min="7420" max="7420" width="14.7109375" style="1" customWidth="1"/>
    <col min="7421" max="7421" width="8.85546875" style="1" customWidth="1"/>
    <col min="7422" max="7422" width="9.140625" style="1" customWidth="1"/>
    <col min="7423" max="7423" width="8.5703125" style="1" customWidth="1"/>
    <col min="7424" max="7424" width="8.42578125" style="1" customWidth="1"/>
    <col min="7425" max="7425" width="8.85546875" style="1" customWidth="1"/>
    <col min="7426" max="7426" width="8.42578125" style="1" customWidth="1"/>
    <col min="7427" max="7428" width="7.85546875" style="1" customWidth="1"/>
    <col min="7429" max="7429" width="8.140625" style="1" customWidth="1"/>
    <col min="7430" max="7430" width="8.28515625" style="1" customWidth="1"/>
    <col min="7431" max="7432" width="6" style="1" customWidth="1"/>
    <col min="7433" max="7433" width="6.140625" style="1" customWidth="1"/>
    <col min="7434" max="7434" width="6" style="1" customWidth="1"/>
    <col min="7435" max="7435" width="5.85546875" style="1" customWidth="1"/>
    <col min="7436" max="7436" width="7.85546875" style="1" customWidth="1"/>
    <col min="7437" max="7437" width="8" style="1" customWidth="1"/>
    <col min="7438" max="7438" width="7" style="1" customWidth="1"/>
    <col min="7439" max="7439" width="7.140625" style="1" customWidth="1"/>
    <col min="7440" max="7440" width="7.42578125" style="1" customWidth="1"/>
    <col min="7441" max="7441" width="6.85546875" style="1" customWidth="1"/>
    <col min="7442" max="7442" width="6.7109375" style="1" customWidth="1"/>
    <col min="7443" max="7443" width="6.85546875" style="1" customWidth="1"/>
    <col min="7444" max="7444" width="6.42578125" style="1" customWidth="1"/>
    <col min="7445" max="7445" width="7.140625" style="1" customWidth="1"/>
    <col min="7446" max="7449" width="5.5703125" style="1" customWidth="1"/>
    <col min="7450" max="7450" width="5.140625" style="1" customWidth="1"/>
    <col min="7451" max="7452" width="7.42578125" style="1" customWidth="1"/>
    <col min="7453" max="7453" width="7.140625" style="1" customWidth="1"/>
    <col min="7454" max="7454" width="7.42578125" style="1" customWidth="1"/>
    <col min="7455" max="7455" width="8.5703125" style="1" customWidth="1"/>
    <col min="7456" max="7463" width="0" style="1" hidden="1" customWidth="1"/>
    <col min="7464" max="7464" width="0.7109375" style="1" customWidth="1"/>
    <col min="7465" max="7468" width="0" style="1" hidden="1" customWidth="1"/>
    <col min="7469" max="7675" width="8.7109375" style="1"/>
    <col min="7676" max="7676" width="14.7109375" style="1" customWidth="1"/>
    <col min="7677" max="7677" width="8.85546875" style="1" customWidth="1"/>
    <col min="7678" max="7678" width="9.140625" style="1" customWidth="1"/>
    <col min="7679" max="7679" width="8.5703125" style="1" customWidth="1"/>
    <col min="7680" max="7680" width="8.42578125" style="1" customWidth="1"/>
    <col min="7681" max="7681" width="8.85546875" style="1" customWidth="1"/>
    <col min="7682" max="7682" width="8.42578125" style="1" customWidth="1"/>
    <col min="7683" max="7684" width="7.85546875" style="1" customWidth="1"/>
    <col min="7685" max="7685" width="8.140625" style="1" customWidth="1"/>
    <col min="7686" max="7686" width="8.28515625" style="1" customWidth="1"/>
    <col min="7687" max="7688" width="6" style="1" customWidth="1"/>
    <col min="7689" max="7689" width="6.140625" style="1" customWidth="1"/>
    <col min="7690" max="7690" width="6" style="1" customWidth="1"/>
    <col min="7691" max="7691" width="5.85546875" style="1" customWidth="1"/>
    <col min="7692" max="7692" width="7.85546875" style="1" customWidth="1"/>
    <col min="7693" max="7693" width="8" style="1" customWidth="1"/>
    <col min="7694" max="7694" width="7" style="1" customWidth="1"/>
    <col min="7695" max="7695" width="7.140625" style="1" customWidth="1"/>
    <col min="7696" max="7696" width="7.42578125" style="1" customWidth="1"/>
    <col min="7697" max="7697" width="6.85546875" style="1" customWidth="1"/>
    <col min="7698" max="7698" width="6.7109375" style="1" customWidth="1"/>
    <col min="7699" max="7699" width="6.85546875" style="1" customWidth="1"/>
    <col min="7700" max="7700" width="6.42578125" style="1" customWidth="1"/>
    <col min="7701" max="7701" width="7.140625" style="1" customWidth="1"/>
    <col min="7702" max="7705" width="5.5703125" style="1" customWidth="1"/>
    <col min="7706" max="7706" width="5.140625" style="1" customWidth="1"/>
    <col min="7707" max="7708" width="7.42578125" style="1" customWidth="1"/>
    <col min="7709" max="7709" width="7.140625" style="1" customWidth="1"/>
    <col min="7710" max="7710" width="7.42578125" style="1" customWidth="1"/>
    <col min="7711" max="7711" width="8.5703125" style="1" customWidth="1"/>
    <col min="7712" max="7719" width="0" style="1" hidden="1" customWidth="1"/>
    <col min="7720" max="7720" width="0.7109375" style="1" customWidth="1"/>
    <col min="7721" max="7724" width="0" style="1" hidden="1" customWidth="1"/>
    <col min="7725" max="7931" width="8.7109375" style="1"/>
    <col min="7932" max="7932" width="14.7109375" style="1" customWidth="1"/>
    <col min="7933" max="7933" width="8.85546875" style="1" customWidth="1"/>
    <col min="7934" max="7934" width="9.140625" style="1" customWidth="1"/>
    <col min="7935" max="7935" width="8.5703125" style="1" customWidth="1"/>
    <col min="7936" max="7936" width="8.42578125" style="1" customWidth="1"/>
    <col min="7937" max="7937" width="8.85546875" style="1" customWidth="1"/>
    <col min="7938" max="7938" width="8.42578125" style="1" customWidth="1"/>
    <col min="7939" max="7940" width="7.85546875" style="1" customWidth="1"/>
    <col min="7941" max="7941" width="8.140625" style="1" customWidth="1"/>
    <col min="7942" max="7942" width="8.28515625" style="1" customWidth="1"/>
    <col min="7943" max="7944" width="6" style="1" customWidth="1"/>
    <col min="7945" max="7945" width="6.140625" style="1" customWidth="1"/>
    <col min="7946" max="7946" width="6" style="1" customWidth="1"/>
    <col min="7947" max="7947" width="5.85546875" style="1" customWidth="1"/>
    <col min="7948" max="7948" width="7.85546875" style="1" customWidth="1"/>
    <col min="7949" max="7949" width="8" style="1" customWidth="1"/>
    <col min="7950" max="7950" width="7" style="1" customWidth="1"/>
    <col min="7951" max="7951" width="7.140625" style="1" customWidth="1"/>
    <col min="7952" max="7952" width="7.42578125" style="1" customWidth="1"/>
    <col min="7953" max="7953" width="6.85546875" style="1" customWidth="1"/>
    <col min="7954" max="7954" width="6.7109375" style="1" customWidth="1"/>
    <col min="7955" max="7955" width="6.85546875" style="1" customWidth="1"/>
    <col min="7956" max="7956" width="6.42578125" style="1" customWidth="1"/>
    <col min="7957" max="7957" width="7.140625" style="1" customWidth="1"/>
    <col min="7958" max="7961" width="5.5703125" style="1" customWidth="1"/>
    <col min="7962" max="7962" width="5.140625" style="1" customWidth="1"/>
    <col min="7963" max="7964" width="7.42578125" style="1" customWidth="1"/>
    <col min="7965" max="7965" width="7.140625" style="1" customWidth="1"/>
    <col min="7966" max="7966" width="7.42578125" style="1" customWidth="1"/>
    <col min="7967" max="7967" width="8.5703125" style="1" customWidth="1"/>
    <col min="7968" max="7975" width="0" style="1" hidden="1" customWidth="1"/>
    <col min="7976" max="7976" width="0.7109375" style="1" customWidth="1"/>
    <col min="7977" max="7980" width="0" style="1" hidden="1" customWidth="1"/>
    <col min="7981" max="8187" width="8.7109375" style="1"/>
    <col min="8188" max="8188" width="14.7109375" style="1" customWidth="1"/>
    <col min="8189" max="8189" width="8.85546875" style="1" customWidth="1"/>
    <col min="8190" max="8190" width="9.140625" style="1" customWidth="1"/>
    <col min="8191" max="8191" width="8.5703125" style="1" customWidth="1"/>
    <col min="8192" max="8192" width="8.42578125" style="1" customWidth="1"/>
    <col min="8193" max="8193" width="8.85546875" style="1" customWidth="1"/>
    <col min="8194" max="8194" width="8.42578125" style="1" customWidth="1"/>
    <col min="8195" max="8196" width="7.85546875" style="1" customWidth="1"/>
    <col min="8197" max="8197" width="8.140625" style="1" customWidth="1"/>
    <col min="8198" max="8198" width="8.28515625" style="1" customWidth="1"/>
    <col min="8199" max="8200" width="6" style="1" customWidth="1"/>
    <col min="8201" max="8201" width="6.140625" style="1" customWidth="1"/>
    <col min="8202" max="8202" width="6" style="1" customWidth="1"/>
    <col min="8203" max="8203" width="5.85546875" style="1" customWidth="1"/>
    <col min="8204" max="8204" width="7.85546875" style="1" customWidth="1"/>
    <col min="8205" max="8205" width="8" style="1" customWidth="1"/>
    <col min="8206" max="8206" width="7" style="1" customWidth="1"/>
    <col min="8207" max="8207" width="7.140625" style="1" customWidth="1"/>
    <col min="8208" max="8208" width="7.42578125" style="1" customWidth="1"/>
    <col min="8209" max="8209" width="6.85546875" style="1" customWidth="1"/>
    <col min="8210" max="8210" width="6.7109375" style="1" customWidth="1"/>
    <col min="8211" max="8211" width="6.85546875" style="1" customWidth="1"/>
    <col min="8212" max="8212" width="6.42578125" style="1" customWidth="1"/>
    <col min="8213" max="8213" width="7.140625" style="1" customWidth="1"/>
    <col min="8214" max="8217" width="5.5703125" style="1" customWidth="1"/>
    <col min="8218" max="8218" width="5.140625" style="1" customWidth="1"/>
    <col min="8219" max="8220" width="7.42578125" style="1" customWidth="1"/>
    <col min="8221" max="8221" width="7.140625" style="1" customWidth="1"/>
    <col min="8222" max="8222" width="7.42578125" style="1" customWidth="1"/>
    <col min="8223" max="8223" width="8.5703125" style="1" customWidth="1"/>
    <col min="8224" max="8231" width="0" style="1" hidden="1" customWidth="1"/>
    <col min="8232" max="8232" width="0.7109375" style="1" customWidth="1"/>
    <col min="8233" max="8236" width="0" style="1" hidden="1" customWidth="1"/>
    <col min="8237" max="8443" width="8.7109375" style="1"/>
    <col min="8444" max="8444" width="14.7109375" style="1" customWidth="1"/>
    <col min="8445" max="8445" width="8.85546875" style="1" customWidth="1"/>
    <col min="8446" max="8446" width="9.140625" style="1" customWidth="1"/>
    <col min="8447" max="8447" width="8.5703125" style="1" customWidth="1"/>
    <col min="8448" max="8448" width="8.42578125" style="1" customWidth="1"/>
    <col min="8449" max="8449" width="8.85546875" style="1" customWidth="1"/>
    <col min="8450" max="8450" width="8.42578125" style="1" customWidth="1"/>
    <col min="8451" max="8452" width="7.85546875" style="1" customWidth="1"/>
    <col min="8453" max="8453" width="8.140625" style="1" customWidth="1"/>
    <col min="8454" max="8454" width="8.28515625" style="1" customWidth="1"/>
    <col min="8455" max="8456" width="6" style="1" customWidth="1"/>
    <col min="8457" max="8457" width="6.140625" style="1" customWidth="1"/>
    <col min="8458" max="8458" width="6" style="1" customWidth="1"/>
    <col min="8459" max="8459" width="5.85546875" style="1" customWidth="1"/>
    <col min="8460" max="8460" width="7.85546875" style="1" customWidth="1"/>
    <col min="8461" max="8461" width="8" style="1" customWidth="1"/>
    <col min="8462" max="8462" width="7" style="1" customWidth="1"/>
    <col min="8463" max="8463" width="7.140625" style="1" customWidth="1"/>
    <col min="8464" max="8464" width="7.42578125" style="1" customWidth="1"/>
    <col min="8465" max="8465" width="6.85546875" style="1" customWidth="1"/>
    <col min="8466" max="8466" width="6.7109375" style="1" customWidth="1"/>
    <col min="8467" max="8467" width="6.85546875" style="1" customWidth="1"/>
    <col min="8468" max="8468" width="6.42578125" style="1" customWidth="1"/>
    <col min="8469" max="8469" width="7.140625" style="1" customWidth="1"/>
    <col min="8470" max="8473" width="5.5703125" style="1" customWidth="1"/>
    <col min="8474" max="8474" width="5.140625" style="1" customWidth="1"/>
    <col min="8475" max="8476" width="7.42578125" style="1" customWidth="1"/>
    <col min="8477" max="8477" width="7.140625" style="1" customWidth="1"/>
    <col min="8478" max="8478" width="7.42578125" style="1" customWidth="1"/>
    <col min="8479" max="8479" width="8.5703125" style="1" customWidth="1"/>
    <col min="8480" max="8487" width="0" style="1" hidden="1" customWidth="1"/>
    <col min="8488" max="8488" width="0.7109375" style="1" customWidth="1"/>
    <col min="8489" max="8492" width="0" style="1" hidden="1" customWidth="1"/>
    <col min="8493" max="8699" width="8.7109375" style="1"/>
    <col min="8700" max="8700" width="14.7109375" style="1" customWidth="1"/>
    <col min="8701" max="8701" width="8.85546875" style="1" customWidth="1"/>
    <col min="8702" max="8702" width="9.140625" style="1" customWidth="1"/>
    <col min="8703" max="8703" width="8.5703125" style="1" customWidth="1"/>
    <col min="8704" max="8704" width="8.42578125" style="1" customWidth="1"/>
    <col min="8705" max="8705" width="8.85546875" style="1" customWidth="1"/>
    <col min="8706" max="8706" width="8.42578125" style="1" customWidth="1"/>
    <col min="8707" max="8708" width="7.85546875" style="1" customWidth="1"/>
    <col min="8709" max="8709" width="8.140625" style="1" customWidth="1"/>
    <col min="8710" max="8710" width="8.28515625" style="1" customWidth="1"/>
    <col min="8711" max="8712" width="6" style="1" customWidth="1"/>
    <col min="8713" max="8713" width="6.140625" style="1" customWidth="1"/>
    <col min="8714" max="8714" width="6" style="1" customWidth="1"/>
    <col min="8715" max="8715" width="5.85546875" style="1" customWidth="1"/>
    <col min="8716" max="8716" width="7.85546875" style="1" customWidth="1"/>
    <col min="8717" max="8717" width="8" style="1" customWidth="1"/>
    <col min="8718" max="8718" width="7" style="1" customWidth="1"/>
    <col min="8719" max="8719" width="7.140625" style="1" customWidth="1"/>
    <col min="8720" max="8720" width="7.42578125" style="1" customWidth="1"/>
    <col min="8721" max="8721" width="6.85546875" style="1" customWidth="1"/>
    <col min="8722" max="8722" width="6.7109375" style="1" customWidth="1"/>
    <col min="8723" max="8723" width="6.85546875" style="1" customWidth="1"/>
    <col min="8724" max="8724" width="6.42578125" style="1" customWidth="1"/>
    <col min="8725" max="8725" width="7.140625" style="1" customWidth="1"/>
    <col min="8726" max="8729" width="5.5703125" style="1" customWidth="1"/>
    <col min="8730" max="8730" width="5.140625" style="1" customWidth="1"/>
    <col min="8731" max="8732" width="7.42578125" style="1" customWidth="1"/>
    <col min="8733" max="8733" width="7.140625" style="1" customWidth="1"/>
    <col min="8734" max="8734" width="7.42578125" style="1" customWidth="1"/>
    <col min="8735" max="8735" width="8.5703125" style="1" customWidth="1"/>
    <col min="8736" max="8743" width="0" style="1" hidden="1" customWidth="1"/>
    <col min="8744" max="8744" width="0.7109375" style="1" customWidth="1"/>
    <col min="8745" max="8748" width="0" style="1" hidden="1" customWidth="1"/>
    <col min="8749" max="8955" width="8.7109375" style="1"/>
    <col min="8956" max="8956" width="14.7109375" style="1" customWidth="1"/>
    <col min="8957" max="8957" width="8.85546875" style="1" customWidth="1"/>
    <col min="8958" max="8958" width="9.140625" style="1" customWidth="1"/>
    <col min="8959" max="8959" width="8.5703125" style="1" customWidth="1"/>
    <col min="8960" max="8960" width="8.42578125" style="1" customWidth="1"/>
    <col min="8961" max="8961" width="8.85546875" style="1" customWidth="1"/>
    <col min="8962" max="8962" width="8.42578125" style="1" customWidth="1"/>
    <col min="8963" max="8964" width="7.85546875" style="1" customWidth="1"/>
    <col min="8965" max="8965" width="8.140625" style="1" customWidth="1"/>
    <col min="8966" max="8966" width="8.28515625" style="1" customWidth="1"/>
    <col min="8967" max="8968" width="6" style="1" customWidth="1"/>
    <col min="8969" max="8969" width="6.140625" style="1" customWidth="1"/>
    <col min="8970" max="8970" width="6" style="1" customWidth="1"/>
    <col min="8971" max="8971" width="5.85546875" style="1" customWidth="1"/>
    <col min="8972" max="8972" width="7.85546875" style="1" customWidth="1"/>
    <col min="8973" max="8973" width="8" style="1" customWidth="1"/>
    <col min="8974" max="8974" width="7" style="1" customWidth="1"/>
    <col min="8975" max="8975" width="7.140625" style="1" customWidth="1"/>
    <col min="8976" max="8976" width="7.42578125" style="1" customWidth="1"/>
    <col min="8977" max="8977" width="6.85546875" style="1" customWidth="1"/>
    <col min="8978" max="8978" width="6.7109375" style="1" customWidth="1"/>
    <col min="8979" max="8979" width="6.85546875" style="1" customWidth="1"/>
    <col min="8980" max="8980" width="6.42578125" style="1" customWidth="1"/>
    <col min="8981" max="8981" width="7.140625" style="1" customWidth="1"/>
    <col min="8982" max="8985" width="5.5703125" style="1" customWidth="1"/>
    <col min="8986" max="8986" width="5.140625" style="1" customWidth="1"/>
    <col min="8987" max="8988" width="7.42578125" style="1" customWidth="1"/>
    <col min="8989" max="8989" width="7.140625" style="1" customWidth="1"/>
    <col min="8990" max="8990" width="7.42578125" style="1" customWidth="1"/>
    <col min="8991" max="8991" width="8.5703125" style="1" customWidth="1"/>
    <col min="8992" max="8999" width="0" style="1" hidden="1" customWidth="1"/>
    <col min="9000" max="9000" width="0.7109375" style="1" customWidth="1"/>
    <col min="9001" max="9004" width="0" style="1" hidden="1" customWidth="1"/>
    <col min="9005" max="9211" width="8.7109375" style="1"/>
    <col min="9212" max="9212" width="14.7109375" style="1" customWidth="1"/>
    <col min="9213" max="9213" width="8.85546875" style="1" customWidth="1"/>
    <col min="9214" max="9214" width="9.140625" style="1" customWidth="1"/>
    <col min="9215" max="9215" width="8.5703125" style="1" customWidth="1"/>
    <col min="9216" max="9216" width="8.42578125" style="1" customWidth="1"/>
    <col min="9217" max="9217" width="8.85546875" style="1" customWidth="1"/>
    <col min="9218" max="9218" width="8.42578125" style="1" customWidth="1"/>
    <col min="9219" max="9220" width="7.85546875" style="1" customWidth="1"/>
    <col min="9221" max="9221" width="8.140625" style="1" customWidth="1"/>
    <col min="9222" max="9222" width="8.28515625" style="1" customWidth="1"/>
    <col min="9223" max="9224" width="6" style="1" customWidth="1"/>
    <col min="9225" max="9225" width="6.140625" style="1" customWidth="1"/>
    <col min="9226" max="9226" width="6" style="1" customWidth="1"/>
    <col min="9227" max="9227" width="5.85546875" style="1" customWidth="1"/>
    <col min="9228" max="9228" width="7.85546875" style="1" customWidth="1"/>
    <col min="9229" max="9229" width="8" style="1" customWidth="1"/>
    <col min="9230" max="9230" width="7" style="1" customWidth="1"/>
    <col min="9231" max="9231" width="7.140625" style="1" customWidth="1"/>
    <col min="9232" max="9232" width="7.42578125" style="1" customWidth="1"/>
    <col min="9233" max="9233" width="6.85546875" style="1" customWidth="1"/>
    <col min="9234" max="9234" width="6.7109375" style="1" customWidth="1"/>
    <col min="9235" max="9235" width="6.85546875" style="1" customWidth="1"/>
    <col min="9236" max="9236" width="6.42578125" style="1" customWidth="1"/>
    <col min="9237" max="9237" width="7.140625" style="1" customWidth="1"/>
    <col min="9238" max="9241" width="5.5703125" style="1" customWidth="1"/>
    <col min="9242" max="9242" width="5.140625" style="1" customWidth="1"/>
    <col min="9243" max="9244" width="7.42578125" style="1" customWidth="1"/>
    <col min="9245" max="9245" width="7.140625" style="1" customWidth="1"/>
    <col min="9246" max="9246" width="7.42578125" style="1" customWidth="1"/>
    <col min="9247" max="9247" width="8.5703125" style="1" customWidth="1"/>
    <col min="9248" max="9255" width="0" style="1" hidden="1" customWidth="1"/>
    <col min="9256" max="9256" width="0.7109375" style="1" customWidth="1"/>
    <col min="9257" max="9260" width="0" style="1" hidden="1" customWidth="1"/>
    <col min="9261" max="9467" width="8.7109375" style="1"/>
    <col min="9468" max="9468" width="14.7109375" style="1" customWidth="1"/>
    <col min="9469" max="9469" width="8.85546875" style="1" customWidth="1"/>
    <col min="9470" max="9470" width="9.140625" style="1" customWidth="1"/>
    <col min="9471" max="9471" width="8.5703125" style="1" customWidth="1"/>
    <col min="9472" max="9472" width="8.42578125" style="1" customWidth="1"/>
    <col min="9473" max="9473" width="8.85546875" style="1" customWidth="1"/>
    <col min="9474" max="9474" width="8.42578125" style="1" customWidth="1"/>
    <col min="9475" max="9476" width="7.85546875" style="1" customWidth="1"/>
    <col min="9477" max="9477" width="8.140625" style="1" customWidth="1"/>
    <col min="9478" max="9478" width="8.28515625" style="1" customWidth="1"/>
    <col min="9479" max="9480" width="6" style="1" customWidth="1"/>
    <col min="9481" max="9481" width="6.140625" style="1" customWidth="1"/>
    <col min="9482" max="9482" width="6" style="1" customWidth="1"/>
    <col min="9483" max="9483" width="5.85546875" style="1" customWidth="1"/>
    <col min="9484" max="9484" width="7.85546875" style="1" customWidth="1"/>
    <col min="9485" max="9485" width="8" style="1" customWidth="1"/>
    <col min="9486" max="9486" width="7" style="1" customWidth="1"/>
    <col min="9487" max="9487" width="7.140625" style="1" customWidth="1"/>
    <col min="9488" max="9488" width="7.42578125" style="1" customWidth="1"/>
    <col min="9489" max="9489" width="6.85546875" style="1" customWidth="1"/>
    <col min="9490" max="9490" width="6.7109375" style="1" customWidth="1"/>
    <col min="9491" max="9491" width="6.85546875" style="1" customWidth="1"/>
    <col min="9492" max="9492" width="6.42578125" style="1" customWidth="1"/>
    <col min="9493" max="9493" width="7.140625" style="1" customWidth="1"/>
    <col min="9494" max="9497" width="5.5703125" style="1" customWidth="1"/>
    <col min="9498" max="9498" width="5.140625" style="1" customWidth="1"/>
    <col min="9499" max="9500" width="7.42578125" style="1" customWidth="1"/>
    <col min="9501" max="9501" width="7.140625" style="1" customWidth="1"/>
    <col min="9502" max="9502" width="7.42578125" style="1" customWidth="1"/>
    <col min="9503" max="9503" width="8.5703125" style="1" customWidth="1"/>
    <col min="9504" max="9511" width="0" style="1" hidden="1" customWidth="1"/>
    <col min="9512" max="9512" width="0.7109375" style="1" customWidth="1"/>
    <col min="9513" max="9516" width="0" style="1" hidden="1" customWidth="1"/>
    <col min="9517" max="9723" width="8.7109375" style="1"/>
    <col min="9724" max="9724" width="14.7109375" style="1" customWidth="1"/>
    <col min="9725" max="9725" width="8.85546875" style="1" customWidth="1"/>
    <col min="9726" max="9726" width="9.140625" style="1" customWidth="1"/>
    <col min="9727" max="9727" width="8.5703125" style="1" customWidth="1"/>
    <col min="9728" max="9728" width="8.42578125" style="1" customWidth="1"/>
    <col min="9729" max="9729" width="8.85546875" style="1" customWidth="1"/>
    <col min="9730" max="9730" width="8.42578125" style="1" customWidth="1"/>
    <col min="9731" max="9732" width="7.85546875" style="1" customWidth="1"/>
    <col min="9733" max="9733" width="8.140625" style="1" customWidth="1"/>
    <col min="9734" max="9734" width="8.28515625" style="1" customWidth="1"/>
    <col min="9735" max="9736" width="6" style="1" customWidth="1"/>
    <col min="9737" max="9737" width="6.140625" style="1" customWidth="1"/>
    <col min="9738" max="9738" width="6" style="1" customWidth="1"/>
    <col min="9739" max="9739" width="5.85546875" style="1" customWidth="1"/>
    <col min="9740" max="9740" width="7.85546875" style="1" customWidth="1"/>
    <col min="9741" max="9741" width="8" style="1" customWidth="1"/>
    <col min="9742" max="9742" width="7" style="1" customWidth="1"/>
    <col min="9743" max="9743" width="7.140625" style="1" customWidth="1"/>
    <col min="9744" max="9744" width="7.42578125" style="1" customWidth="1"/>
    <col min="9745" max="9745" width="6.85546875" style="1" customWidth="1"/>
    <col min="9746" max="9746" width="6.7109375" style="1" customWidth="1"/>
    <col min="9747" max="9747" width="6.85546875" style="1" customWidth="1"/>
    <col min="9748" max="9748" width="6.42578125" style="1" customWidth="1"/>
    <col min="9749" max="9749" width="7.140625" style="1" customWidth="1"/>
    <col min="9750" max="9753" width="5.5703125" style="1" customWidth="1"/>
    <col min="9754" max="9754" width="5.140625" style="1" customWidth="1"/>
    <col min="9755" max="9756" width="7.42578125" style="1" customWidth="1"/>
    <col min="9757" max="9757" width="7.140625" style="1" customWidth="1"/>
    <col min="9758" max="9758" width="7.42578125" style="1" customWidth="1"/>
    <col min="9759" max="9759" width="8.5703125" style="1" customWidth="1"/>
    <col min="9760" max="9767" width="0" style="1" hidden="1" customWidth="1"/>
    <col min="9768" max="9768" width="0.7109375" style="1" customWidth="1"/>
    <col min="9769" max="9772" width="0" style="1" hidden="1" customWidth="1"/>
    <col min="9773" max="9979" width="8.7109375" style="1"/>
    <col min="9980" max="9980" width="14.7109375" style="1" customWidth="1"/>
    <col min="9981" max="9981" width="8.85546875" style="1" customWidth="1"/>
    <col min="9982" max="9982" width="9.140625" style="1" customWidth="1"/>
    <col min="9983" max="9983" width="8.5703125" style="1" customWidth="1"/>
    <col min="9984" max="9984" width="8.42578125" style="1" customWidth="1"/>
    <col min="9985" max="9985" width="8.85546875" style="1" customWidth="1"/>
    <col min="9986" max="9986" width="8.42578125" style="1" customWidth="1"/>
    <col min="9987" max="9988" width="7.85546875" style="1" customWidth="1"/>
    <col min="9989" max="9989" width="8.140625" style="1" customWidth="1"/>
    <col min="9990" max="9990" width="8.28515625" style="1" customWidth="1"/>
    <col min="9991" max="9992" width="6" style="1" customWidth="1"/>
    <col min="9993" max="9993" width="6.140625" style="1" customWidth="1"/>
    <col min="9994" max="9994" width="6" style="1" customWidth="1"/>
    <col min="9995" max="9995" width="5.85546875" style="1" customWidth="1"/>
    <col min="9996" max="9996" width="7.85546875" style="1" customWidth="1"/>
    <col min="9997" max="9997" width="8" style="1" customWidth="1"/>
    <col min="9998" max="9998" width="7" style="1" customWidth="1"/>
    <col min="9999" max="9999" width="7.140625" style="1" customWidth="1"/>
    <col min="10000" max="10000" width="7.42578125" style="1" customWidth="1"/>
    <col min="10001" max="10001" width="6.85546875" style="1" customWidth="1"/>
    <col min="10002" max="10002" width="6.7109375" style="1" customWidth="1"/>
    <col min="10003" max="10003" width="6.85546875" style="1" customWidth="1"/>
    <col min="10004" max="10004" width="6.42578125" style="1" customWidth="1"/>
    <col min="10005" max="10005" width="7.140625" style="1" customWidth="1"/>
    <col min="10006" max="10009" width="5.5703125" style="1" customWidth="1"/>
    <col min="10010" max="10010" width="5.140625" style="1" customWidth="1"/>
    <col min="10011" max="10012" width="7.42578125" style="1" customWidth="1"/>
    <col min="10013" max="10013" width="7.140625" style="1" customWidth="1"/>
    <col min="10014" max="10014" width="7.42578125" style="1" customWidth="1"/>
    <col min="10015" max="10015" width="8.5703125" style="1" customWidth="1"/>
    <col min="10016" max="10023" width="0" style="1" hidden="1" customWidth="1"/>
    <col min="10024" max="10024" width="0.7109375" style="1" customWidth="1"/>
    <col min="10025" max="10028" width="0" style="1" hidden="1" customWidth="1"/>
    <col min="10029" max="10235" width="8.7109375" style="1"/>
    <col min="10236" max="10236" width="14.7109375" style="1" customWidth="1"/>
    <col min="10237" max="10237" width="8.85546875" style="1" customWidth="1"/>
    <col min="10238" max="10238" width="9.140625" style="1" customWidth="1"/>
    <col min="10239" max="10239" width="8.5703125" style="1" customWidth="1"/>
    <col min="10240" max="10240" width="8.42578125" style="1" customWidth="1"/>
    <col min="10241" max="10241" width="8.85546875" style="1" customWidth="1"/>
    <col min="10242" max="10242" width="8.42578125" style="1" customWidth="1"/>
    <col min="10243" max="10244" width="7.85546875" style="1" customWidth="1"/>
    <col min="10245" max="10245" width="8.140625" style="1" customWidth="1"/>
    <col min="10246" max="10246" width="8.28515625" style="1" customWidth="1"/>
    <col min="10247" max="10248" width="6" style="1" customWidth="1"/>
    <col min="10249" max="10249" width="6.140625" style="1" customWidth="1"/>
    <col min="10250" max="10250" width="6" style="1" customWidth="1"/>
    <col min="10251" max="10251" width="5.85546875" style="1" customWidth="1"/>
    <col min="10252" max="10252" width="7.85546875" style="1" customWidth="1"/>
    <col min="10253" max="10253" width="8" style="1" customWidth="1"/>
    <col min="10254" max="10254" width="7" style="1" customWidth="1"/>
    <col min="10255" max="10255" width="7.140625" style="1" customWidth="1"/>
    <col min="10256" max="10256" width="7.42578125" style="1" customWidth="1"/>
    <col min="10257" max="10257" width="6.85546875" style="1" customWidth="1"/>
    <col min="10258" max="10258" width="6.7109375" style="1" customWidth="1"/>
    <col min="10259" max="10259" width="6.85546875" style="1" customWidth="1"/>
    <col min="10260" max="10260" width="6.42578125" style="1" customWidth="1"/>
    <col min="10261" max="10261" width="7.140625" style="1" customWidth="1"/>
    <col min="10262" max="10265" width="5.5703125" style="1" customWidth="1"/>
    <col min="10266" max="10266" width="5.140625" style="1" customWidth="1"/>
    <col min="10267" max="10268" width="7.42578125" style="1" customWidth="1"/>
    <col min="10269" max="10269" width="7.140625" style="1" customWidth="1"/>
    <col min="10270" max="10270" width="7.42578125" style="1" customWidth="1"/>
    <col min="10271" max="10271" width="8.5703125" style="1" customWidth="1"/>
    <col min="10272" max="10279" width="0" style="1" hidden="1" customWidth="1"/>
    <col min="10280" max="10280" width="0.7109375" style="1" customWidth="1"/>
    <col min="10281" max="10284" width="0" style="1" hidden="1" customWidth="1"/>
    <col min="10285" max="10491" width="8.7109375" style="1"/>
    <col min="10492" max="10492" width="14.7109375" style="1" customWidth="1"/>
    <col min="10493" max="10493" width="8.85546875" style="1" customWidth="1"/>
    <col min="10494" max="10494" width="9.140625" style="1" customWidth="1"/>
    <col min="10495" max="10495" width="8.5703125" style="1" customWidth="1"/>
    <col min="10496" max="10496" width="8.42578125" style="1" customWidth="1"/>
    <col min="10497" max="10497" width="8.85546875" style="1" customWidth="1"/>
    <col min="10498" max="10498" width="8.42578125" style="1" customWidth="1"/>
    <col min="10499" max="10500" width="7.85546875" style="1" customWidth="1"/>
    <col min="10501" max="10501" width="8.140625" style="1" customWidth="1"/>
    <col min="10502" max="10502" width="8.28515625" style="1" customWidth="1"/>
    <col min="10503" max="10504" width="6" style="1" customWidth="1"/>
    <col min="10505" max="10505" width="6.140625" style="1" customWidth="1"/>
    <col min="10506" max="10506" width="6" style="1" customWidth="1"/>
    <col min="10507" max="10507" width="5.85546875" style="1" customWidth="1"/>
    <col min="10508" max="10508" width="7.85546875" style="1" customWidth="1"/>
    <col min="10509" max="10509" width="8" style="1" customWidth="1"/>
    <col min="10510" max="10510" width="7" style="1" customWidth="1"/>
    <col min="10511" max="10511" width="7.140625" style="1" customWidth="1"/>
    <col min="10512" max="10512" width="7.42578125" style="1" customWidth="1"/>
    <col min="10513" max="10513" width="6.85546875" style="1" customWidth="1"/>
    <col min="10514" max="10514" width="6.7109375" style="1" customWidth="1"/>
    <col min="10515" max="10515" width="6.85546875" style="1" customWidth="1"/>
    <col min="10516" max="10516" width="6.42578125" style="1" customWidth="1"/>
    <col min="10517" max="10517" width="7.140625" style="1" customWidth="1"/>
    <col min="10518" max="10521" width="5.5703125" style="1" customWidth="1"/>
    <col min="10522" max="10522" width="5.140625" style="1" customWidth="1"/>
    <col min="10523" max="10524" width="7.42578125" style="1" customWidth="1"/>
    <col min="10525" max="10525" width="7.140625" style="1" customWidth="1"/>
    <col min="10526" max="10526" width="7.42578125" style="1" customWidth="1"/>
    <col min="10527" max="10527" width="8.5703125" style="1" customWidth="1"/>
    <col min="10528" max="10535" width="0" style="1" hidden="1" customWidth="1"/>
    <col min="10536" max="10536" width="0.7109375" style="1" customWidth="1"/>
    <col min="10537" max="10540" width="0" style="1" hidden="1" customWidth="1"/>
    <col min="10541" max="10747" width="8.7109375" style="1"/>
    <col min="10748" max="10748" width="14.7109375" style="1" customWidth="1"/>
    <col min="10749" max="10749" width="8.85546875" style="1" customWidth="1"/>
    <col min="10750" max="10750" width="9.140625" style="1" customWidth="1"/>
    <col min="10751" max="10751" width="8.5703125" style="1" customWidth="1"/>
    <col min="10752" max="10752" width="8.42578125" style="1" customWidth="1"/>
    <col min="10753" max="10753" width="8.85546875" style="1" customWidth="1"/>
    <col min="10754" max="10754" width="8.42578125" style="1" customWidth="1"/>
    <col min="10755" max="10756" width="7.85546875" style="1" customWidth="1"/>
    <col min="10757" max="10757" width="8.140625" style="1" customWidth="1"/>
    <col min="10758" max="10758" width="8.28515625" style="1" customWidth="1"/>
    <col min="10759" max="10760" width="6" style="1" customWidth="1"/>
    <col min="10761" max="10761" width="6.140625" style="1" customWidth="1"/>
    <col min="10762" max="10762" width="6" style="1" customWidth="1"/>
    <col min="10763" max="10763" width="5.85546875" style="1" customWidth="1"/>
    <col min="10764" max="10764" width="7.85546875" style="1" customWidth="1"/>
    <col min="10765" max="10765" width="8" style="1" customWidth="1"/>
    <col min="10766" max="10766" width="7" style="1" customWidth="1"/>
    <col min="10767" max="10767" width="7.140625" style="1" customWidth="1"/>
    <col min="10768" max="10768" width="7.42578125" style="1" customWidth="1"/>
    <col min="10769" max="10769" width="6.85546875" style="1" customWidth="1"/>
    <col min="10770" max="10770" width="6.7109375" style="1" customWidth="1"/>
    <col min="10771" max="10771" width="6.85546875" style="1" customWidth="1"/>
    <col min="10772" max="10772" width="6.42578125" style="1" customWidth="1"/>
    <col min="10773" max="10773" width="7.140625" style="1" customWidth="1"/>
    <col min="10774" max="10777" width="5.5703125" style="1" customWidth="1"/>
    <col min="10778" max="10778" width="5.140625" style="1" customWidth="1"/>
    <col min="10779" max="10780" width="7.42578125" style="1" customWidth="1"/>
    <col min="10781" max="10781" width="7.140625" style="1" customWidth="1"/>
    <col min="10782" max="10782" width="7.42578125" style="1" customWidth="1"/>
    <col min="10783" max="10783" width="8.5703125" style="1" customWidth="1"/>
    <col min="10784" max="10791" width="0" style="1" hidden="1" customWidth="1"/>
    <col min="10792" max="10792" width="0.7109375" style="1" customWidth="1"/>
    <col min="10793" max="10796" width="0" style="1" hidden="1" customWidth="1"/>
    <col min="10797" max="11003" width="8.7109375" style="1"/>
    <col min="11004" max="11004" width="14.7109375" style="1" customWidth="1"/>
    <col min="11005" max="11005" width="8.85546875" style="1" customWidth="1"/>
    <col min="11006" max="11006" width="9.140625" style="1" customWidth="1"/>
    <col min="11007" max="11007" width="8.5703125" style="1" customWidth="1"/>
    <col min="11008" max="11008" width="8.42578125" style="1" customWidth="1"/>
    <col min="11009" max="11009" width="8.85546875" style="1" customWidth="1"/>
    <col min="11010" max="11010" width="8.42578125" style="1" customWidth="1"/>
    <col min="11011" max="11012" width="7.85546875" style="1" customWidth="1"/>
    <col min="11013" max="11013" width="8.140625" style="1" customWidth="1"/>
    <col min="11014" max="11014" width="8.28515625" style="1" customWidth="1"/>
    <col min="11015" max="11016" width="6" style="1" customWidth="1"/>
    <col min="11017" max="11017" width="6.140625" style="1" customWidth="1"/>
    <col min="11018" max="11018" width="6" style="1" customWidth="1"/>
    <col min="11019" max="11019" width="5.85546875" style="1" customWidth="1"/>
    <col min="11020" max="11020" width="7.85546875" style="1" customWidth="1"/>
    <col min="11021" max="11021" width="8" style="1" customWidth="1"/>
    <col min="11022" max="11022" width="7" style="1" customWidth="1"/>
    <col min="11023" max="11023" width="7.140625" style="1" customWidth="1"/>
    <col min="11024" max="11024" width="7.42578125" style="1" customWidth="1"/>
    <col min="11025" max="11025" width="6.85546875" style="1" customWidth="1"/>
    <col min="11026" max="11026" width="6.7109375" style="1" customWidth="1"/>
    <col min="11027" max="11027" width="6.85546875" style="1" customWidth="1"/>
    <col min="11028" max="11028" width="6.42578125" style="1" customWidth="1"/>
    <col min="11029" max="11029" width="7.140625" style="1" customWidth="1"/>
    <col min="11030" max="11033" width="5.5703125" style="1" customWidth="1"/>
    <col min="11034" max="11034" width="5.140625" style="1" customWidth="1"/>
    <col min="11035" max="11036" width="7.42578125" style="1" customWidth="1"/>
    <col min="11037" max="11037" width="7.140625" style="1" customWidth="1"/>
    <col min="11038" max="11038" width="7.42578125" style="1" customWidth="1"/>
    <col min="11039" max="11039" width="8.5703125" style="1" customWidth="1"/>
    <col min="11040" max="11047" width="0" style="1" hidden="1" customWidth="1"/>
    <col min="11048" max="11048" width="0.7109375" style="1" customWidth="1"/>
    <col min="11049" max="11052" width="0" style="1" hidden="1" customWidth="1"/>
    <col min="11053" max="11259" width="8.7109375" style="1"/>
    <col min="11260" max="11260" width="14.7109375" style="1" customWidth="1"/>
    <col min="11261" max="11261" width="8.85546875" style="1" customWidth="1"/>
    <col min="11262" max="11262" width="9.140625" style="1" customWidth="1"/>
    <col min="11263" max="11263" width="8.5703125" style="1" customWidth="1"/>
    <col min="11264" max="11264" width="8.42578125" style="1" customWidth="1"/>
    <col min="11265" max="11265" width="8.85546875" style="1" customWidth="1"/>
    <col min="11266" max="11266" width="8.42578125" style="1" customWidth="1"/>
    <col min="11267" max="11268" width="7.85546875" style="1" customWidth="1"/>
    <col min="11269" max="11269" width="8.140625" style="1" customWidth="1"/>
    <col min="11270" max="11270" width="8.28515625" style="1" customWidth="1"/>
    <col min="11271" max="11272" width="6" style="1" customWidth="1"/>
    <col min="11273" max="11273" width="6.140625" style="1" customWidth="1"/>
    <col min="11274" max="11274" width="6" style="1" customWidth="1"/>
    <col min="11275" max="11275" width="5.85546875" style="1" customWidth="1"/>
    <col min="11276" max="11276" width="7.85546875" style="1" customWidth="1"/>
    <col min="11277" max="11277" width="8" style="1" customWidth="1"/>
    <col min="11278" max="11278" width="7" style="1" customWidth="1"/>
    <col min="11279" max="11279" width="7.140625" style="1" customWidth="1"/>
    <col min="11280" max="11280" width="7.42578125" style="1" customWidth="1"/>
    <col min="11281" max="11281" width="6.85546875" style="1" customWidth="1"/>
    <col min="11282" max="11282" width="6.7109375" style="1" customWidth="1"/>
    <col min="11283" max="11283" width="6.85546875" style="1" customWidth="1"/>
    <col min="11284" max="11284" width="6.42578125" style="1" customWidth="1"/>
    <col min="11285" max="11285" width="7.140625" style="1" customWidth="1"/>
    <col min="11286" max="11289" width="5.5703125" style="1" customWidth="1"/>
    <col min="11290" max="11290" width="5.140625" style="1" customWidth="1"/>
    <col min="11291" max="11292" width="7.42578125" style="1" customWidth="1"/>
    <col min="11293" max="11293" width="7.140625" style="1" customWidth="1"/>
    <col min="11294" max="11294" width="7.42578125" style="1" customWidth="1"/>
    <col min="11295" max="11295" width="8.5703125" style="1" customWidth="1"/>
    <col min="11296" max="11303" width="0" style="1" hidden="1" customWidth="1"/>
    <col min="11304" max="11304" width="0.7109375" style="1" customWidth="1"/>
    <col min="11305" max="11308" width="0" style="1" hidden="1" customWidth="1"/>
    <col min="11309" max="11515" width="8.7109375" style="1"/>
    <col min="11516" max="11516" width="14.7109375" style="1" customWidth="1"/>
    <col min="11517" max="11517" width="8.85546875" style="1" customWidth="1"/>
    <col min="11518" max="11518" width="9.140625" style="1" customWidth="1"/>
    <col min="11519" max="11519" width="8.5703125" style="1" customWidth="1"/>
    <col min="11520" max="11520" width="8.42578125" style="1" customWidth="1"/>
    <col min="11521" max="11521" width="8.85546875" style="1" customWidth="1"/>
    <col min="11522" max="11522" width="8.42578125" style="1" customWidth="1"/>
    <col min="11523" max="11524" width="7.85546875" style="1" customWidth="1"/>
    <col min="11525" max="11525" width="8.140625" style="1" customWidth="1"/>
    <col min="11526" max="11526" width="8.28515625" style="1" customWidth="1"/>
    <col min="11527" max="11528" width="6" style="1" customWidth="1"/>
    <col min="11529" max="11529" width="6.140625" style="1" customWidth="1"/>
    <col min="11530" max="11530" width="6" style="1" customWidth="1"/>
    <col min="11531" max="11531" width="5.85546875" style="1" customWidth="1"/>
    <col min="11532" max="11532" width="7.85546875" style="1" customWidth="1"/>
    <col min="11533" max="11533" width="8" style="1" customWidth="1"/>
    <col min="11534" max="11534" width="7" style="1" customWidth="1"/>
    <col min="11535" max="11535" width="7.140625" style="1" customWidth="1"/>
    <col min="11536" max="11536" width="7.42578125" style="1" customWidth="1"/>
    <col min="11537" max="11537" width="6.85546875" style="1" customWidth="1"/>
    <col min="11538" max="11538" width="6.7109375" style="1" customWidth="1"/>
    <col min="11539" max="11539" width="6.85546875" style="1" customWidth="1"/>
    <col min="11540" max="11540" width="6.42578125" style="1" customWidth="1"/>
    <col min="11541" max="11541" width="7.140625" style="1" customWidth="1"/>
    <col min="11542" max="11545" width="5.5703125" style="1" customWidth="1"/>
    <col min="11546" max="11546" width="5.140625" style="1" customWidth="1"/>
    <col min="11547" max="11548" width="7.42578125" style="1" customWidth="1"/>
    <col min="11549" max="11549" width="7.140625" style="1" customWidth="1"/>
    <col min="11550" max="11550" width="7.42578125" style="1" customWidth="1"/>
    <col min="11551" max="11551" width="8.5703125" style="1" customWidth="1"/>
    <col min="11552" max="11559" width="0" style="1" hidden="1" customWidth="1"/>
    <col min="11560" max="11560" width="0.7109375" style="1" customWidth="1"/>
    <col min="11561" max="11564" width="0" style="1" hidden="1" customWidth="1"/>
    <col min="11565" max="11771" width="8.7109375" style="1"/>
    <col min="11772" max="11772" width="14.7109375" style="1" customWidth="1"/>
    <col min="11773" max="11773" width="8.85546875" style="1" customWidth="1"/>
    <col min="11774" max="11774" width="9.140625" style="1" customWidth="1"/>
    <col min="11775" max="11775" width="8.5703125" style="1" customWidth="1"/>
    <col min="11776" max="11776" width="8.42578125" style="1" customWidth="1"/>
    <col min="11777" max="11777" width="8.85546875" style="1" customWidth="1"/>
    <col min="11778" max="11778" width="8.42578125" style="1" customWidth="1"/>
    <col min="11779" max="11780" width="7.85546875" style="1" customWidth="1"/>
    <col min="11781" max="11781" width="8.140625" style="1" customWidth="1"/>
    <col min="11782" max="11782" width="8.28515625" style="1" customWidth="1"/>
    <col min="11783" max="11784" width="6" style="1" customWidth="1"/>
    <col min="11785" max="11785" width="6.140625" style="1" customWidth="1"/>
    <col min="11786" max="11786" width="6" style="1" customWidth="1"/>
    <col min="11787" max="11787" width="5.85546875" style="1" customWidth="1"/>
    <col min="11788" max="11788" width="7.85546875" style="1" customWidth="1"/>
    <col min="11789" max="11789" width="8" style="1" customWidth="1"/>
    <col min="11790" max="11790" width="7" style="1" customWidth="1"/>
    <col min="11791" max="11791" width="7.140625" style="1" customWidth="1"/>
    <col min="11792" max="11792" width="7.42578125" style="1" customWidth="1"/>
    <col min="11793" max="11793" width="6.85546875" style="1" customWidth="1"/>
    <col min="11794" max="11794" width="6.7109375" style="1" customWidth="1"/>
    <col min="11795" max="11795" width="6.85546875" style="1" customWidth="1"/>
    <col min="11796" max="11796" width="6.42578125" style="1" customWidth="1"/>
    <col min="11797" max="11797" width="7.140625" style="1" customWidth="1"/>
    <col min="11798" max="11801" width="5.5703125" style="1" customWidth="1"/>
    <col min="11802" max="11802" width="5.140625" style="1" customWidth="1"/>
    <col min="11803" max="11804" width="7.42578125" style="1" customWidth="1"/>
    <col min="11805" max="11805" width="7.140625" style="1" customWidth="1"/>
    <col min="11806" max="11806" width="7.42578125" style="1" customWidth="1"/>
    <col min="11807" max="11807" width="8.5703125" style="1" customWidth="1"/>
    <col min="11808" max="11815" width="0" style="1" hidden="1" customWidth="1"/>
    <col min="11816" max="11816" width="0.7109375" style="1" customWidth="1"/>
    <col min="11817" max="11820" width="0" style="1" hidden="1" customWidth="1"/>
    <col min="11821" max="12027" width="8.7109375" style="1"/>
    <col min="12028" max="12028" width="14.7109375" style="1" customWidth="1"/>
    <col min="12029" max="12029" width="8.85546875" style="1" customWidth="1"/>
    <col min="12030" max="12030" width="9.140625" style="1" customWidth="1"/>
    <col min="12031" max="12031" width="8.5703125" style="1" customWidth="1"/>
    <col min="12032" max="12032" width="8.42578125" style="1" customWidth="1"/>
    <col min="12033" max="12033" width="8.85546875" style="1" customWidth="1"/>
    <col min="12034" max="12034" width="8.42578125" style="1" customWidth="1"/>
    <col min="12035" max="12036" width="7.85546875" style="1" customWidth="1"/>
    <col min="12037" max="12037" width="8.140625" style="1" customWidth="1"/>
    <col min="12038" max="12038" width="8.28515625" style="1" customWidth="1"/>
    <col min="12039" max="12040" width="6" style="1" customWidth="1"/>
    <col min="12041" max="12041" width="6.140625" style="1" customWidth="1"/>
    <col min="12042" max="12042" width="6" style="1" customWidth="1"/>
    <col min="12043" max="12043" width="5.85546875" style="1" customWidth="1"/>
    <col min="12044" max="12044" width="7.85546875" style="1" customWidth="1"/>
    <col min="12045" max="12045" width="8" style="1" customWidth="1"/>
    <col min="12046" max="12046" width="7" style="1" customWidth="1"/>
    <col min="12047" max="12047" width="7.140625" style="1" customWidth="1"/>
    <col min="12048" max="12048" width="7.42578125" style="1" customWidth="1"/>
    <col min="12049" max="12049" width="6.85546875" style="1" customWidth="1"/>
    <col min="12050" max="12050" width="6.7109375" style="1" customWidth="1"/>
    <col min="12051" max="12051" width="6.85546875" style="1" customWidth="1"/>
    <col min="12052" max="12052" width="6.42578125" style="1" customWidth="1"/>
    <col min="12053" max="12053" width="7.140625" style="1" customWidth="1"/>
    <col min="12054" max="12057" width="5.5703125" style="1" customWidth="1"/>
    <col min="12058" max="12058" width="5.140625" style="1" customWidth="1"/>
    <col min="12059" max="12060" width="7.42578125" style="1" customWidth="1"/>
    <col min="12061" max="12061" width="7.140625" style="1" customWidth="1"/>
    <col min="12062" max="12062" width="7.42578125" style="1" customWidth="1"/>
    <col min="12063" max="12063" width="8.5703125" style="1" customWidth="1"/>
    <col min="12064" max="12071" width="0" style="1" hidden="1" customWidth="1"/>
    <col min="12072" max="12072" width="0.7109375" style="1" customWidth="1"/>
    <col min="12073" max="12076" width="0" style="1" hidden="1" customWidth="1"/>
    <col min="12077" max="12283" width="8.7109375" style="1"/>
    <col min="12284" max="12284" width="14.7109375" style="1" customWidth="1"/>
    <col min="12285" max="12285" width="8.85546875" style="1" customWidth="1"/>
    <col min="12286" max="12286" width="9.140625" style="1" customWidth="1"/>
    <col min="12287" max="12287" width="8.5703125" style="1" customWidth="1"/>
    <col min="12288" max="12288" width="8.42578125" style="1" customWidth="1"/>
    <col min="12289" max="12289" width="8.85546875" style="1" customWidth="1"/>
    <col min="12290" max="12290" width="8.42578125" style="1" customWidth="1"/>
    <col min="12291" max="12292" width="7.85546875" style="1" customWidth="1"/>
    <col min="12293" max="12293" width="8.140625" style="1" customWidth="1"/>
    <col min="12294" max="12294" width="8.28515625" style="1" customWidth="1"/>
    <col min="12295" max="12296" width="6" style="1" customWidth="1"/>
    <col min="12297" max="12297" width="6.140625" style="1" customWidth="1"/>
    <col min="12298" max="12298" width="6" style="1" customWidth="1"/>
    <col min="12299" max="12299" width="5.85546875" style="1" customWidth="1"/>
    <col min="12300" max="12300" width="7.85546875" style="1" customWidth="1"/>
    <col min="12301" max="12301" width="8" style="1" customWidth="1"/>
    <col min="12302" max="12302" width="7" style="1" customWidth="1"/>
    <col min="12303" max="12303" width="7.140625" style="1" customWidth="1"/>
    <col min="12304" max="12304" width="7.42578125" style="1" customWidth="1"/>
    <col min="12305" max="12305" width="6.85546875" style="1" customWidth="1"/>
    <col min="12306" max="12306" width="6.7109375" style="1" customWidth="1"/>
    <col min="12307" max="12307" width="6.85546875" style="1" customWidth="1"/>
    <col min="12308" max="12308" width="6.42578125" style="1" customWidth="1"/>
    <col min="12309" max="12309" width="7.140625" style="1" customWidth="1"/>
    <col min="12310" max="12313" width="5.5703125" style="1" customWidth="1"/>
    <col min="12314" max="12314" width="5.140625" style="1" customWidth="1"/>
    <col min="12315" max="12316" width="7.42578125" style="1" customWidth="1"/>
    <col min="12317" max="12317" width="7.140625" style="1" customWidth="1"/>
    <col min="12318" max="12318" width="7.42578125" style="1" customWidth="1"/>
    <col min="12319" max="12319" width="8.5703125" style="1" customWidth="1"/>
    <col min="12320" max="12327" width="0" style="1" hidden="1" customWidth="1"/>
    <col min="12328" max="12328" width="0.7109375" style="1" customWidth="1"/>
    <col min="12329" max="12332" width="0" style="1" hidden="1" customWidth="1"/>
    <col min="12333" max="12539" width="8.7109375" style="1"/>
    <col min="12540" max="12540" width="14.7109375" style="1" customWidth="1"/>
    <col min="12541" max="12541" width="8.85546875" style="1" customWidth="1"/>
    <col min="12542" max="12542" width="9.140625" style="1" customWidth="1"/>
    <col min="12543" max="12543" width="8.5703125" style="1" customWidth="1"/>
    <col min="12544" max="12544" width="8.42578125" style="1" customWidth="1"/>
    <col min="12545" max="12545" width="8.85546875" style="1" customWidth="1"/>
    <col min="12546" max="12546" width="8.42578125" style="1" customWidth="1"/>
    <col min="12547" max="12548" width="7.85546875" style="1" customWidth="1"/>
    <col min="12549" max="12549" width="8.140625" style="1" customWidth="1"/>
    <col min="12550" max="12550" width="8.28515625" style="1" customWidth="1"/>
    <col min="12551" max="12552" width="6" style="1" customWidth="1"/>
    <col min="12553" max="12553" width="6.140625" style="1" customWidth="1"/>
    <col min="12554" max="12554" width="6" style="1" customWidth="1"/>
    <col min="12555" max="12555" width="5.85546875" style="1" customWidth="1"/>
    <col min="12556" max="12556" width="7.85546875" style="1" customWidth="1"/>
    <col min="12557" max="12557" width="8" style="1" customWidth="1"/>
    <col min="12558" max="12558" width="7" style="1" customWidth="1"/>
    <col min="12559" max="12559" width="7.140625" style="1" customWidth="1"/>
    <col min="12560" max="12560" width="7.42578125" style="1" customWidth="1"/>
    <col min="12561" max="12561" width="6.85546875" style="1" customWidth="1"/>
    <col min="12562" max="12562" width="6.7109375" style="1" customWidth="1"/>
    <col min="12563" max="12563" width="6.85546875" style="1" customWidth="1"/>
    <col min="12564" max="12564" width="6.42578125" style="1" customWidth="1"/>
    <col min="12565" max="12565" width="7.140625" style="1" customWidth="1"/>
    <col min="12566" max="12569" width="5.5703125" style="1" customWidth="1"/>
    <col min="12570" max="12570" width="5.140625" style="1" customWidth="1"/>
    <col min="12571" max="12572" width="7.42578125" style="1" customWidth="1"/>
    <col min="12573" max="12573" width="7.140625" style="1" customWidth="1"/>
    <col min="12574" max="12574" width="7.42578125" style="1" customWidth="1"/>
    <col min="12575" max="12575" width="8.5703125" style="1" customWidth="1"/>
    <col min="12576" max="12583" width="0" style="1" hidden="1" customWidth="1"/>
    <col min="12584" max="12584" width="0.7109375" style="1" customWidth="1"/>
    <col min="12585" max="12588" width="0" style="1" hidden="1" customWidth="1"/>
    <col min="12589" max="12795" width="8.7109375" style="1"/>
    <col min="12796" max="12796" width="14.7109375" style="1" customWidth="1"/>
    <col min="12797" max="12797" width="8.85546875" style="1" customWidth="1"/>
    <col min="12798" max="12798" width="9.140625" style="1" customWidth="1"/>
    <col min="12799" max="12799" width="8.5703125" style="1" customWidth="1"/>
    <col min="12800" max="12800" width="8.42578125" style="1" customWidth="1"/>
    <col min="12801" max="12801" width="8.85546875" style="1" customWidth="1"/>
    <col min="12802" max="12802" width="8.42578125" style="1" customWidth="1"/>
    <col min="12803" max="12804" width="7.85546875" style="1" customWidth="1"/>
    <col min="12805" max="12805" width="8.140625" style="1" customWidth="1"/>
    <col min="12806" max="12806" width="8.28515625" style="1" customWidth="1"/>
    <col min="12807" max="12808" width="6" style="1" customWidth="1"/>
    <col min="12809" max="12809" width="6.140625" style="1" customWidth="1"/>
    <col min="12810" max="12810" width="6" style="1" customWidth="1"/>
    <col min="12811" max="12811" width="5.85546875" style="1" customWidth="1"/>
    <col min="12812" max="12812" width="7.85546875" style="1" customWidth="1"/>
    <col min="12813" max="12813" width="8" style="1" customWidth="1"/>
    <col min="12814" max="12814" width="7" style="1" customWidth="1"/>
    <col min="12815" max="12815" width="7.140625" style="1" customWidth="1"/>
    <col min="12816" max="12816" width="7.42578125" style="1" customWidth="1"/>
    <col min="12817" max="12817" width="6.85546875" style="1" customWidth="1"/>
    <col min="12818" max="12818" width="6.7109375" style="1" customWidth="1"/>
    <col min="12819" max="12819" width="6.85546875" style="1" customWidth="1"/>
    <col min="12820" max="12820" width="6.42578125" style="1" customWidth="1"/>
    <col min="12821" max="12821" width="7.140625" style="1" customWidth="1"/>
    <col min="12822" max="12825" width="5.5703125" style="1" customWidth="1"/>
    <col min="12826" max="12826" width="5.140625" style="1" customWidth="1"/>
    <col min="12827" max="12828" width="7.42578125" style="1" customWidth="1"/>
    <col min="12829" max="12829" width="7.140625" style="1" customWidth="1"/>
    <col min="12830" max="12830" width="7.42578125" style="1" customWidth="1"/>
    <col min="12831" max="12831" width="8.5703125" style="1" customWidth="1"/>
    <col min="12832" max="12839" width="0" style="1" hidden="1" customWidth="1"/>
    <col min="12840" max="12840" width="0.7109375" style="1" customWidth="1"/>
    <col min="12841" max="12844" width="0" style="1" hidden="1" customWidth="1"/>
    <col min="12845" max="13051" width="8.7109375" style="1"/>
    <col min="13052" max="13052" width="14.7109375" style="1" customWidth="1"/>
    <col min="13053" max="13053" width="8.85546875" style="1" customWidth="1"/>
    <col min="13054" max="13054" width="9.140625" style="1" customWidth="1"/>
    <col min="13055" max="13055" width="8.5703125" style="1" customWidth="1"/>
    <col min="13056" max="13056" width="8.42578125" style="1" customWidth="1"/>
    <col min="13057" max="13057" width="8.85546875" style="1" customWidth="1"/>
    <col min="13058" max="13058" width="8.42578125" style="1" customWidth="1"/>
    <col min="13059" max="13060" width="7.85546875" style="1" customWidth="1"/>
    <col min="13061" max="13061" width="8.140625" style="1" customWidth="1"/>
    <col min="13062" max="13062" width="8.28515625" style="1" customWidth="1"/>
    <col min="13063" max="13064" width="6" style="1" customWidth="1"/>
    <col min="13065" max="13065" width="6.140625" style="1" customWidth="1"/>
    <col min="13066" max="13066" width="6" style="1" customWidth="1"/>
    <col min="13067" max="13067" width="5.85546875" style="1" customWidth="1"/>
    <col min="13068" max="13068" width="7.85546875" style="1" customWidth="1"/>
    <col min="13069" max="13069" width="8" style="1" customWidth="1"/>
    <col min="13070" max="13070" width="7" style="1" customWidth="1"/>
    <col min="13071" max="13071" width="7.140625" style="1" customWidth="1"/>
    <col min="13072" max="13072" width="7.42578125" style="1" customWidth="1"/>
    <col min="13073" max="13073" width="6.85546875" style="1" customWidth="1"/>
    <col min="13074" max="13074" width="6.7109375" style="1" customWidth="1"/>
    <col min="13075" max="13075" width="6.85546875" style="1" customWidth="1"/>
    <col min="13076" max="13076" width="6.42578125" style="1" customWidth="1"/>
    <col min="13077" max="13077" width="7.140625" style="1" customWidth="1"/>
    <col min="13078" max="13081" width="5.5703125" style="1" customWidth="1"/>
    <col min="13082" max="13082" width="5.140625" style="1" customWidth="1"/>
    <col min="13083" max="13084" width="7.42578125" style="1" customWidth="1"/>
    <col min="13085" max="13085" width="7.140625" style="1" customWidth="1"/>
    <col min="13086" max="13086" width="7.42578125" style="1" customWidth="1"/>
    <col min="13087" max="13087" width="8.5703125" style="1" customWidth="1"/>
    <col min="13088" max="13095" width="0" style="1" hidden="1" customWidth="1"/>
    <col min="13096" max="13096" width="0.7109375" style="1" customWidth="1"/>
    <col min="13097" max="13100" width="0" style="1" hidden="1" customWidth="1"/>
    <col min="13101" max="13307" width="8.7109375" style="1"/>
    <col min="13308" max="13308" width="14.7109375" style="1" customWidth="1"/>
    <col min="13309" max="13309" width="8.85546875" style="1" customWidth="1"/>
    <col min="13310" max="13310" width="9.140625" style="1" customWidth="1"/>
    <col min="13311" max="13311" width="8.5703125" style="1" customWidth="1"/>
    <col min="13312" max="13312" width="8.42578125" style="1" customWidth="1"/>
    <col min="13313" max="13313" width="8.85546875" style="1" customWidth="1"/>
    <col min="13314" max="13314" width="8.42578125" style="1" customWidth="1"/>
    <col min="13315" max="13316" width="7.85546875" style="1" customWidth="1"/>
    <col min="13317" max="13317" width="8.140625" style="1" customWidth="1"/>
    <col min="13318" max="13318" width="8.28515625" style="1" customWidth="1"/>
    <col min="13319" max="13320" width="6" style="1" customWidth="1"/>
    <col min="13321" max="13321" width="6.140625" style="1" customWidth="1"/>
    <col min="13322" max="13322" width="6" style="1" customWidth="1"/>
    <col min="13323" max="13323" width="5.85546875" style="1" customWidth="1"/>
    <col min="13324" max="13324" width="7.85546875" style="1" customWidth="1"/>
    <col min="13325" max="13325" width="8" style="1" customWidth="1"/>
    <col min="13326" max="13326" width="7" style="1" customWidth="1"/>
    <col min="13327" max="13327" width="7.140625" style="1" customWidth="1"/>
    <col min="13328" max="13328" width="7.42578125" style="1" customWidth="1"/>
    <col min="13329" max="13329" width="6.85546875" style="1" customWidth="1"/>
    <col min="13330" max="13330" width="6.7109375" style="1" customWidth="1"/>
    <col min="13331" max="13331" width="6.85546875" style="1" customWidth="1"/>
    <col min="13332" max="13332" width="6.42578125" style="1" customWidth="1"/>
    <col min="13333" max="13333" width="7.140625" style="1" customWidth="1"/>
    <col min="13334" max="13337" width="5.5703125" style="1" customWidth="1"/>
    <col min="13338" max="13338" width="5.140625" style="1" customWidth="1"/>
    <col min="13339" max="13340" width="7.42578125" style="1" customWidth="1"/>
    <col min="13341" max="13341" width="7.140625" style="1" customWidth="1"/>
    <col min="13342" max="13342" width="7.42578125" style="1" customWidth="1"/>
    <col min="13343" max="13343" width="8.5703125" style="1" customWidth="1"/>
    <col min="13344" max="13351" width="0" style="1" hidden="1" customWidth="1"/>
    <col min="13352" max="13352" width="0.7109375" style="1" customWidth="1"/>
    <col min="13353" max="13356" width="0" style="1" hidden="1" customWidth="1"/>
    <col min="13357" max="13563" width="8.7109375" style="1"/>
    <col min="13564" max="13564" width="14.7109375" style="1" customWidth="1"/>
    <col min="13565" max="13565" width="8.85546875" style="1" customWidth="1"/>
    <col min="13566" max="13566" width="9.140625" style="1" customWidth="1"/>
    <col min="13567" max="13567" width="8.5703125" style="1" customWidth="1"/>
    <col min="13568" max="13568" width="8.42578125" style="1" customWidth="1"/>
    <col min="13569" max="13569" width="8.85546875" style="1" customWidth="1"/>
    <col min="13570" max="13570" width="8.42578125" style="1" customWidth="1"/>
    <col min="13571" max="13572" width="7.85546875" style="1" customWidth="1"/>
    <col min="13573" max="13573" width="8.140625" style="1" customWidth="1"/>
    <col min="13574" max="13574" width="8.28515625" style="1" customWidth="1"/>
    <col min="13575" max="13576" width="6" style="1" customWidth="1"/>
    <col min="13577" max="13577" width="6.140625" style="1" customWidth="1"/>
    <col min="13578" max="13578" width="6" style="1" customWidth="1"/>
    <col min="13579" max="13579" width="5.85546875" style="1" customWidth="1"/>
    <col min="13580" max="13580" width="7.85546875" style="1" customWidth="1"/>
    <col min="13581" max="13581" width="8" style="1" customWidth="1"/>
    <col min="13582" max="13582" width="7" style="1" customWidth="1"/>
    <col min="13583" max="13583" width="7.140625" style="1" customWidth="1"/>
    <col min="13584" max="13584" width="7.42578125" style="1" customWidth="1"/>
    <col min="13585" max="13585" width="6.85546875" style="1" customWidth="1"/>
    <col min="13586" max="13586" width="6.7109375" style="1" customWidth="1"/>
    <col min="13587" max="13587" width="6.85546875" style="1" customWidth="1"/>
    <col min="13588" max="13588" width="6.42578125" style="1" customWidth="1"/>
    <col min="13589" max="13589" width="7.140625" style="1" customWidth="1"/>
    <col min="13590" max="13593" width="5.5703125" style="1" customWidth="1"/>
    <col min="13594" max="13594" width="5.140625" style="1" customWidth="1"/>
    <col min="13595" max="13596" width="7.42578125" style="1" customWidth="1"/>
    <col min="13597" max="13597" width="7.140625" style="1" customWidth="1"/>
    <col min="13598" max="13598" width="7.42578125" style="1" customWidth="1"/>
    <col min="13599" max="13599" width="8.5703125" style="1" customWidth="1"/>
    <col min="13600" max="13607" width="0" style="1" hidden="1" customWidth="1"/>
    <col min="13608" max="13608" width="0.7109375" style="1" customWidth="1"/>
    <col min="13609" max="13612" width="0" style="1" hidden="1" customWidth="1"/>
    <col min="13613" max="13819" width="8.7109375" style="1"/>
    <col min="13820" max="13820" width="14.7109375" style="1" customWidth="1"/>
    <col min="13821" max="13821" width="8.85546875" style="1" customWidth="1"/>
    <col min="13822" max="13822" width="9.140625" style="1" customWidth="1"/>
    <col min="13823" max="13823" width="8.5703125" style="1" customWidth="1"/>
    <col min="13824" max="13824" width="8.42578125" style="1" customWidth="1"/>
    <col min="13825" max="13825" width="8.85546875" style="1" customWidth="1"/>
    <col min="13826" max="13826" width="8.42578125" style="1" customWidth="1"/>
    <col min="13827" max="13828" width="7.85546875" style="1" customWidth="1"/>
    <col min="13829" max="13829" width="8.140625" style="1" customWidth="1"/>
    <col min="13830" max="13830" width="8.28515625" style="1" customWidth="1"/>
    <col min="13831" max="13832" width="6" style="1" customWidth="1"/>
    <col min="13833" max="13833" width="6.140625" style="1" customWidth="1"/>
    <col min="13834" max="13834" width="6" style="1" customWidth="1"/>
    <col min="13835" max="13835" width="5.85546875" style="1" customWidth="1"/>
    <col min="13836" max="13836" width="7.85546875" style="1" customWidth="1"/>
    <col min="13837" max="13837" width="8" style="1" customWidth="1"/>
    <col min="13838" max="13838" width="7" style="1" customWidth="1"/>
    <col min="13839" max="13839" width="7.140625" style="1" customWidth="1"/>
    <col min="13840" max="13840" width="7.42578125" style="1" customWidth="1"/>
    <col min="13841" max="13841" width="6.85546875" style="1" customWidth="1"/>
    <col min="13842" max="13842" width="6.7109375" style="1" customWidth="1"/>
    <col min="13843" max="13843" width="6.85546875" style="1" customWidth="1"/>
    <col min="13844" max="13844" width="6.42578125" style="1" customWidth="1"/>
    <col min="13845" max="13845" width="7.140625" style="1" customWidth="1"/>
    <col min="13846" max="13849" width="5.5703125" style="1" customWidth="1"/>
    <col min="13850" max="13850" width="5.140625" style="1" customWidth="1"/>
    <col min="13851" max="13852" width="7.42578125" style="1" customWidth="1"/>
    <col min="13853" max="13853" width="7.140625" style="1" customWidth="1"/>
    <col min="13854" max="13854" width="7.42578125" style="1" customWidth="1"/>
    <col min="13855" max="13855" width="8.5703125" style="1" customWidth="1"/>
    <col min="13856" max="13863" width="0" style="1" hidden="1" customWidth="1"/>
    <col min="13864" max="13864" width="0.7109375" style="1" customWidth="1"/>
    <col min="13865" max="13868" width="0" style="1" hidden="1" customWidth="1"/>
    <col min="13869" max="14075" width="8.7109375" style="1"/>
    <col min="14076" max="14076" width="14.7109375" style="1" customWidth="1"/>
    <col min="14077" max="14077" width="8.85546875" style="1" customWidth="1"/>
    <col min="14078" max="14078" width="9.140625" style="1" customWidth="1"/>
    <col min="14079" max="14079" width="8.5703125" style="1" customWidth="1"/>
    <col min="14080" max="14080" width="8.42578125" style="1" customWidth="1"/>
    <col min="14081" max="14081" width="8.85546875" style="1" customWidth="1"/>
    <col min="14082" max="14082" width="8.42578125" style="1" customWidth="1"/>
    <col min="14083" max="14084" width="7.85546875" style="1" customWidth="1"/>
    <col min="14085" max="14085" width="8.140625" style="1" customWidth="1"/>
    <col min="14086" max="14086" width="8.28515625" style="1" customWidth="1"/>
    <col min="14087" max="14088" width="6" style="1" customWidth="1"/>
    <col min="14089" max="14089" width="6.140625" style="1" customWidth="1"/>
    <col min="14090" max="14090" width="6" style="1" customWidth="1"/>
    <col min="14091" max="14091" width="5.85546875" style="1" customWidth="1"/>
    <col min="14092" max="14092" width="7.85546875" style="1" customWidth="1"/>
    <col min="14093" max="14093" width="8" style="1" customWidth="1"/>
    <col min="14094" max="14094" width="7" style="1" customWidth="1"/>
    <col min="14095" max="14095" width="7.140625" style="1" customWidth="1"/>
    <col min="14096" max="14096" width="7.42578125" style="1" customWidth="1"/>
    <col min="14097" max="14097" width="6.85546875" style="1" customWidth="1"/>
    <col min="14098" max="14098" width="6.7109375" style="1" customWidth="1"/>
    <col min="14099" max="14099" width="6.85546875" style="1" customWidth="1"/>
    <col min="14100" max="14100" width="6.42578125" style="1" customWidth="1"/>
    <col min="14101" max="14101" width="7.140625" style="1" customWidth="1"/>
    <col min="14102" max="14105" width="5.5703125" style="1" customWidth="1"/>
    <col min="14106" max="14106" width="5.140625" style="1" customWidth="1"/>
    <col min="14107" max="14108" width="7.42578125" style="1" customWidth="1"/>
    <col min="14109" max="14109" width="7.140625" style="1" customWidth="1"/>
    <col min="14110" max="14110" width="7.42578125" style="1" customWidth="1"/>
    <col min="14111" max="14111" width="8.5703125" style="1" customWidth="1"/>
    <col min="14112" max="14119" width="0" style="1" hidden="1" customWidth="1"/>
    <col min="14120" max="14120" width="0.7109375" style="1" customWidth="1"/>
    <col min="14121" max="14124" width="0" style="1" hidden="1" customWidth="1"/>
    <col min="14125" max="14331" width="8.7109375" style="1"/>
    <col min="14332" max="14332" width="14.7109375" style="1" customWidth="1"/>
    <col min="14333" max="14333" width="8.85546875" style="1" customWidth="1"/>
    <col min="14334" max="14334" width="9.140625" style="1" customWidth="1"/>
    <col min="14335" max="14335" width="8.5703125" style="1" customWidth="1"/>
    <col min="14336" max="14336" width="8.42578125" style="1" customWidth="1"/>
    <col min="14337" max="14337" width="8.85546875" style="1" customWidth="1"/>
    <col min="14338" max="14338" width="8.42578125" style="1" customWidth="1"/>
    <col min="14339" max="14340" width="7.85546875" style="1" customWidth="1"/>
    <col min="14341" max="14341" width="8.140625" style="1" customWidth="1"/>
    <col min="14342" max="14342" width="8.28515625" style="1" customWidth="1"/>
    <col min="14343" max="14344" width="6" style="1" customWidth="1"/>
    <col min="14345" max="14345" width="6.140625" style="1" customWidth="1"/>
    <col min="14346" max="14346" width="6" style="1" customWidth="1"/>
    <col min="14347" max="14347" width="5.85546875" style="1" customWidth="1"/>
    <col min="14348" max="14348" width="7.85546875" style="1" customWidth="1"/>
    <col min="14349" max="14349" width="8" style="1" customWidth="1"/>
    <col min="14350" max="14350" width="7" style="1" customWidth="1"/>
    <col min="14351" max="14351" width="7.140625" style="1" customWidth="1"/>
    <col min="14352" max="14352" width="7.42578125" style="1" customWidth="1"/>
    <col min="14353" max="14353" width="6.85546875" style="1" customWidth="1"/>
    <col min="14354" max="14354" width="6.7109375" style="1" customWidth="1"/>
    <col min="14355" max="14355" width="6.85546875" style="1" customWidth="1"/>
    <col min="14356" max="14356" width="6.42578125" style="1" customWidth="1"/>
    <col min="14357" max="14357" width="7.140625" style="1" customWidth="1"/>
    <col min="14358" max="14361" width="5.5703125" style="1" customWidth="1"/>
    <col min="14362" max="14362" width="5.140625" style="1" customWidth="1"/>
    <col min="14363" max="14364" width="7.42578125" style="1" customWidth="1"/>
    <col min="14365" max="14365" width="7.140625" style="1" customWidth="1"/>
    <col min="14366" max="14366" width="7.42578125" style="1" customWidth="1"/>
    <col min="14367" max="14367" width="8.5703125" style="1" customWidth="1"/>
    <col min="14368" max="14375" width="0" style="1" hidden="1" customWidth="1"/>
    <col min="14376" max="14376" width="0.7109375" style="1" customWidth="1"/>
    <col min="14377" max="14380" width="0" style="1" hidden="1" customWidth="1"/>
    <col min="14381" max="14587" width="8.7109375" style="1"/>
    <col min="14588" max="14588" width="14.7109375" style="1" customWidth="1"/>
    <col min="14589" max="14589" width="8.85546875" style="1" customWidth="1"/>
    <col min="14590" max="14590" width="9.140625" style="1" customWidth="1"/>
    <col min="14591" max="14591" width="8.5703125" style="1" customWidth="1"/>
    <col min="14592" max="14592" width="8.42578125" style="1" customWidth="1"/>
    <col min="14593" max="14593" width="8.85546875" style="1" customWidth="1"/>
    <col min="14594" max="14594" width="8.42578125" style="1" customWidth="1"/>
    <col min="14595" max="14596" width="7.85546875" style="1" customWidth="1"/>
    <col min="14597" max="14597" width="8.140625" style="1" customWidth="1"/>
    <col min="14598" max="14598" width="8.28515625" style="1" customWidth="1"/>
    <col min="14599" max="14600" width="6" style="1" customWidth="1"/>
    <col min="14601" max="14601" width="6.140625" style="1" customWidth="1"/>
    <col min="14602" max="14602" width="6" style="1" customWidth="1"/>
    <col min="14603" max="14603" width="5.85546875" style="1" customWidth="1"/>
    <col min="14604" max="14604" width="7.85546875" style="1" customWidth="1"/>
    <col min="14605" max="14605" width="8" style="1" customWidth="1"/>
    <col min="14606" max="14606" width="7" style="1" customWidth="1"/>
    <col min="14607" max="14607" width="7.140625" style="1" customWidth="1"/>
    <col min="14608" max="14608" width="7.42578125" style="1" customWidth="1"/>
    <col min="14609" max="14609" width="6.85546875" style="1" customWidth="1"/>
    <col min="14610" max="14610" width="6.7109375" style="1" customWidth="1"/>
    <col min="14611" max="14611" width="6.85546875" style="1" customWidth="1"/>
    <col min="14612" max="14612" width="6.42578125" style="1" customWidth="1"/>
    <col min="14613" max="14613" width="7.140625" style="1" customWidth="1"/>
    <col min="14614" max="14617" width="5.5703125" style="1" customWidth="1"/>
    <col min="14618" max="14618" width="5.140625" style="1" customWidth="1"/>
    <col min="14619" max="14620" width="7.42578125" style="1" customWidth="1"/>
    <col min="14621" max="14621" width="7.140625" style="1" customWidth="1"/>
    <col min="14622" max="14622" width="7.42578125" style="1" customWidth="1"/>
    <col min="14623" max="14623" width="8.5703125" style="1" customWidth="1"/>
    <col min="14624" max="14631" width="0" style="1" hidden="1" customWidth="1"/>
    <col min="14632" max="14632" width="0.7109375" style="1" customWidth="1"/>
    <col min="14633" max="14636" width="0" style="1" hidden="1" customWidth="1"/>
    <col min="14637" max="14843" width="8.7109375" style="1"/>
    <col min="14844" max="14844" width="14.7109375" style="1" customWidth="1"/>
    <col min="14845" max="14845" width="8.85546875" style="1" customWidth="1"/>
    <col min="14846" max="14846" width="9.140625" style="1" customWidth="1"/>
    <col min="14847" max="14847" width="8.5703125" style="1" customWidth="1"/>
    <col min="14848" max="14848" width="8.42578125" style="1" customWidth="1"/>
    <col min="14849" max="14849" width="8.85546875" style="1" customWidth="1"/>
    <col min="14850" max="14850" width="8.42578125" style="1" customWidth="1"/>
    <col min="14851" max="14852" width="7.85546875" style="1" customWidth="1"/>
    <col min="14853" max="14853" width="8.140625" style="1" customWidth="1"/>
    <col min="14854" max="14854" width="8.28515625" style="1" customWidth="1"/>
    <col min="14855" max="14856" width="6" style="1" customWidth="1"/>
    <col min="14857" max="14857" width="6.140625" style="1" customWidth="1"/>
    <col min="14858" max="14858" width="6" style="1" customWidth="1"/>
    <col min="14859" max="14859" width="5.85546875" style="1" customWidth="1"/>
    <col min="14860" max="14860" width="7.85546875" style="1" customWidth="1"/>
    <col min="14861" max="14861" width="8" style="1" customWidth="1"/>
    <col min="14862" max="14862" width="7" style="1" customWidth="1"/>
    <col min="14863" max="14863" width="7.140625" style="1" customWidth="1"/>
    <col min="14864" max="14864" width="7.42578125" style="1" customWidth="1"/>
    <col min="14865" max="14865" width="6.85546875" style="1" customWidth="1"/>
    <col min="14866" max="14866" width="6.7109375" style="1" customWidth="1"/>
    <col min="14867" max="14867" width="6.85546875" style="1" customWidth="1"/>
    <col min="14868" max="14868" width="6.42578125" style="1" customWidth="1"/>
    <col min="14869" max="14869" width="7.140625" style="1" customWidth="1"/>
    <col min="14870" max="14873" width="5.5703125" style="1" customWidth="1"/>
    <col min="14874" max="14874" width="5.140625" style="1" customWidth="1"/>
    <col min="14875" max="14876" width="7.42578125" style="1" customWidth="1"/>
    <col min="14877" max="14877" width="7.140625" style="1" customWidth="1"/>
    <col min="14878" max="14878" width="7.42578125" style="1" customWidth="1"/>
    <col min="14879" max="14879" width="8.5703125" style="1" customWidth="1"/>
    <col min="14880" max="14887" width="0" style="1" hidden="1" customWidth="1"/>
    <col min="14888" max="14888" width="0.7109375" style="1" customWidth="1"/>
    <col min="14889" max="14892" width="0" style="1" hidden="1" customWidth="1"/>
    <col min="14893" max="15099" width="8.7109375" style="1"/>
    <col min="15100" max="15100" width="14.7109375" style="1" customWidth="1"/>
    <col min="15101" max="15101" width="8.85546875" style="1" customWidth="1"/>
    <col min="15102" max="15102" width="9.140625" style="1" customWidth="1"/>
    <col min="15103" max="15103" width="8.5703125" style="1" customWidth="1"/>
    <col min="15104" max="15104" width="8.42578125" style="1" customWidth="1"/>
    <col min="15105" max="15105" width="8.85546875" style="1" customWidth="1"/>
    <col min="15106" max="15106" width="8.42578125" style="1" customWidth="1"/>
    <col min="15107" max="15108" width="7.85546875" style="1" customWidth="1"/>
    <col min="15109" max="15109" width="8.140625" style="1" customWidth="1"/>
    <col min="15110" max="15110" width="8.28515625" style="1" customWidth="1"/>
    <col min="15111" max="15112" width="6" style="1" customWidth="1"/>
    <col min="15113" max="15113" width="6.140625" style="1" customWidth="1"/>
    <col min="15114" max="15114" width="6" style="1" customWidth="1"/>
    <col min="15115" max="15115" width="5.85546875" style="1" customWidth="1"/>
    <col min="15116" max="15116" width="7.85546875" style="1" customWidth="1"/>
    <col min="15117" max="15117" width="8" style="1" customWidth="1"/>
    <col min="15118" max="15118" width="7" style="1" customWidth="1"/>
    <col min="15119" max="15119" width="7.140625" style="1" customWidth="1"/>
    <col min="15120" max="15120" width="7.42578125" style="1" customWidth="1"/>
    <col min="15121" max="15121" width="6.85546875" style="1" customWidth="1"/>
    <col min="15122" max="15122" width="6.7109375" style="1" customWidth="1"/>
    <col min="15123" max="15123" width="6.85546875" style="1" customWidth="1"/>
    <col min="15124" max="15124" width="6.42578125" style="1" customWidth="1"/>
    <col min="15125" max="15125" width="7.140625" style="1" customWidth="1"/>
    <col min="15126" max="15129" width="5.5703125" style="1" customWidth="1"/>
    <col min="15130" max="15130" width="5.140625" style="1" customWidth="1"/>
    <col min="15131" max="15132" width="7.42578125" style="1" customWidth="1"/>
    <col min="15133" max="15133" width="7.140625" style="1" customWidth="1"/>
    <col min="15134" max="15134" width="7.42578125" style="1" customWidth="1"/>
    <col min="15135" max="15135" width="8.5703125" style="1" customWidth="1"/>
    <col min="15136" max="15143" width="0" style="1" hidden="1" customWidth="1"/>
    <col min="15144" max="15144" width="0.7109375" style="1" customWidth="1"/>
    <col min="15145" max="15148" width="0" style="1" hidden="1" customWidth="1"/>
    <col min="15149" max="15355" width="8.7109375" style="1"/>
    <col min="15356" max="15356" width="14.7109375" style="1" customWidth="1"/>
    <col min="15357" max="15357" width="8.85546875" style="1" customWidth="1"/>
    <col min="15358" max="15358" width="9.140625" style="1" customWidth="1"/>
    <col min="15359" max="15359" width="8.5703125" style="1" customWidth="1"/>
    <col min="15360" max="15360" width="8.42578125" style="1" customWidth="1"/>
    <col min="15361" max="15361" width="8.85546875" style="1" customWidth="1"/>
    <col min="15362" max="15362" width="8.42578125" style="1" customWidth="1"/>
    <col min="15363" max="15364" width="7.85546875" style="1" customWidth="1"/>
    <col min="15365" max="15365" width="8.140625" style="1" customWidth="1"/>
    <col min="15366" max="15366" width="8.28515625" style="1" customWidth="1"/>
    <col min="15367" max="15368" width="6" style="1" customWidth="1"/>
    <col min="15369" max="15369" width="6.140625" style="1" customWidth="1"/>
    <col min="15370" max="15370" width="6" style="1" customWidth="1"/>
    <col min="15371" max="15371" width="5.85546875" style="1" customWidth="1"/>
    <col min="15372" max="15372" width="7.85546875" style="1" customWidth="1"/>
    <col min="15373" max="15373" width="8" style="1" customWidth="1"/>
    <col min="15374" max="15374" width="7" style="1" customWidth="1"/>
    <col min="15375" max="15375" width="7.140625" style="1" customWidth="1"/>
    <col min="15376" max="15376" width="7.42578125" style="1" customWidth="1"/>
    <col min="15377" max="15377" width="6.85546875" style="1" customWidth="1"/>
    <col min="15378" max="15378" width="6.7109375" style="1" customWidth="1"/>
    <col min="15379" max="15379" width="6.85546875" style="1" customWidth="1"/>
    <col min="15380" max="15380" width="6.42578125" style="1" customWidth="1"/>
    <col min="15381" max="15381" width="7.140625" style="1" customWidth="1"/>
    <col min="15382" max="15385" width="5.5703125" style="1" customWidth="1"/>
    <col min="15386" max="15386" width="5.140625" style="1" customWidth="1"/>
    <col min="15387" max="15388" width="7.42578125" style="1" customWidth="1"/>
    <col min="15389" max="15389" width="7.140625" style="1" customWidth="1"/>
    <col min="15390" max="15390" width="7.42578125" style="1" customWidth="1"/>
    <col min="15391" max="15391" width="8.5703125" style="1" customWidth="1"/>
    <col min="15392" max="15399" width="0" style="1" hidden="1" customWidth="1"/>
    <col min="15400" max="15400" width="0.7109375" style="1" customWidth="1"/>
    <col min="15401" max="15404" width="0" style="1" hidden="1" customWidth="1"/>
    <col min="15405" max="15611" width="8.7109375" style="1"/>
    <col min="15612" max="15612" width="14.7109375" style="1" customWidth="1"/>
    <col min="15613" max="15613" width="8.85546875" style="1" customWidth="1"/>
    <col min="15614" max="15614" width="9.140625" style="1" customWidth="1"/>
    <col min="15615" max="15615" width="8.5703125" style="1" customWidth="1"/>
    <col min="15616" max="15616" width="8.42578125" style="1" customWidth="1"/>
    <col min="15617" max="15617" width="8.85546875" style="1" customWidth="1"/>
    <col min="15618" max="15618" width="8.42578125" style="1" customWidth="1"/>
    <col min="15619" max="15620" width="7.85546875" style="1" customWidth="1"/>
    <col min="15621" max="15621" width="8.140625" style="1" customWidth="1"/>
    <col min="15622" max="15622" width="8.28515625" style="1" customWidth="1"/>
    <col min="15623" max="15624" width="6" style="1" customWidth="1"/>
    <col min="15625" max="15625" width="6.140625" style="1" customWidth="1"/>
    <col min="15626" max="15626" width="6" style="1" customWidth="1"/>
    <col min="15627" max="15627" width="5.85546875" style="1" customWidth="1"/>
    <col min="15628" max="15628" width="7.85546875" style="1" customWidth="1"/>
    <col min="15629" max="15629" width="8" style="1" customWidth="1"/>
    <col min="15630" max="15630" width="7" style="1" customWidth="1"/>
    <col min="15631" max="15631" width="7.140625" style="1" customWidth="1"/>
    <col min="15632" max="15632" width="7.42578125" style="1" customWidth="1"/>
    <col min="15633" max="15633" width="6.85546875" style="1" customWidth="1"/>
    <col min="15634" max="15634" width="6.7109375" style="1" customWidth="1"/>
    <col min="15635" max="15635" width="6.85546875" style="1" customWidth="1"/>
    <col min="15636" max="15636" width="6.42578125" style="1" customWidth="1"/>
    <col min="15637" max="15637" width="7.140625" style="1" customWidth="1"/>
    <col min="15638" max="15641" width="5.5703125" style="1" customWidth="1"/>
    <col min="15642" max="15642" width="5.140625" style="1" customWidth="1"/>
    <col min="15643" max="15644" width="7.42578125" style="1" customWidth="1"/>
    <col min="15645" max="15645" width="7.140625" style="1" customWidth="1"/>
    <col min="15646" max="15646" width="7.42578125" style="1" customWidth="1"/>
    <col min="15647" max="15647" width="8.5703125" style="1" customWidth="1"/>
    <col min="15648" max="15655" width="0" style="1" hidden="1" customWidth="1"/>
    <col min="15656" max="15656" width="0.7109375" style="1" customWidth="1"/>
    <col min="15657" max="15660" width="0" style="1" hidden="1" customWidth="1"/>
    <col min="15661" max="15867" width="8.7109375" style="1"/>
    <col min="15868" max="15868" width="14.7109375" style="1" customWidth="1"/>
    <col min="15869" max="15869" width="8.85546875" style="1" customWidth="1"/>
    <col min="15870" max="15870" width="9.140625" style="1" customWidth="1"/>
    <col min="15871" max="15871" width="8.5703125" style="1" customWidth="1"/>
    <col min="15872" max="15872" width="8.42578125" style="1" customWidth="1"/>
    <col min="15873" max="15873" width="8.85546875" style="1" customWidth="1"/>
    <col min="15874" max="15874" width="8.42578125" style="1" customWidth="1"/>
    <col min="15875" max="15876" width="7.85546875" style="1" customWidth="1"/>
    <col min="15877" max="15877" width="8.140625" style="1" customWidth="1"/>
    <col min="15878" max="15878" width="8.28515625" style="1" customWidth="1"/>
    <col min="15879" max="15880" width="6" style="1" customWidth="1"/>
    <col min="15881" max="15881" width="6.140625" style="1" customWidth="1"/>
    <col min="15882" max="15882" width="6" style="1" customWidth="1"/>
    <col min="15883" max="15883" width="5.85546875" style="1" customWidth="1"/>
    <col min="15884" max="15884" width="7.85546875" style="1" customWidth="1"/>
    <col min="15885" max="15885" width="8" style="1" customWidth="1"/>
    <col min="15886" max="15886" width="7" style="1" customWidth="1"/>
    <col min="15887" max="15887" width="7.140625" style="1" customWidth="1"/>
    <col min="15888" max="15888" width="7.42578125" style="1" customWidth="1"/>
    <col min="15889" max="15889" width="6.85546875" style="1" customWidth="1"/>
    <col min="15890" max="15890" width="6.7109375" style="1" customWidth="1"/>
    <col min="15891" max="15891" width="6.85546875" style="1" customWidth="1"/>
    <col min="15892" max="15892" width="6.42578125" style="1" customWidth="1"/>
    <col min="15893" max="15893" width="7.140625" style="1" customWidth="1"/>
    <col min="15894" max="15897" width="5.5703125" style="1" customWidth="1"/>
    <col min="15898" max="15898" width="5.140625" style="1" customWidth="1"/>
    <col min="15899" max="15900" width="7.42578125" style="1" customWidth="1"/>
    <col min="15901" max="15901" width="7.140625" style="1" customWidth="1"/>
    <col min="15902" max="15902" width="7.42578125" style="1" customWidth="1"/>
    <col min="15903" max="15903" width="8.5703125" style="1" customWidth="1"/>
    <col min="15904" max="15911" width="0" style="1" hidden="1" customWidth="1"/>
    <col min="15912" max="15912" width="0.7109375" style="1" customWidth="1"/>
    <col min="15913" max="15916" width="0" style="1" hidden="1" customWidth="1"/>
    <col min="15917" max="16123" width="8.7109375" style="1"/>
    <col min="16124" max="16124" width="14.7109375" style="1" customWidth="1"/>
    <col min="16125" max="16125" width="8.85546875" style="1" customWidth="1"/>
    <col min="16126" max="16126" width="9.140625" style="1" customWidth="1"/>
    <col min="16127" max="16127" width="8.5703125" style="1" customWidth="1"/>
    <col min="16128" max="16128" width="8.42578125" style="1" customWidth="1"/>
    <col min="16129" max="16129" width="8.85546875" style="1" customWidth="1"/>
    <col min="16130" max="16130" width="8.42578125" style="1" customWidth="1"/>
    <col min="16131" max="16132" width="7.85546875" style="1" customWidth="1"/>
    <col min="16133" max="16133" width="8.140625" style="1" customWidth="1"/>
    <col min="16134" max="16134" width="8.28515625" style="1" customWidth="1"/>
    <col min="16135" max="16136" width="6" style="1" customWidth="1"/>
    <col min="16137" max="16137" width="6.140625" style="1" customWidth="1"/>
    <col min="16138" max="16138" width="6" style="1" customWidth="1"/>
    <col min="16139" max="16139" width="5.85546875" style="1" customWidth="1"/>
    <col min="16140" max="16140" width="7.85546875" style="1" customWidth="1"/>
    <col min="16141" max="16141" width="8" style="1" customWidth="1"/>
    <col min="16142" max="16142" width="7" style="1" customWidth="1"/>
    <col min="16143" max="16143" width="7.140625" style="1" customWidth="1"/>
    <col min="16144" max="16144" width="7.42578125" style="1" customWidth="1"/>
    <col min="16145" max="16145" width="6.85546875" style="1" customWidth="1"/>
    <col min="16146" max="16146" width="6.7109375" style="1" customWidth="1"/>
    <col min="16147" max="16147" width="6.85546875" style="1" customWidth="1"/>
    <col min="16148" max="16148" width="6.42578125" style="1" customWidth="1"/>
    <col min="16149" max="16149" width="7.140625" style="1" customWidth="1"/>
    <col min="16150" max="16153" width="5.5703125" style="1" customWidth="1"/>
    <col min="16154" max="16154" width="5.140625" style="1" customWidth="1"/>
    <col min="16155" max="16156" width="7.42578125" style="1" customWidth="1"/>
    <col min="16157" max="16157" width="7.140625" style="1" customWidth="1"/>
    <col min="16158" max="16158" width="7.42578125" style="1" customWidth="1"/>
    <col min="16159" max="16159" width="8.5703125" style="1" customWidth="1"/>
    <col min="16160" max="16167" width="0" style="1" hidden="1" customWidth="1"/>
    <col min="16168" max="16168" width="0.7109375" style="1" customWidth="1"/>
    <col min="16169" max="16172" width="0" style="1" hidden="1" customWidth="1"/>
    <col min="16173" max="16384" width="8.7109375" style="1"/>
  </cols>
  <sheetData>
    <row r="1" spans="1:44" ht="34.5" customHeight="1" x14ac:dyDescent="0.2">
      <c r="A1" s="387" t="s">
        <v>498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30"/>
      <c r="AG1" s="330"/>
      <c r="AH1" s="330"/>
      <c r="AI1" s="330"/>
    </row>
    <row r="2" spans="1:44" ht="19.5" customHeight="1" x14ac:dyDescent="0.3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331"/>
      <c r="R2" s="331"/>
      <c r="S2" s="331"/>
      <c r="T2" s="331"/>
      <c r="U2" s="206"/>
      <c r="V2" s="206"/>
      <c r="W2" s="207"/>
      <c r="X2" s="207"/>
      <c r="Y2" s="207"/>
      <c r="Z2" s="207"/>
      <c r="AA2" s="207"/>
      <c r="AB2" s="208"/>
      <c r="AC2" s="208"/>
      <c r="AD2" s="208"/>
      <c r="AE2" s="208"/>
      <c r="AF2" s="208"/>
    </row>
    <row r="3" spans="1:44" ht="25.5" customHeight="1" x14ac:dyDescent="0.2">
      <c r="A3" s="460" t="s">
        <v>110</v>
      </c>
      <c r="B3" s="460" t="s">
        <v>499</v>
      </c>
      <c r="C3" s="460"/>
      <c r="D3" s="460"/>
      <c r="E3" s="460"/>
      <c r="F3" s="460"/>
      <c r="G3" s="460" t="s">
        <v>500</v>
      </c>
      <c r="H3" s="460"/>
      <c r="I3" s="460"/>
      <c r="J3" s="460"/>
      <c r="K3" s="460"/>
      <c r="L3" s="460" t="s">
        <v>501</v>
      </c>
      <c r="M3" s="460"/>
      <c r="N3" s="460"/>
      <c r="O3" s="460"/>
      <c r="P3" s="460"/>
      <c r="Q3" s="449" t="s">
        <v>502</v>
      </c>
      <c r="R3" s="385"/>
      <c r="S3" s="385"/>
      <c r="T3" s="385"/>
      <c r="U3" s="385"/>
      <c r="V3" s="385" t="s">
        <v>502</v>
      </c>
      <c r="W3" s="385"/>
      <c r="X3" s="385"/>
      <c r="Y3" s="385"/>
      <c r="Z3" s="416"/>
      <c r="AA3" s="390" t="s">
        <v>503</v>
      </c>
      <c r="AB3" s="390"/>
      <c r="AC3" s="390"/>
      <c r="AD3" s="390"/>
      <c r="AE3" s="390"/>
      <c r="AF3" s="332"/>
      <c r="AG3" s="332"/>
      <c r="AH3" s="332"/>
      <c r="AI3" s="332"/>
      <c r="AJ3" s="332"/>
      <c r="AK3" s="51"/>
      <c r="AL3" s="333"/>
    </row>
    <row r="4" spans="1:44" ht="30" customHeight="1" x14ac:dyDescent="0.2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449"/>
      <c r="R4" s="385"/>
      <c r="S4" s="385"/>
      <c r="T4" s="385"/>
      <c r="U4" s="385"/>
      <c r="V4" s="385"/>
      <c r="W4" s="385"/>
      <c r="X4" s="385"/>
      <c r="Y4" s="385"/>
      <c r="Z4" s="416"/>
      <c r="AA4" s="390"/>
      <c r="AB4" s="390"/>
      <c r="AC4" s="390"/>
      <c r="AD4" s="390"/>
      <c r="AE4" s="390"/>
      <c r="AF4" s="332"/>
      <c r="AG4" s="332"/>
      <c r="AH4" s="332"/>
      <c r="AI4" s="332"/>
      <c r="AJ4" s="332"/>
      <c r="AK4" s="51"/>
      <c r="AL4" s="333"/>
    </row>
    <row r="5" spans="1:44" ht="58.5" customHeight="1" x14ac:dyDescent="0.2">
      <c r="A5" s="390"/>
      <c r="B5" s="390" t="s">
        <v>362</v>
      </c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449" t="s">
        <v>363</v>
      </c>
      <c r="R5" s="385"/>
      <c r="S5" s="385"/>
      <c r="T5" s="385"/>
      <c r="U5" s="385"/>
      <c r="V5" s="393" t="s">
        <v>364</v>
      </c>
      <c r="W5" s="393"/>
      <c r="X5" s="393"/>
      <c r="Y5" s="393"/>
      <c r="Z5" s="487"/>
      <c r="AA5" s="451" t="s">
        <v>365</v>
      </c>
      <c r="AB5" s="451"/>
      <c r="AC5" s="451"/>
      <c r="AD5" s="451"/>
      <c r="AE5" s="451"/>
      <c r="AF5" s="334"/>
      <c r="AG5" s="334"/>
      <c r="AH5" s="334"/>
      <c r="AI5" s="334"/>
      <c r="AJ5" s="334"/>
      <c r="AK5" s="51"/>
      <c r="AL5" s="333"/>
      <c r="AN5" s="209"/>
      <c r="AO5" s="209"/>
      <c r="AP5" s="209"/>
      <c r="AQ5" s="209"/>
      <c r="AR5" s="209"/>
    </row>
    <row r="6" spans="1:44" ht="14.25" customHeight="1" x14ac:dyDescent="0.2">
      <c r="A6" s="390"/>
      <c r="B6" s="390">
        <v>2011</v>
      </c>
      <c r="C6" s="390">
        <v>2012</v>
      </c>
      <c r="D6" s="390">
        <v>2013</v>
      </c>
      <c r="E6" s="390">
        <v>2014</v>
      </c>
      <c r="F6" s="390" t="e">
        <f>#REF!</f>
        <v>#REF!</v>
      </c>
      <c r="G6" s="390">
        <v>2011</v>
      </c>
      <c r="H6" s="390">
        <v>2012</v>
      </c>
      <c r="I6" s="390">
        <v>2013</v>
      </c>
      <c r="J6" s="390">
        <v>2014</v>
      </c>
      <c r="K6" s="390" t="e">
        <f>#REF!</f>
        <v>#REF!</v>
      </c>
      <c r="L6" s="390">
        <v>2011</v>
      </c>
      <c r="M6" s="390">
        <v>2012</v>
      </c>
      <c r="N6" s="390">
        <v>2013</v>
      </c>
      <c r="O6" s="390">
        <v>2014</v>
      </c>
      <c r="P6" s="390" t="e">
        <f>#REF!</f>
        <v>#REF!</v>
      </c>
      <c r="Q6" s="390">
        <v>2011</v>
      </c>
      <c r="R6" s="390">
        <v>2012</v>
      </c>
      <c r="S6" s="390">
        <v>2013</v>
      </c>
      <c r="T6" s="390">
        <v>2014</v>
      </c>
      <c r="U6" s="390" t="e">
        <f>#REF!</f>
        <v>#REF!</v>
      </c>
      <c r="V6" s="390">
        <v>2011</v>
      </c>
      <c r="W6" s="390">
        <v>2012</v>
      </c>
      <c r="X6" s="390">
        <v>2013</v>
      </c>
      <c r="Y6" s="390">
        <v>2014</v>
      </c>
      <c r="Z6" s="488" t="e">
        <f>#REF!</f>
        <v>#REF!</v>
      </c>
      <c r="AA6" s="390">
        <v>2011</v>
      </c>
      <c r="AB6" s="390">
        <v>2012</v>
      </c>
      <c r="AC6" s="390">
        <v>2013</v>
      </c>
      <c r="AD6" s="390">
        <v>2014</v>
      </c>
      <c r="AE6" s="390" t="e">
        <f>#REF!</f>
        <v>#REF!</v>
      </c>
      <c r="AF6" s="437"/>
      <c r="AG6" s="437"/>
      <c r="AH6" s="437"/>
      <c r="AI6" s="437"/>
      <c r="AJ6" s="437"/>
      <c r="AK6" s="51"/>
      <c r="AL6" s="335"/>
      <c r="AN6" s="437"/>
      <c r="AO6" s="437"/>
      <c r="AP6" s="437"/>
      <c r="AQ6" s="437"/>
      <c r="AR6" s="437"/>
    </row>
    <row r="7" spans="1:44" ht="12" customHeight="1" x14ac:dyDescent="0.2">
      <c r="A7" s="390"/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390"/>
      <c r="X7" s="390"/>
      <c r="Y7" s="390"/>
      <c r="Z7" s="488"/>
      <c r="AA7" s="390"/>
      <c r="AB7" s="390"/>
      <c r="AC7" s="390"/>
      <c r="AD7" s="390"/>
      <c r="AE7" s="390"/>
      <c r="AF7" s="437"/>
      <c r="AG7" s="437"/>
      <c r="AH7" s="437"/>
      <c r="AI7" s="437"/>
      <c r="AJ7" s="437"/>
      <c r="AK7" s="51"/>
      <c r="AL7" s="335"/>
      <c r="AN7" s="437"/>
      <c r="AO7" s="437"/>
      <c r="AP7" s="437"/>
      <c r="AQ7" s="437"/>
      <c r="AR7" s="437"/>
    </row>
    <row r="8" spans="1:44" ht="21.75" customHeight="1" x14ac:dyDescent="0.25">
      <c r="A8" s="215" t="s">
        <v>3</v>
      </c>
      <c r="B8" s="216">
        <v>180.25</v>
      </c>
      <c r="C8" s="216">
        <v>177</v>
      </c>
      <c r="D8" s="216">
        <v>164.25</v>
      </c>
      <c r="E8" s="216">
        <v>161.25</v>
      </c>
      <c r="F8" s="53">
        <v>161.75</v>
      </c>
      <c r="G8" s="216">
        <v>165.25</v>
      </c>
      <c r="H8" s="216">
        <v>163.5</v>
      </c>
      <c r="I8" s="216">
        <v>151.75</v>
      </c>
      <c r="J8" s="216">
        <v>151.5</v>
      </c>
      <c r="K8" s="53">
        <v>157.25</v>
      </c>
      <c r="L8" s="217">
        <v>153</v>
      </c>
      <c r="M8" s="217">
        <v>142</v>
      </c>
      <c r="N8" s="217">
        <v>136</v>
      </c>
      <c r="O8" s="217">
        <v>151</v>
      </c>
      <c r="P8" s="42">
        <v>153</v>
      </c>
      <c r="Q8" s="201">
        <v>91.678224687933437</v>
      </c>
      <c r="R8" s="201">
        <v>92.372881355932208</v>
      </c>
      <c r="S8" s="201">
        <v>92.389649923896499</v>
      </c>
      <c r="T8" s="201">
        <v>93.95348837209302</v>
      </c>
      <c r="U8" s="201">
        <v>97.21792890262752</v>
      </c>
      <c r="V8" s="201">
        <v>84.882108183079055</v>
      </c>
      <c r="W8" s="201">
        <v>80.225988700564983</v>
      </c>
      <c r="X8" s="201">
        <v>82.800608828006091</v>
      </c>
      <c r="Y8" s="201">
        <v>93.643410852713188</v>
      </c>
      <c r="Z8" s="212">
        <v>94.590417310664606</v>
      </c>
      <c r="AA8" s="53">
        <v>1.1781045751633987</v>
      </c>
      <c r="AB8" s="53">
        <v>1.2464788732394365</v>
      </c>
      <c r="AC8" s="53">
        <v>1.2077205882352942</v>
      </c>
      <c r="AD8" s="53">
        <v>1.0678807947019868</v>
      </c>
      <c r="AE8" s="53">
        <v>1.0571895424836601</v>
      </c>
      <c r="AF8" s="336"/>
      <c r="AG8" s="336"/>
      <c r="AH8" s="336"/>
      <c r="AI8" s="336"/>
      <c r="AJ8" s="337"/>
      <c r="AK8" s="338"/>
      <c r="AL8" s="339"/>
      <c r="AN8" s="51"/>
      <c r="AO8" s="51"/>
      <c r="AP8" s="51"/>
      <c r="AQ8" s="51"/>
      <c r="AR8" s="51"/>
    </row>
    <row r="9" spans="1:44" ht="21.75" customHeight="1" x14ac:dyDescent="0.25">
      <c r="A9" s="19" t="s">
        <v>4</v>
      </c>
      <c r="B9" s="201">
        <v>88.5</v>
      </c>
      <c r="C9" s="201">
        <v>87</v>
      </c>
      <c r="D9" s="201">
        <v>75.75</v>
      </c>
      <c r="E9" s="216">
        <v>74.75</v>
      </c>
      <c r="F9" s="53">
        <v>74.75</v>
      </c>
      <c r="G9" s="201">
        <v>84.5</v>
      </c>
      <c r="H9" s="201">
        <v>79.25</v>
      </c>
      <c r="I9" s="201">
        <v>74.25</v>
      </c>
      <c r="J9" s="216">
        <v>71.5</v>
      </c>
      <c r="K9" s="53">
        <v>70</v>
      </c>
      <c r="L9" s="62">
        <v>67</v>
      </c>
      <c r="M9" s="62">
        <v>66</v>
      </c>
      <c r="N9" s="62">
        <v>61</v>
      </c>
      <c r="O9" s="217">
        <v>69</v>
      </c>
      <c r="P9" s="42">
        <v>61</v>
      </c>
      <c r="Q9" s="201">
        <v>95.480225988700568</v>
      </c>
      <c r="R9" s="201">
        <v>91.091954022988503</v>
      </c>
      <c r="S9" s="201">
        <v>98.019801980198025</v>
      </c>
      <c r="T9" s="201">
        <v>95.652173913043484</v>
      </c>
      <c r="U9" s="201">
        <v>93.645484949832777</v>
      </c>
      <c r="V9" s="201">
        <v>75.706214689265536</v>
      </c>
      <c r="W9" s="201">
        <v>75.862068965517238</v>
      </c>
      <c r="X9" s="201">
        <v>80.528052805280524</v>
      </c>
      <c r="Y9" s="201">
        <v>92.307692307692307</v>
      </c>
      <c r="Z9" s="212">
        <v>81.605351170568568</v>
      </c>
      <c r="AA9" s="53">
        <v>1.3208955223880596</v>
      </c>
      <c r="AB9" s="53">
        <v>1.3181818181818181</v>
      </c>
      <c r="AC9" s="53">
        <v>1.2418032786885247</v>
      </c>
      <c r="AD9" s="53">
        <v>1.0833333333333333</v>
      </c>
      <c r="AE9" s="53">
        <v>1.2254098360655739</v>
      </c>
      <c r="AF9" s="336"/>
      <c r="AG9" s="336"/>
      <c r="AH9" s="336"/>
      <c r="AI9" s="336"/>
      <c r="AJ9" s="337"/>
      <c r="AK9" s="338"/>
      <c r="AL9" s="339"/>
      <c r="AN9" s="51"/>
      <c r="AO9" s="51"/>
      <c r="AP9" s="51"/>
      <c r="AQ9" s="51"/>
      <c r="AR9" s="51"/>
    </row>
    <row r="10" spans="1:44" ht="21.75" customHeight="1" x14ac:dyDescent="0.25">
      <c r="A10" s="19" t="s">
        <v>5</v>
      </c>
      <c r="B10" s="201">
        <v>136.25</v>
      </c>
      <c r="C10" s="201">
        <v>134.5</v>
      </c>
      <c r="D10" s="201">
        <v>134</v>
      </c>
      <c r="E10" s="216">
        <v>133.5</v>
      </c>
      <c r="F10" s="53">
        <v>132.5</v>
      </c>
      <c r="G10" s="201">
        <v>132</v>
      </c>
      <c r="H10" s="201">
        <v>118.5</v>
      </c>
      <c r="I10" s="201">
        <v>121.5</v>
      </c>
      <c r="J10" s="216">
        <v>124.5</v>
      </c>
      <c r="K10" s="53">
        <v>115.5</v>
      </c>
      <c r="L10" s="62">
        <v>115</v>
      </c>
      <c r="M10" s="62">
        <v>108</v>
      </c>
      <c r="N10" s="62">
        <v>108</v>
      </c>
      <c r="O10" s="217">
        <v>118</v>
      </c>
      <c r="P10" s="42">
        <v>109</v>
      </c>
      <c r="Q10" s="201">
        <v>96.88073394495413</v>
      </c>
      <c r="R10" s="201">
        <v>88.104089219330845</v>
      </c>
      <c r="S10" s="201">
        <v>90.671641791044777</v>
      </c>
      <c r="T10" s="201">
        <v>93.258426966292134</v>
      </c>
      <c r="U10" s="201">
        <v>87.169811320754718</v>
      </c>
      <c r="V10" s="201">
        <v>84.403669724770651</v>
      </c>
      <c r="W10" s="201">
        <v>80.297397769516735</v>
      </c>
      <c r="X10" s="201">
        <v>80.597014925373131</v>
      </c>
      <c r="Y10" s="201">
        <v>88.389513108614238</v>
      </c>
      <c r="Z10" s="212">
        <v>82.264150943396231</v>
      </c>
      <c r="AA10" s="53">
        <v>1.1847826086956521</v>
      </c>
      <c r="AB10" s="53">
        <v>1.2453703703703705</v>
      </c>
      <c r="AC10" s="53">
        <v>1.2407407407407407</v>
      </c>
      <c r="AD10" s="53">
        <v>1.1313559322033899</v>
      </c>
      <c r="AE10" s="53">
        <v>1.2155963302752293</v>
      </c>
      <c r="AF10" s="336"/>
      <c r="AG10" s="336"/>
      <c r="AH10" s="336"/>
      <c r="AI10" s="336"/>
      <c r="AJ10" s="337"/>
      <c r="AK10" s="338"/>
      <c r="AL10" s="339"/>
      <c r="AN10" s="51"/>
      <c r="AO10" s="51"/>
      <c r="AP10" s="51"/>
      <c r="AQ10" s="51"/>
      <c r="AR10" s="51"/>
    </row>
    <row r="11" spans="1:44" ht="21.75" customHeight="1" x14ac:dyDescent="0.25">
      <c r="A11" s="19" t="s">
        <v>6</v>
      </c>
      <c r="B11" s="201">
        <v>164.5</v>
      </c>
      <c r="C11" s="201">
        <v>164.75</v>
      </c>
      <c r="D11" s="201">
        <v>164.75</v>
      </c>
      <c r="E11" s="216">
        <v>164.75</v>
      </c>
      <c r="F11" s="53">
        <v>163.75</v>
      </c>
      <c r="G11" s="201">
        <v>163.25</v>
      </c>
      <c r="H11" s="201">
        <v>160.25</v>
      </c>
      <c r="I11" s="201">
        <v>157.25</v>
      </c>
      <c r="J11" s="216">
        <v>161.75</v>
      </c>
      <c r="K11" s="53">
        <v>153.25</v>
      </c>
      <c r="L11" s="62">
        <v>136</v>
      </c>
      <c r="M11" s="62">
        <v>129</v>
      </c>
      <c r="N11" s="62">
        <v>118</v>
      </c>
      <c r="O11" s="217">
        <v>139</v>
      </c>
      <c r="P11" s="42">
        <v>131</v>
      </c>
      <c r="Q11" s="201">
        <v>99.240121580547111</v>
      </c>
      <c r="R11" s="201">
        <v>97.268588770864952</v>
      </c>
      <c r="S11" s="201">
        <v>95.447647951441581</v>
      </c>
      <c r="T11" s="201">
        <v>98.17905918057663</v>
      </c>
      <c r="U11" s="201">
        <v>93.587786259541986</v>
      </c>
      <c r="V11" s="201">
        <v>82.674772036474167</v>
      </c>
      <c r="W11" s="201">
        <v>78.300455235204851</v>
      </c>
      <c r="X11" s="201">
        <v>71.623672230652502</v>
      </c>
      <c r="Y11" s="201">
        <v>84.37025796661608</v>
      </c>
      <c r="Z11" s="212">
        <v>80</v>
      </c>
      <c r="AA11" s="53">
        <v>1.2095588235294117</v>
      </c>
      <c r="AB11" s="53">
        <v>1.2771317829457365</v>
      </c>
      <c r="AC11" s="53">
        <v>1.396186440677966</v>
      </c>
      <c r="AD11" s="53">
        <v>1.185251798561151</v>
      </c>
      <c r="AE11" s="53">
        <v>1.25</v>
      </c>
      <c r="AF11" s="336"/>
      <c r="AG11" s="336"/>
      <c r="AH11" s="336"/>
      <c r="AI11" s="336"/>
      <c r="AJ11" s="337"/>
      <c r="AK11" s="338"/>
      <c r="AL11" s="339"/>
      <c r="AN11" s="51"/>
      <c r="AO11" s="51"/>
      <c r="AP11" s="51"/>
      <c r="AQ11" s="51"/>
      <c r="AR11" s="51"/>
    </row>
    <row r="12" spans="1:44" ht="21.75" customHeight="1" x14ac:dyDescent="0.25">
      <c r="A12" s="19" t="s">
        <v>7</v>
      </c>
      <c r="B12" s="201">
        <v>163.25</v>
      </c>
      <c r="C12" s="201">
        <v>168</v>
      </c>
      <c r="D12" s="201">
        <v>164</v>
      </c>
      <c r="E12" s="216">
        <v>172.5</v>
      </c>
      <c r="F12" s="53">
        <v>171.5</v>
      </c>
      <c r="G12" s="201">
        <v>146</v>
      </c>
      <c r="H12" s="201">
        <v>158.25</v>
      </c>
      <c r="I12" s="201">
        <v>162.25</v>
      </c>
      <c r="J12" s="216">
        <v>170.5</v>
      </c>
      <c r="K12" s="53">
        <v>166.5</v>
      </c>
      <c r="L12" s="62">
        <v>143</v>
      </c>
      <c r="M12" s="62">
        <v>154</v>
      </c>
      <c r="N12" s="62">
        <v>157</v>
      </c>
      <c r="O12" s="217">
        <v>171</v>
      </c>
      <c r="P12" s="42">
        <v>170</v>
      </c>
      <c r="Q12" s="201">
        <v>89.433384379785608</v>
      </c>
      <c r="R12" s="201">
        <v>94.196428571428569</v>
      </c>
      <c r="S12" s="201">
        <v>98.932926829268297</v>
      </c>
      <c r="T12" s="201">
        <v>98.840579710144922</v>
      </c>
      <c r="U12" s="201">
        <v>97.084548104956269</v>
      </c>
      <c r="V12" s="201">
        <v>87.595712098009187</v>
      </c>
      <c r="W12" s="201">
        <v>91.666666666666657</v>
      </c>
      <c r="X12" s="201">
        <v>95.731707317073173</v>
      </c>
      <c r="Y12" s="201">
        <v>99.130434782608702</v>
      </c>
      <c r="Z12" s="212">
        <v>99.125364431486886</v>
      </c>
      <c r="AA12" s="53">
        <v>1.1416083916083917</v>
      </c>
      <c r="AB12" s="53">
        <v>1.0909090909090908</v>
      </c>
      <c r="AC12" s="53">
        <v>1.0445859872611465</v>
      </c>
      <c r="AD12" s="53">
        <v>1.0087719298245614</v>
      </c>
      <c r="AE12" s="53">
        <v>1.0088235294117647</v>
      </c>
      <c r="AF12" s="336"/>
      <c r="AG12" s="336"/>
      <c r="AH12" s="336"/>
      <c r="AI12" s="336"/>
      <c r="AJ12" s="337"/>
      <c r="AK12" s="338"/>
      <c r="AL12" s="339"/>
      <c r="AN12" s="51"/>
      <c r="AO12" s="51"/>
      <c r="AP12" s="51"/>
      <c r="AQ12" s="51"/>
      <c r="AR12" s="51"/>
    </row>
    <row r="13" spans="1:44" ht="21.75" customHeight="1" x14ac:dyDescent="0.25">
      <c r="A13" s="19" t="s">
        <v>8</v>
      </c>
      <c r="B13" s="201">
        <v>141.25</v>
      </c>
      <c r="C13" s="201">
        <v>142.25</v>
      </c>
      <c r="D13" s="201">
        <v>151</v>
      </c>
      <c r="E13" s="216">
        <v>147.5</v>
      </c>
      <c r="F13" s="53">
        <v>147</v>
      </c>
      <c r="G13" s="201">
        <v>141.25</v>
      </c>
      <c r="H13" s="201">
        <v>141.25</v>
      </c>
      <c r="I13" s="201">
        <v>145</v>
      </c>
      <c r="J13" s="216">
        <v>136</v>
      </c>
      <c r="K13" s="53">
        <v>139.75</v>
      </c>
      <c r="L13" s="62">
        <v>137</v>
      </c>
      <c r="M13" s="62">
        <v>139</v>
      </c>
      <c r="N13" s="62">
        <v>144</v>
      </c>
      <c r="O13" s="217">
        <v>153</v>
      </c>
      <c r="P13" s="42">
        <v>149</v>
      </c>
      <c r="Q13" s="201">
        <v>100</v>
      </c>
      <c r="R13" s="201">
        <v>99.297012302284713</v>
      </c>
      <c r="S13" s="201">
        <v>96.026490066225165</v>
      </c>
      <c r="T13" s="201">
        <v>92.20338983050847</v>
      </c>
      <c r="U13" s="201">
        <v>95.068027210884352</v>
      </c>
      <c r="V13" s="201">
        <v>96.991150442477874</v>
      </c>
      <c r="W13" s="201">
        <v>97.715289982425318</v>
      </c>
      <c r="X13" s="201">
        <v>95.36423841059603</v>
      </c>
      <c r="Y13" s="201">
        <v>103.72881355932205</v>
      </c>
      <c r="Z13" s="212">
        <v>101.36054421768708</v>
      </c>
      <c r="AA13" s="53">
        <v>1.031021897810219</v>
      </c>
      <c r="AB13" s="53">
        <v>1.0233812949640289</v>
      </c>
      <c r="AC13" s="53">
        <v>1.0486111111111112</v>
      </c>
      <c r="AD13" s="53">
        <v>0.96405228758169936</v>
      </c>
      <c r="AE13" s="53">
        <v>0.98657718120805371</v>
      </c>
      <c r="AF13" s="336"/>
      <c r="AG13" s="336"/>
      <c r="AH13" s="336"/>
      <c r="AI13" s="336"/>
      <c r="AJ13" s="337"/>
      <c r="AK13" s="338"/>
      <c r="AL13" s="339"/>
      <c r="AN13" s="51"/>
      <c r="AO13" s="51"/>
      <c r="AP13" s="51"/>
      <c r="AQ13" s="51"/>
      <c r="AR13" s="51"/>
    </row>
    <row r="14" spans="1:44" ht="21.75" customHeight="1" x14ac:dyDescent="0.25">
      <c r="A14" s="19" t="s">
        <v>27</v>
      </c>
      <c r="B14" s="201">
        <v>170.25</v>
      </c>
      <c r="C14" s="201">
        <v>165.25</v>
      </c>
      <c r="D14" s="201">
        <v>161.75</v>
      </c>
      <c r="E14" s="216">
        <v>168.25</v>
      </c>
      <c r="F14" s="53">
        <v>164</v>
      </c>
      <c r="G14" s="201">
        <v>166.5</v>
      </c>
      <c r="H14" s="201">
        <v>165.25</v>
      </c>
      <c r="I14" s="201">
        <v>161.75</v>
      </c>
      <c r="J14" s="216">
        <v>168.25</v>
      </c>
      <c r="K14" s="53">
        <v>164</v>
      </c>
      <c r="L14" s="62">
        <v>172</v>
      </c>
      <c r="M14" s="62">
        <v>165</v>
      </c>
      <c r="N14" s="62">
        <v>168</v>
      </c>
      <c r="O14" s="217">
        <v>178</v>
      </c>
      <c r="P14" s="42">
        <v>171</v>
      </c>
      <c r="Q14" s="201">
        <v>97.797356828193841</v>
      </c>
      <c r="R14" s="201">
        <v>100</v>
      </c>
      <c r="S14" s="201">
        <v>100</v>
      </c>
      <c r="T14" s="201">
        <v>100</v>
      </c>
      <c r="U14" s="201">
        <v>100</v>
      </c>
      <c r="V14" s="201">
        <v>101.02790014684288</v>
      </c>
      <c r="W14" s="201">
        <v>99.848714069591523</v>
      </c>
      <c r="X14" s="201">
        <v>103.86398763523957</v>
      </c>
      <c r="Y14" s="201">
        <v>105.79494799405647</v>
      </c>
      <c r="Z14" s="212">
        <v>104.26829268292683</v>
      </c>
      <c r="AA14" s="53">
        <v>0.98982558139534882</v>
      </c>
      <c r="AB14" s="53">
        <v>1.0015151515151515</v>
      </c>
      <c r="AC14" s="53">
        <v>0.96279761904761907</v>
      </c>
      <c r="AD14" s="53">
        <v>0.9452247191011236</v>
      </c>
      <c r="AE14" s="53">
        <v>0.95906432748538006</v>
      </c>
      <c r="AF14" s="336"/>
      <c r="AG14" s="336"/>
      <c r="AH14" s="336"/>
      <c r="AI14" s="336"/>
      <c r="AJ14" s="337"/>
      <c r="AK14" s="338"/>
      <c r="AL14" s="339"/>
      <c r="AN14" s="51"/>
      <c r="AO14" s="51"/>
      <c r="AP14" s="51"/>
      <c r="AQ14" s="51"/>
      <c r="AR14" s="51"/>
    </row>
    <row r="15" spans="1:44" ht="21.75" customHeight="1" x14ac:dyDescent="0.25">
      <c r="A15" s="19" t="s">
        <v>28</v>
      </c>
      <c r="B15" s="201">
        <v>162.75</v>
      </c>
      <c r="C15" s="201">
        <v>160.25</v>
      </c>
      <c r="D15" s="201">
        <v>160.25</v>
      </c>
      <c r="E15" s="216">
        <v>159.25</v>
      </c>
      <c r="F15" s="53">
        <v>160.25</v>
      </c>
      <c r="G15" s="201">
        <v>157</v>
      </c>
      <c r="H15" s="201">
        <v>146.25</v>
      </c>
      <c r="I15" s="201">
        <v>154.75</v>
      </c>
      <c r="J15" s="216">
        <v>153.5</v>
      </c>
      <c r="K15" s="53">
        <v>149.5</v>
      </c>
      <c r="L15" s="62">
        <v>151</v>
      </c>
      <c r="M15" s="62">
        <v>141</v>
      </c>
      <c r="N15" s="62">
        <v>147</v>
      </c>
      <c r="O15" s="217">
        <v>164</v>
      </c>
      <c r="P15" s="42">
        <v>157</v>
      </c>
      <c r="Q15" s="201">
        <v>96.466973886328717</v>
      </c>
      <c r="R15" s="201">
        <v>91.26365054602185</v>
      </c>
      <c r="S15" s="201">
        <v>96.567862714508578</v>
      </c>
      <c r="T15" s="201">
        <v>96.389324960753527</v>
      </c>
      <c r="U15" s="201">
        <v>93.291731669266781</v>
      </c>
      <c r="V15" s="201">
        <v>92.780337941628261</v>
      </c>
      <c r="W15" s="201">
        <v>87.987519500780024</v>
      </c>
      <c r="X15" s="201">
        <v>91.731669266770666</v>
      </c>
      <c r="Y15" s="201">
        <v>102.98273155416014</v>
      </c>
      <c r="Z15" s="212">
        <v>97.971918876755069</v>
      </c>
      <c r="AA15" s="53">
        <v>1.0778145695364238</v>
      </c>
      <c r="AB15" s="53">
        <v>1.1365248226950355</v>
      </c>
      <c r="AC15" s="53">
        <v>1.0901360544217686</v>
      </c>
      <c r="AD15" s="53">
        <v>0.97103658536585369</v>
      </c>
      <c r="AE15" s="53">
        <v>1.0207006369426752</v>
      </c>
      <c r="AF15" s="336"/>
      <c r="AG15" s="336"/>
      <c r="AH15" s="336"/>
      <c r="AI15" s="336"/>
      <c r="AJ15" s="337"/>
      <c r="AK15" s="338"/>
      <c r="AL15" s="339"/>
      <c r="AN15" s="51"/>
      <c r="AO15" s="51"/>
      <c r="AP15" s="51"/>
      <c r="AQ15" s="51"/>
      <c r="AR15" s="51"/>
    </row>
    <row r="16" spans="1:44" ht="21.75" customHeight="1" x14ac:dyDescent="0.25">
      <c r="A16" s="19" t="s">
        <v>9</v>
      </c>
      <c r="B16" s="201">
        <v>159.75</v>
      </c>
      <c r="C16" s="201">
        <v>159.75</v>
      </c>
      <c r="D16" s="201">
        <v>160.75</v>
      </c>
      <c r="E16" s="216">
        <v>160.75</v>
      </c>
      <c r="F16" s="53">
        <v>158.75</v>
      </c>
      <c r="G16" s="201">
        <v>159.75</v>
      </c>
      <c r="H16" s="201">
        <v>159</v>
      </c>
      <c r="I16" s="201">
        <v>147.75</v>
      </c>
      <c r="J16" s="216">
        <v>151.75</v>
      </c>
      <c r="K16" s="53">
        <v>146.75</v>
      </c>
      <c r="L16" s="62">
        <v>142</v>
      </c>
      <c r="M16" s="62">
        <v>141</v>
      </c>
      <c r="N16" s="62">
        <v>135</v>
      </c>
      <c r="O16" s="217">
        <v>154</v>
      </c>
      <c r="P16" s="42">
        <v>150</v>
      </c>
      <c r="Q16" s="201">
        <v>100</v>
      </c>
      <c r="R16" s="201">
        <v>99.53051643192488</v>
      </c>
      <c r="S16" s="201">
        <v>91.912908242612758</v>
      </c>
      <c r="T16" s="201">
        <v>94.401244167962673</v>
      </c>
      <c r="U16" s="201">
        <v>92.440944881889763</v>
      </c>
      <c r="V16" s="201">
        <v>88.888888888888886</v>
      </c>
      <c r="W16" s="201">
        <v>88.262910798122064</v>
      </c>
      <c r="X16" s="201">
        <v>83.981337480559887</v>
      </c>
      <c r="Y16" s="201">
        <v>95.800933125972008</v>
      </c>
      <c r="Z16" s="212">
        <v>94.488188976377955</v>
      </c>
      <c r="AA16" s="53">
        <v>1.125</v>
      </c>
      <c r="AB16" s="53">
        <v>1.1329787234042554</v>
      </c>
      <c r="AC16" s="53">
        <v>1.1907407407407407</v>
      </c>
      <c r="AD16" s="53">
        <v>1.0438311688311688</v>
      </c>
      <c r="AE16" s="53">
        <v>1.0583333333333333</v>
      </c>
      <c r="AF16" s="336"/>
      <c r="AG16" s="336"/>
      <c r="AH16" s="336"/>
      <c r="AI16" s="336"/>
      <c r="AJ16" s="337"/>
      <c r="AK16" s="338"/>
      <c r="AL16" s="339"/>
      <c r="AN16" s="51"/>
      <c r="AO16" s="51"/>
      <c r="AP16" s="51"/>
      <c r="AQ16" s="51"/>
      <c r="AR16" s="51"/>
    </row>
    <row r="17" spans="1:44" ht="21.75" customHeight="1" x14ac:dyDescent="0.25">
      <c r="A17" s="19" t="s">
        <v>10</v>
      </c>
      <c r="B17" s="201">
        <v>81.25</v>
      </c>
      <c r="C17" s="201">
        <v>81.5</v>
      </c>
      <c r="D17" s="201">
        <v>84.25</v>
      </c>
      <c r="E17" s="216">
        <v>84.25</v>
      </c>
      <c r="F17" s="53">
        <v>85.5</v>
      </c>
      <c r="G17" s="201">
        <v>77.5</v>
      </c>
      <c r="H17" s="201">
        <v>75.75</v>
      </c>
      <c r="I17" s="201">
        <v>83.75</v>
      </c>
      <c r="J17" s="216">
        <v>76.25</v>
      </c>
      <c r="K17" s="53">
        <v>82.25</v>
      </c>
      <c r="L17" s="62">
        <v>80</v>
      </c>
      <c r="M17" s="62">
        <v>75</v>
      </c>
      <c r="N17" s="62">
        <v>82</v>
      </c>
      <c r="O17" s="217">
        <v>89</v>
      </c>
      <c r="P17" s="42">
        <v>81</v>
      </c>
      <c r="Q17" s="201">
        <v>95.384615384615387</v>
      </c>
      <c r="R17" s="201">
        <v>92.944785276073617</v>
      </c>
      <c r="S17" s="201">
        <v>99.406528189910986</v>
      </c>
      <c r="T17" s="201">
        <v>90.504451038575667</v>
      </c>
      <c r="U17" s="201">
        <v>96.198830409356731</v>
      </c>
      <c r="V17" s="201">
        <v>98.461538461538467</v>
      </c>
      <c r="W17" s="201">
        <v>92.024539877300612</v>
      </c>
      <c r="X17" s="201">
        <v>97.329376854599403</v>
      </c>
      <c r="Y17" s="201">
        <v>105.63798219584571</v>
      </c>
      <c r="Z17" s="212">
        <v>94.73684210526315</v>
      </c>
      <c r="AA17" s="53">
        <v>1.015625</v>
      </c>
      <c r="AB17" s="53">
        <v>1.0866666666666667</v>
      </c>
      <c r="AC17" s="53">
        <v>1.0274390243902438</v>
      </c>
      <c r="AD17" s="53">
        <v>0.9466292134831461</v>
      </c>
      <c r="AE17" s="53">
        <v>1.0555555555555556</v>
      </c>
      <c r="AF17" s="336"/>
      <c r="AG17" s="336"/>
      <c r="AH17" s="336"/>
      <c r="AI17" s="336"/>
      <c r="AJ17" s="337"/>
      <c r="AK17" s="338"/>
      <c r="AL17" s="339"/>
      <c r="AN17" s="51"/>
      <c r="AO17" s="51"/>
      <c r="AP17" s="51"/>
      <c r="AQ17" s="51"/>
      <c r="AR17" s="51"/>
    </row>
    <row r="18" spans="1:44" ht="32.1" customHeight="1" x14ac:dyDescent="0.25">
      <c r="A18" s="19" t="s">
        <v>11</v>
      </c>
      <c r="B18" s="201">
        <v>40.5</v>
      </c>
      <c r="C18" s="201">
        <v>40.5</v>
      </c>
      <c r="D18" s="201">
        <v>38.5</v>
      </c>
      <c r="E18" s="216">
        <v>32</v>
      </c>
      <c r="F18" s="218">
        <v>32</v>
      </c>
      <c r="G18" s="201">
        <v>40.5</v>
      </c>
      <c r="H18" s="201">
        <v>40.5</v>
      </c>
      <c r="I18" s="201">
        <v>31</v>
      </c>
      <c r="J18" s="216">
        <v>24.5</v>
      </c>
      <c r="K18" s="218">
        <v>24.5</v>
      </c>
      <c r="L18" s="62">
        <v>26</v>
      </c>
      <c r="M18" s="62">
        <v>24</v>
      </c>
      <c r="N18" s="62">
        <v>23</v>
      </c>
      <c r="O18" s="217">
        <v>26</v>
      </c>
      <c r="P18" s="150">
        <v>22</v>
      </c>
      <c r="Q18" s="201">
        <v>100</v>
      </c>
      <c r="R18" s="201">
        <v>100</v>
      </c>
      <c r="S18" s="201">
        <v>80.519480519480524</v>
      </c>
      <c r="T18" s="201">
        <v>76.5625</v>
      </c>
      <c r="U18" s="201">
        <v>76.5625</v>
      </c>
      <c r="V18" s="201">
        <v>64.197530864197532</v>
      </c>
      <c r="W18" s="201">
        <v>59.259259259259252</v>
      </c>
      <c r="X18" s="201">
        <v>59.740259740259738</v>
      </c>
      <c r="Y18" s="201">
        <v>81.25</v>
      </c>
      <c r="Z18" s="220">
        <v>68.75</v>
      </c>
      <c r="AA18" s="221">
        <v>1.5576923076923077</v>
      </c>
      <c r="AB18" s="221">
        <v>1.6875</v>
      </c>
      <c r="AC18" s="221">
        <v>1.673913043478261</v>
      </c>
      <c r="AD18" s="221">
        <v>1.2307692307692308</v>
      </c>
      <c r="AE18" s="221">
        <v>1.4545454545454546</v>
      </c>
      <c r="AF18" s="336"/>
      <c r="AG18" s="336"/>
      <c r="AH18" s="336"/>
      <c r="AI18" s="336"/>
      <c r="AJ18" s="337"/>
      <c r="AK18" s="338"/>
      <c r="AL18" s="339"/>
      <c r="AN18" s="51"/>
      <c r="AO18" s="51"/>
      <c r="AP18" s="51"/>
      <c r="AQ18" s="51"/>
      <c r="AR18" s="51"/>
    </row>
    <row r="19" spans="1:44" ht="20.45" customHeight="1" x14ac:dyDescent="0.25">
      <c r="A19" s="19" t="s">
        <v>111</v>
      </c>
      <c r="B19" s="201">
        <v>47.75</v>
      </c>
      <c r="C19" s="201">
        <v>47.75</v>
      </c>
      <c r="D19" s="201">
        <v>47.75</v>
      </c>
      <c r="E19" s="216">
        <v>48</v>
      </c>
      <c r="F19" s="218">
        <v>48</v>
      </c>
      <c r="G19" s="201">
        <v>47.75</v>
      </c>
      <c r="H19" s="201">
        <v>47.75</v>
      </c>
      <c r="I19" s="201">
        <v>47.75</v>
      </c>
      <c r="J19" s="216">
        <v>46</v>
      </c>
      <c r="K19" s="218">
        <v>36</v>
      </c>
      <c r="L19" s="62">
        <v>38</v>
      </c>
      <c r="M19" s="62">
        <v>34</v>
      </c>
      <c r="N19" s="62">
        <v>36</v>
      </c>
      <c r="O19" s="217">
        <v>33</v>
      </c>
      <c r="P19" s="150">
        <v>30</v>
      </c>
      <c r="Q19" s="201">
        <v>100</v>
      </c>
      <c r="R19" s="201">
        <v>100</v>
      </c>
      <c r="S19" s="201">
        <v>100</v>
      </c>
      <c r="T19" s="201">
        <v>95.833333333333343</v>
      </c>
      <c r="U19" s="201">
        <v>75</v>
      </c>
      <c r="V19" s="201">
        <v>79.581151832460733</v>
      </c>
      <c r="W19" s="201">
        <v>71.204188481675388</v>
      </c>
      <c r="X19" s="201">
        <v>75.392670157068068</v>
      </c>
      <c r="Y19" s="212">
        <v>68.75</v>
      </c>
      <c r="Z19" s="53">
        <v>62.5</v>
      </c>
      <c r="AA19" s="53">
        <v>1.256578947368421</v>
      </c>
      <c r="AB19" s="53">
        <v>1.4044117647058822</v>
      </c>
      <c r="AC19" s="53">
        <v>1.3263888888888888</v>
      </c>
      <c r="AD19" s="53">
        <v>1.4545454545454546</v>
      </c>
      <c r="AE19" s="53">
        <v>1.6</v>
      </c>
      <c r="AF19" s="336"/>
      <c r="AG19" s="336"/>
      <c r="AH19" s="336"/>
      <c r="AI19" s="336"/>
      <c r="AJ19" s="337"/>
      <c r="AK19" s="338"/>
      <c r="AL19" s="339"/>
      <c r="AN19" s="51"/>
      <c r="AO19" s="51"/>
      <c r="AP19" s="51"/>
      <c r="AQ19" s="51"/>
      <c r="AR19" s="51"/>
    </row>
    <row r="20" spans="1:44" ht="30" customHeight="1" x14ac:dyDescent="0.25">
      <c r="A20" s="20" t="s">
        <v>366</v>
      </c>
      <c r="B20" s="201" t="s">
        <v>130</v>
      </c>
      <c r="C20" s="201" t="s">
        <v>130</v>
      </c>
      <c r="D20" s="201" t="s">
        <v>130</v>
      </c>
      <c r="E20" s="201" t="s">
        <v>130</v>
      </c>
      <c r="F20" s="218">
        <v>13</v>
      </c>
      <c r="G20" s="201" t="s">
        <v>130</v>
      </c>
      <c r="H20" s="201" t="s">
        <v>130</v>
      </c>
      <c r="I20" s="201" t="s">
        <v>130</v>
      </c>
      <c r="J20" s="201" t="s">
        <v>130</v>
      </c>
      <c r="K20" s="218">
        <v>13</v>
      </c>
      <c r="L20" s="201" t="s">
        <v>130</v>
      </c>
      <c r="M20" s="201" t="s">
        <v>130</v>
      </c>
      <c r="N20" s="201" t="s">
        <v>130</v>
      </c>
      <c r="O20" s="201" t="s">
        <v>130</v>
      </c>
      <c r="P20" s="150">
        <v>10</v>
      </c>
      <c r="Q20" s="201" t="s">
        <v>130</v>
      </c>
      <c r="R20" s="201" t="s">
        <v>130</v>
      </c>
      <c r="S20" s="201" t="s">
        <v>130</v>
      </c>
      <c r="T20" s="201" t="s">
        <v>130</v>
      </c>
      <c r="U20" s="201">
        <v>100</v>
      </c>
      <c r="V20" s="201" t="s">
        <v>130</v>
      </c>
      <c r="W20" s="201" t="s">
        <v>130</v>
      </c>
      <c r="X20" s="201" t="s">
        <v>130</v>
      </c>
      <c r="Y20" s="212" t="s">
        <v>130</v>
      </c>
      <c r="Z20" s="53">
        <v>76.923076923076934</v>
      </c>
      <c r="AA20" s="53" t="s">
        <v>130</v>
      </c>
      <c r="AB20" s="53" t="s">
        <v>130</v>
      </c>
      <c r="AC20" s="53" t="s">
        <v>130</v>
      </c>
      <c r="AD20" s="53" t="s">
        <v>130</v>
      </c>
      <c r="AE20" s="53">
        <v>1.3</v>
      </c>
      <c r="AF20" s="336"/>
      <c r="AG20" s="336"/>
      <c r="AH20" s="336"/>
      <c r="AI20" s="336"/>
      <c r="AJ20" s="337"/>
      <c r="AK20" s="338"/>
      <c r="AL20" s="339"/>
      <c r="AN20" s="51"/>
      <c r="AO20" s="51"/>
      <c r="AP20" s="51"/>
      <c r="AQ20" s="51"/>
      <c r="AR20" s="51"/>
    </row>
    <row r="21" spans="1:44" ht="30.6" customHeight="1" x14ac:dyDescent="0.25">
      <c r="A21" s="16" t="s">
        <v>368</v>
      </c>
      <c r="B21" s="201">
        <v>37</v>
      </c>
      <c r="C21" s="201">
        <v>37.75</v>
      </c>
      <c r="D21" s="201">
        <v>47.75</v>
      </c>
      <c r="E21" s="216">
        <v>41</v>
      </c>
      <c r="F21" s="340">
        <v>42</v>
      </c>
      <c r="G21" s="201">
        <v>37</v>
      </c>
      <c r="H21" s="201">
        <v>37.75</v>
      </c>
      <c r="I21" s="201">
        <v>47.75</v>
      </c>
      <c r="J21" s="216">
        <v>41</v>
      </c>
      <c r="K21" s="340">
        <v>42</v>
      </c>
      <c r="L21" s="62">
        <v>32</v>
      </c>
      <c r="M21" s="62">
        <v>29</v>
      </c>
      <c r="N21" s="62">
        <v>33</v>
      </c>
      <c r="O21" s="217">
        <v>34</v>
      </c>
      <c r="P21" s="341">
        <v>34</v>
      </c>
      <c r="Q21" s="201">
        <v>100</v>
      </c>
      <c r="R21" s="201">
        <v>100</v>
      </c>
      <c r="S21" s="201">
        <v>100</v>
      </c>
      <c r="T21" s="201">
        <v>100</v>
      </c>
      <c r="U21" s="201">
        <v>100</v>
      </c>
      <c r="V21" s="212">
        <v>86.486486486486484</v>
      </c>
      <c r="W21" s="212">
        <v>76.821192052980138</v>
      </c>
      <c r="X21" s="212">
        <v>69.109947643979055</v>
      </c>
      <c r="Y21" s="212">
        <v>82.926829268292678</v>
      </c>
      <c r="Z21" s="53">
        <v>80.952380952380949</v>
      </c>
      <c r="AA21" s="53">
        <v>1.15625</v>
      </c>
      <c r="AB21" s="53">
        <v>1.3017241379310345</v>
      </c>
      <c r="AC21" s="53">
        <v>1.446969696969697</v>
      </c>
      <c r="AD21" s="53">
        <v>1.2058823529411764</v>
      </c>
      <c r="AE21" s="53">
        <v>1.2352941176470589</v>
      </c>
      <c r="AF21" s="336"/>
      <c r="AG21" s="336"/>
      <c r="AH21" s="336"/>
      <c r="AI21" s="336"/>
      <c r="AJ21" s="337"/>
      <c r="AK21" s="338"/>
      <c r="AL21" s="339"/>
      <c r="AN21" s="51"/>
      <c r="AO21" s="51"/>
      <c r="AP21" s="51"/>
      <c r="AQ21" s="51"/>
      <c r="AR21" s="51"/>
    </row>
    <row r="22" spans="1:44" ht="24.75" customHeight="1" x14ac:dyDescent="0.25">
      <c r="A22" s="64" t="s">
        <v>380</v>
      </c>
      <c r="B22" s="231">
        <v>1623.25</v>
      </c>
      <c r="C22" s="231">
        <v>1611.25</v>
      </c>
      <c r="D22" s="231">
        <v>1594.75</v>
      </c>
      <c r="E22" s="218">
        <v>1547.75</v>
      </c>
      <c r="F22" s="218">
        <v>1554.75</v>
      </c>
      <c r="G22" s="231">
        <v>1568.25</v>
      </c>
      <c r="H22" s="231">
        <v>1538.25</v>
      </c>
      <c r="I22" s="231">
        <v>1526.5</v>
      </c>
      <c r="J22" s="218">
        <v>1477</v>
      </c>
      <c r="K22" s="218">
        <v>1460.25</v>
      </c>
      <c r="L22" s="342">
        <v>1442</v>
      </c>
      <c r="M22" s="342">
        <v>1392</v>
      </c>
      <c r="N22" s="342">
        <v>1388</v>
      </c>
      <c r="O22" s="150">
        <v>1479</v>
      </c>
      <c r="P22" s="150">
        <v>1428</v>
      </c>
      <c r="Q22" s="201">
        <v>96.611735715385805</v>
      </c>
      <c r="R22" s="201">
        <v>95.469356089992246</v>
      </c>
      <c r="S22" s="201">
        <v>95.720332340492249</v>
      </c>
      <c r="T22" s="201">
        <v>95.428848328218379</v>
      </c>
      <c r="U22" s="201">
        <v>93.921852387843714</v>
      </c>
      <c r="V22" s="212">
        <v>88.83412906206685</v>
      </c>
      <c r="W22" s="212">
        <v>86.392552366175337</v>
      </c>
      <c r="X22" s="212">
        <v>87.035585514971004</v>
      </c>
      <c r="Y22" s="212">
        <v>95.558068163463091</v>
      </c>
      <c r="Z22" s="53">
        <v>91.847563917028467</v>
      </c>
      <c r="AA22" s="53">
        <v>1.1256934812760055</v>
      </c>
      <c r="AB22" s="53">
        <v>1.157507183908046</v>
      </c>
      <c r="AC22" s="53">
        <v>1.1489553314121037</v>
      </c>
      <c r="AD22" s="53">
        <v>1.0464841108857337</v>
      </c>
      <c r="AE22" s="53">
        <v>1.0887605042016806</v>
      </c>
      <c r="AF22" s="336"/>
      <c r="AG22" s="336"/>
      <c r="AH22" s="336"/>
      <c r="AI22" s="336"/>
      <c r="AJ22" s="337"/>
      <c r="AK22" s="338"/>
      <c r="AL22" s="339"/>
      <c r="AN22" s="51"/>
      <c r="AO22" s="51"/>
      <c r="AP22" s="51"/>
      <c r="AQ22" s="51"/>
      <c r="AR22" s="51"/>
    </row>
    <row r="23" spans="1:44" ht="24.75" customHeight="1" x14ac:dyDescent="0.25">
      <c r="A23" s="223" t="s">
        <v>369</v>
      </c>
      <c r="B23" s="201">
        <v>1536.25</v>
      </c>
      <c r="C23" s="201">
        <v>1528.5</v>
      </c>
      <c r="D23" s="201">
        <v>1507</v>
      </c>
      <c r="E23" s="201">
        <v>1506.75</v>
      </c>
      <c r="F23" s="201">
        <v>1512.75</v>
      </c>
      <c r="G23" s="201">
        <v>1481.25</v>
      </c>
      <c r="H23" s="201">
        <v>1455.5</v>
      </c>
      <c r="I23" s="201">
        <v>1438.75</v>
      </c>
      <c r="J23" s="201">
        <v>1436</v>
      </c>
      <c r="K23" s="201">
        <v>1418.25</v>
      </c>
      <c r="L23" s="62">
        <v>1360</v>
      </c>
      <c r="M23" s="62">
        <v>1318</v>
      </c>
      <c r="N23" s="62">
        <v>1315</v>
      </c>
      <c r="O23" s="62">
        <v>1445</v>
      </c>
      <c r="P23" s="62">
        <v>1394</v>
      </c>
      <c r="Q23" s="201">
        <v>96.419853539462977</v>
      </c>
      <c r="R23" s="201">
        <v>95.224075891396794</v>
      </c>
      <c r="S23" s="201">
        <v>95.471134704711346</v>
      </c>
      <c r="T23" s="201">
        <v>95.304463248714129</v>
      </c>
      <c r="U23" s="201">
        <v>93.753098661378289</v>
      </c>
      <c r="V23" s="212">
        <v>88.527257933279088</v>
      </c>
      <c r="W23" s="212">
        <v>86.228328426561987</v>
      </c>
      <c r="X23" s="212">
        <v>87.259455872594557</v>
      </c>
      <c r="Y23" s="212">
        <v>95.901775344284061</v>
      </c>
      <c r="Z23" s="53">
        <v>92.150057841679057</v>
      </c>
      <c r="AA23" s="53">
        <v>1.1295955882352942</v>
      </c>
      <c r="AB23" s="53">
        <v>1.159711684370258</v>
      </c>
      <c r="AC23" s="53">
        <v>1.1460076045627376</v>
      </c>
      <c r="AD23" s="53">
        <v>1.0427335640138409</v>
      </c>
      <c r="AE23" s="53">
        <v>1.0851865136298422</v>
      </c>
      <c r="AF23" s="336"/>
      <c r="AG23" s="336"/>
      <c r="AH23" s="336"/>
      <c r="AI23" s="336"/>
      <c r="AJ23" s="337"/>
      <c r="AK23" s="338"/>
      <c r="AL23" s="339"/>
      <c r="AN23" s="51"/>
      <c r="AO23" s="51"/>
      <c r="AP23" s="51"/>
      <c r="AQ23" s="51"/>
      <c r="AR23" s="51"/>
    </row>
    <row r="24" spans="1:44" ht="24.95" customHeight="1" x14ac:dyDescent="0.25">
      <c r="A24" s="19" t="s">
        <v>96</v>
      </c>
      <c r="B24" s="201">
        <v>1363</v>
      </c>
      <c r="C24" s="201">
        <v>1379.75</v>
      </c>
      <c r="D24" s="201">
        <v>1422.25</v>
      </c>
      <c r="E24" s="201">
        <v>1439.25</v>
      </c>
      <c r="F24" s="53">
        <v>1397</v>
      </c>
      <c r="G24" s="201">
        <v>1337</v>
      </c>
      <c r="H24" s="201">
        <v>1345</v>
      </c>
      <c r="I24" s="201">
        <v>1383.25</v>
      </c>
      <c r="J24" s="201">
        <v>1410</v>
      </c>
      <c r="K24" s="53">
        <v>1363.75</v>
      </c>
      <c r="L24" s="62">
        <v>1009</v>
      </c>
      <c r="M24" s="62">
        <v>1025</v>
      </c>
      <c r="N24" s="62">
        <v>1036</v>
      </c>
      <c r="O24" s="62">
        <v>1220</v>
      </c>
      <c r="P24" s="42">
        <v>1163</v>
      </c>
      <c r="Q24" s="201">
        <v>98.092443140132062</v>
      </c>
      <c r="R24" s="201">
        <v>97.481427794890379</v>
      </c>
      <c r="S24" s="201">
        <v>97.257866057303559</v>
      </c>
      <c r="T24" s="201">
        <v>97.967691505992704</v>
      </c>
      <c r="U24" s="201">
        <v>97.61989978525412</v>
      </c>
      <c r="V24" s="212">
        <v>74.027879677182682</v>
      </c>
      <c r="W24" s="212">
        <v>74.288820438485232</v>
      </c>
      <c r="X24" s="212">
        <v>72.842327298294947</v>
      </c>
      <c r="Y24" s="212">
        <v>84.766371373979496</v>
      </c>
      <c r="Z24" s="53">
        <v>83.249821045096638</v>
      </c>
      <c r="AA24" s="53">
        <v>1.3508424182358771</v>
      </c>
      <c r="AB24" s="53">
        <v>1.3460975609756098</v>
      </c>
      <c r="AC24" s="53">
        <v>1.3728281853281854</v>
      </c>
      <c r="AD24" s="53">
        <v>1.1797131147540985</v>
      </c>
      <c r="AE24" s="53">
        <v>1.2012037833190026</v>
      </c>
      <c r="AF24" s="336"/>
      <c r="AG24" s="336"/>
      <c r="AH24" s="336"/>
      <c r="AI24" s="336"/>
      <c r="AJ24" s="337"/>
      <c r="AK24" s="338"/>
      <c r="AL24" s="339"/>
      <c r="AN24" s="51"/>
      <c r="AO24" s="51"/>
      <c r="AP24" s="51"/>
      <c r="AQ24" s="51"/>
      <c r="AR24" s="51"/>
    </row>
    <row r="25" spans="1:44" ht="25.5" customHeight="1" x14ac:dyDescent="0.25">
      <c r="A25" s="64" t="s">
        <v>132</v>
      </c>
      <c r="B25" s="201">
        <v>2899.25</v>
      </c>
      <c r="C25" s="201">
        <v>2908.25</v>
      </c>
      <c r="D25" s="201">
        <v>2929.25</v>
      </c>
      <c r="E25" s="201">
        <v>2946</v>
      </c>
      <c r="F25" s="53">
        <v>2951.75</v>
      </c>
      <c r="G25" s="201">
        <v>2818.25</v>
      </c>
      <c r="H25" s="201">
        <v>2800.5</v>
      </c>
      <c r="I25" s="201">
        <v>2822</v>
      </c>
      <c r="J25" s="201">
        <v>2846</v>
      </c>
      <c r="K25" s="53">
        <v>2824</v>
      </c>
      <c r="L25" s="62">
        <v>2369</v>
      </c>
      <c r="M25" s="62">
        <v>2343</v>
      </c>
      <c r="N25" s="62">
        <v>2351</v>
      </c>
      <c r="O25" s="62">
        <v>2665</v>
      </c>
      <c r="P25" s="42">
        <v>2591</v>
      </c>
      <c r="Q25" s="201">
        <v>97.206174010519959</v>
      </c>
      <c r="R25" s="201">
        <v>96.29502278002235</v>
      </c>
      <c r="S25" s="201">
        <v>96.33865323888368</v>
      </c>
      <c r="T25" s="201">
        <v>96.605566870332666</v>
      </c>
      <c r="U25" s="201">
        <v>95.672058948081656</v>
      </c>
      <c r="V25" s="212">
        <v>81.710787272570499</v>
      </c>
      <c r="W25" s="212">
        <v>80.56391300610332</v>
      </c>
      <c r="X25" s="212">
        <v>80.259452078177006</v>
      </c>
      <c r="Y25" s="212">
        <v>90.461642905634747</v>
      </c>
      <c r="Z25" s="53">
        <v>87.778436520708055</v>
      </c>
      <c r="AA25" s="53">
        <v>1.2238286196707471</v>
      </c>
      <c r="AB25" s="53">
        <v>1.2412505335040547</v>
      </c>
      <c r="AC25" s="53">
        <v>1.2459591663122076</v>
      </c>
      <c r="AD25" s="53">
        <v>1.1054409005628518</v>
      </c>
      <c r="AE25" s="53">
        <v>1.1392319567734466</v>
      </c>
      <c r="AF25" s="336"/>
      <c r="AG25" s="336"/>
      <c r="AH25" s="336"/>
      <c r="AI25" s="336"/>
      <c r="AJ25" s="337"/>
      <c r="AK25" s="338"/>
      <c r="AL25" s="339"/>
      <c r="AN25" s="51"/>
      <c r="AO25" s="51"/>
      <c r="AP25" s="51"/>
      <c r="AQ25" s="51"/>
      <c r="AR25" s="51"/>
    </row>
    <row r="26" spans="1:44" ht="22.5" customHeight="1" x14ac:dyDescent="0.25">
      <c r="A26" s="64" t="s">
        <v>97</v>
      </c>
      <c r="B26" s="201">
        <v>3040.25</v>
      </c>
      <c r="C26" s="201">
        <v>3042</v>
      </c>
      <c r="D26" s="201">
        <v>3062</v>
      </c>
      <c r="E26" s="201">
        <v>2987</v>
      </c>
      <c r="F26" s="343">
        <v>2993.75</v>
      </c>
      <c r="G26" s="201">
        <v>2959.25</v>
      </c>
      <c r="H26" s="201">
        <v>2932.25</v>
      </c>
      <c r="I26" s="201">
        <v>2951.75</v>
      </c>
      <c r="J26" s="201">
        <v>2887</v>
      </c>
      <c r="K26" s="343">
        <v>2866</v>
      </c>
      <c r="L26" s="62">
        <v>2505</v>
      </c>
      <c r="M26" s="62">
        <v>2466</v>
      </c>
      <c r="N26" s="62">
        <v>2466</v>
      </c>
      <c r="O26" s="62">
        <v>2699</v>
      </c>
      <c r="P26" s="344">
        <v>2625</v>
      </c>
      <c r="Q26" s="201">
        <v>97.33574541567306</v>
      </c>
      <c r="R26" s="201">
        <v>96.392176199868501</v>
      </c>
      <c r="S26" s="201">
        <v>96.399412148922266</v>
      </c>
      <c r="T26" s="201">
        <v>96.6521593572146</v>
      </c>
      <c r="U26" s="201">
        <v>95.732776617954073</v>
      </c>
      <c r="V26" s="212">
        <v>82.394539922703729</v>
      </c>
      <c r="W26" s="212">
        <v>81.065088757396452</v>
      </c>
      <c r="X26" s="212">
        <v>80.535597648595697</v>
      </c>
      <c r="Y26" s="212">
        <v>90.358218948778031</v>
      </c>
      <c r="Z26" s="53">
        <v>87.682672233820455</v>
      </c>
      <c r="AA26" s="53">
        <v>1.2136726546906187</v>
      </c>
      <c r="AB26" s="53">
        <v>1.2335766423357664</v>
      </c>
      <c r="AC26" s="53">
        <v>1.2416869424168695</v>
      </c>
      <c r="AD26" s="53">
        <v>1.1067061874768434</v>
      </c>
      <c r="AE26" s="53">
        <v>1.1404761904761904</v>
      </c>
      <c r="AF26" s="336"/>
      <c r="AG26" s="336"/>
      <c r="AH26" s="336"/>
      <c r="AI26" s="336"/>
      <c r="AJ26" s="337"/>
      <c r="AK26" s="338"/>
      <c r="AL26" s="339"/>
      <c r="AN26" s="51"/>
      <c r="AO26" s="51"/>
      <c r="AP26" s="51"/>
      <c r="AQ26" s="51"/>
      <c r="AR26" s="51"/>
    </row>
    <row r="27" spans="1:44" ht="17.25" customHeight="1" x14ac:dyDescent="0.25">
      <c r="A27" s="64" t="s">
        <v>370</v>
      </c>
      <c r="B27" s="33" t="s">
        <v>130</v>
      </c>
      <c r="C27" s="33" t="s">
        <v>130</v>
      </c>
      <c r="D27" s="33" t="s">
        <v>130</v>
      </c>
      <c r="E27" s="33" t="s">
        <v>130</v>
      </c>
      <c r="F27" s="345"/>
      <c r="G27" s="33" t="s">
        <v>130</v>
      </c>
      <c r="H27" s="33" t="s">
        <v>130</v>
      </c>
      <c r="I27" s="33" t="s">
        <v>130</v>
      </c>
      <c r="J27" s="33" t="s">
        <v>130</v>
      </c>
      <c r="K27" s="345"/>
      <c r="L27" s="33" t="s">
        <v>130</v>
      </c>
      <c r="M27" s="33" t="s">
        <v>130</v>
      </c>
      <c r="N27" s="33" t="s">
        <v>130</v>
      </c>
      <c r="O27" s="33" t="s">
        <v>130</v>
      </c>
      <c r="P27" s="345"/>
      <c r="Q27" s="33" t="s">
        <v>130</v>
      </c>
      <c r="R27" s="33" t="s">
        <v>130</v>
      </c>
      <c r="S27" s="33" t="s">
        <v>130</v>
      </c>
      <c r="T27" s="33" t="s">
        <v>130</v>
      </c>
      <c r="U27" s="346"/>
      <c r="V27" s="33" t="s">
        <v>130</v>
      </c>
      <c r="W27" s="33" t="s">
        <v>130</v>
      </c>
      <c r="X27" s="33" t="s">
        <v>130</v>
      </c>
      <c r="Y27" s="33" t="s">
        <v>130</v>
      </c>
      <c r="Z27" s="347"/>
      <c r="AA27" s="348" t="s">
        <v>130</v>
      </c>
      <c r="AB27" s="348" t="s">
        <v>130</v>
      </c>
      <c r="AC27" s="348" t="s">
        <v>130</v>
      </c>
      <c r="AD27" s="348" t="s">
        <v>130</v>
      </c>
      <c r="AE27" s="349"/>
      <c r="AF27" s="350"/>
      <c r="AG27" s="351"/>
      <c r="AH27" s="351"/>
      <c r="AI27" s="352"/>
      <c r="AJ27" s="353"/>
      <c r="AK27" s="51"/>
      <c r="AL27" s="339"/>
      <c r="AN27" s="51"/>
      <c r="AO27" s="51"/>
      <c r="AP27" s="51"/>
      <c r="AQ27" s="51"/>
      <c r="AR27" s="51"/>
    </row>
    <row r="28" spans="1:44" ht="18.75" customHeight="1" x14ac:dyDescent="0.25">
      <c r="A28" s="64" t="s">
        <v>371</v>
      </c>
      <c r="B28" s="354" t="s">
        <v>130</v>
      </c>
      <c r="C28" s="354" t="s">
        <v>130</v>
      </c>
      <c r="D28" s="354" t="s">
        <v>130</v>
      </c>
      <c r="E28" s="354" t="s">
        <v>130</v>
      </c>
      <c r="F28" s="355"/>
      <c r="G28" s="354" t="s">
        <v>130</v>
      </c>
      <c r="H28" s="354" t="s">
        <v>130</v>
      </c>
      <c r="I28" s="354" t="s">
        <v>130</v>
      </c>
      <c r="J28" s="354" t="s">
        <v>130</v>
      </c>
      <c r="K28" s="356"/>
      <c r="L28" s="33" t="s">
        <v>130</v>
      </c>
      <c r="M28" s="33" t="s">
        <v>130</v>
      </c>
      <c r="N28" s="354" t="s">
        <v>130</v>
      </c>
      <c r="O28" s="354" t="s">
        <v>130</v>
      </c>
      <c r="P28" s="357"/>
      <c r="Q28" s="33" t="s">
        <v>130</v>
      </c>
      <c r="R28" s="354" t="s">
        <v>130</v>
      </c>
      <c r="S28" s="33" t="s">
        <v>130</v>
      </c>
      <c r="T28" s="354" t="s">
        <v>130</v>
      </c>
      <c r="U28" s="356"/>
      <c r="V28" s="33">
        <v>63.6</v>
      </c>
      <c r="W28" s="354">
        <v>60.5</v>
      </c>
      <c r="X28" s="33" t="s">
        <v>130</v>
      </c>
      <c r="Y28" s="354" t="s">
        <v>130</v>
      </c>
      <c r="Z28" s="358"/>
      <c r="AA28" s="17" t="s">
        <v>130</v>
      </c>
      <c r="AB28" s="17" t="s">
        <v>130</v>
      </c>
      <c r="AC28" s="17" t="s">
        <v>130</v>
      </c>
      <c r="AD28" s="227" t="s">
        <v>130</v>
      </c>
      <c r="AE28" s="359"/>
      <c r="AF28" s="352"/>
      <c r="AG28" s="351"/>
      <c r="AH28" s="350"/>
      <c r="AI28" s="352"/>
      <c r="AJ28" s="353"/>
      <c r="AK28" s="51"/>
      <c r="AL28" s="339"/>
      <c r="AN28" s="51"/>
      <c r="AO28" s="51"/>
      <c r="AP28" s="51"/>
      <c r="AQ28" s="51"/>
      <c r="AR28" s="51"/>
    </row>
    <row r="29" spans="1:44" ht="21" customHeight="1" x14ac:dyDescent="0.3">
      <c r="A29" s="489"/>
      <c r="B29" s="489"/>
      <c r="C29" s="489"/>
      <c r="D29" s="489"/>
      <c r="E29" s="489"/>
      <c r="F29" s="489"/>
      <c r="G29" s="489"/>
      <c r="H29" s="489"/>
      <c r="I29" s="489"/>
      <c r="J29" s="489"/>
      <c r="K29" s="489"/>
      <c r="L29" s="489"/>
      <c r="M29" s="489"/>
      <c r="N29" s="489"/>
      <c r="O29" s="489"/>
      <c r="P29" s="489"/>
      <c r="AN29" s="51"/>
      <c r="AO29" s="51"/>
      <c r="AP29" s="51"/>
      <c r="AQ29" s="51"/>
      <c r="AR29" s="51"/>
    </row>
    <row r="30" spans="1:44" ht="15" customHeight="1" x14ac:dyDescent="0.25">
      <c r="A30" s="452" t="s">
        <v>117</v>
      </c>
      <c r="B30" s="452"/>
      <c r="C30" s="452"/>
      <c r="D30" s="452"/>
      <c r="E30" s="452"/>
      <c r="F30" s="452"/>
      <c r="G30" s="452"/>
      <c r="H30" s="452"/>
      <c r="I30" s="452"/>
      <c r="J30" s="452"/>
      <c r="K30" s="452"/>
      <c r="L30" s="452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</row>
    <row r="31" spans="1:44" ht="12.6" x14ac:dyDescent="0.25"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274"/>
      <c r="M31" s="274"/>
      <c r="N31" s="274"/>
      <c r="O31" s="274"/>
      <c r="P31" s="274"/>
    </row>
    <row r="32" spans="1:44" ht="12.6" x14ac:dyDescent="0.25">
      <c r="A32" s="407"/>
      <c r="B32" s="407"/>
      <c r="C32" s="407"/>
      <c r="D32" s="407"/>
      <c r="E32" s="407"/>
      <c r="F32" s="407"/>
      <c r="G32" s="407"/>
      <c r="H32" s="407"/>
      <c r="I32" s="407"/>
      <c r="J32" s="407"/>
      <c r="K32" s="407"/>
      <c r="L32" s="407"/>
    </row>
    <row r="33" spans="1:20" ht="15" x14ac:dyDescent="0.25">
      <c r="A33" s="418"/>
      <c r="B33" s="418"/>
      <c r="C33" s="418"/>
      <c r="D33" s="418"/>
      <c r="E33" s="418"/>
      <c r="F33" s="418"/>
      <c r="G33" s="418"/>
      <c r="H33" s="418"/>
      <c r="I33" s="418"/>
      <c r="J33" s="418"/>
      <c r="K33" s="418"/>
      <c r="L33" s="418"/>
      <c r="M33" s="418"/>
      <c r="N33" s="418"/>
      <c r="O33" s="418"/>
      <c r="P33" s="418"/>
      <c r="Q33" s="418"/>
      <c r="R33" s="418"/>
      <c r="S33" s="418"/>
      <c r="T33" s="418"/>
    </row>
  </sheetData>
  <sheetProtection selectLockedCells="1" selectUnlockedCells="1"/>
  <mergeCells count="56">
    <mergeCell ref="AQ6:AQ7"/>
    <mergeCell ref="AR6:AR7"/>
    <mergeCell ref="A29:P29"/>
    <mergeCell ref="A30:L30"/>
    <mergeCell ref="A32:L32"/>
    <mergeCell ref="AO6:AO7"/>
    <mergeCell ref="AP6:AP7"/>
    <mergeCell ref="AA6:AA7"/>
    <mergeCell ref="P6:P7"/>
    <mergeCell ref="Q6:Q7"/>
    <mergeCell ref="R6:R7"/>
    <mergeCell ref="S6:S7"/>
    <mergeCell ref="T6:T7"/>
    <mergeCell ref="U6:U7"/>
    <mergeCell ref="J6:J7"/>
    <mergeCell ref="K6:K7"/>
    <mergeCell ref="AI6:AI7"/>
    <mergeCell ref="AJ6:AJ7"/>
    <mergeCell ref="AN6:AN7"/>
    <mergeCell ref="AB6:AB7"/>
    <mergeCell ref="AC6:AC7"/>
    <mergeCell ref="AD6:AD7"/>
    <mergeCell ref="AE6:AE7"/>
    <mergeCell ref="AF6:AF7"/>
    <mergeCell ref="AG6:AG7"/>
    <mergeCell ref="N6:N7"/>
    <mergeCell ref="O6:O7"/>
    <mergeCell ref="V5:Z5"/>
    <mergeCell ref="A33:T33"/>
    <mergeCell ref="AH6:AH7"/>
    <mergeCell ref="V6:V7"/>
    <mergeCell ref="W6:W7"/>
    <mergeCell ref="X6:X7"/>
    <mergeCell ref="Y6:Y7"/>
    <mergeCell ref="Z6:Z7"/>
    <mergeCell ref="G6:G7"/>
    <mergeCell ref="H6:H7"/>
    <mergeCell ref="I6:I7"/>
    <mergeCell ref="L6:L7"/>
    <mergeCell ref="M6:M7"/>
    <mergeCell ref="A1:AE1"/>
    <mergeCell ref="A3:A7"/>
    <mergeCell ref="B3:F4"/>
    <mergeCell ref="G3:K4"/>
    <mergeCell ref="L3:P4"/>
    <mergeCell ref="Q3:U4"/>
    <mergeCell ref="V3:Z4"/>
    <mergeCell ref="AA3:AE4"/>
    <mergeCell ref="B5:P5"/>
    <mergeCell ref="Q5:U5"/>
    <mergeCell ref="AA5:AE5"/>
    <mergeCell ref="B6:B7"/>
    <mergeCell ref="C6:C7"/>
    <mergeCell ref="D6:D7"/>
    <mergeCell ref="E6:E7"/>
    <mergeCell ref="F6:F7"/>
  </mergeCells>
  <pageMargins left="0.39374999999999999" right="0.19652777777777777" top="0.59027777777777779" bottom="0.59027777777777779" header="0.51180555555555551" footer="0.51180555555555551"/>
  <pageSetup paperSize="9" scale="58" firstPageNumber="0" orientation="landscape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O30"/>
  <sheetViews>
    <sheetView zoomScale="60" zoomScaleNormal="60" zoomScaleSheetLayoutView="90" workbookViewId="0">
      <selection activeCell="AC43" sqref="AC43"/>
    </sheetView>
  </sheetViews>
  <sheetFormatPr defaultRowHeight="12.75" x14ac:dyDescent="0.2"/>
  <cols>
    <col min="1" max="1" width="16.42578125" style="1" customWidth="1"/>
    <col min="2" max="6" width="5.42578125" style="1" customWidth="1"/>
    <col min="7" max="11" width="5.5703125" style="1" customWidth="1"/>
    <col min="12" max="12" width="5.42578125" style="1" customWidth="1"/>
    <col min="13" max="13" width="5.5703125" style="1" customWidth="1"/>
    <col min="14" max="24" width="5.42578125" style="1" customWidth="1"/>
    <col min="25" max="28" width="5.85546875" style="1" customWidth="1"/>
    <col min="29" max="29" width="5.7109375" style="1" customWidth="1"/>
    <col min="30" max="30" width="6.5703125" style="1" customWidth="1"/>
    <col min="31" max="31" width="6.140625" style="1" customWidth="1"/>
    <col min="32" max="39" width="5.42578125" style="1" customWidth="1"/>
    <col min="40" max="40" width="5.85546875" style="1" customWidth="1"/>
    <col min="41" max="41" width="6.28515625" style="1" customWidth="1"/>
    <col min="42" max="256" width="8.7109375" style="1"/>
    <col min="257" max="257" width="16.42578125" style="1" customWidth="1"/>
    <col min="258" max="262" width="5.42578125" style="1" customWidth="1"/>
    <col min="263" max="267" width="5.5703125" style="1" customWidth="1"/>
    <col min="268" max="268" width="5.42578125" style="1" customWidth="1"/>
    <col min="269" max="269" width="5.5703125" style="1" customWidth="1"/>
    <col min="270" max="280" width="5.42578125" style="1" customWidth="1"/>
    <col min="281" max="284" width="5.85546875" style="1" customWidth="1"/>
    <col min="285" max="295" width="5.42578125" style="1" customWidth="1"/>
    <col min="296" max="296" width="5.85546875" style="1" customWidth="1"/>
    <col min="297" max="297" width="6.28515625" style="1" customWidth="1"/>
    <col min="298" max="512" width="8.7109375" style="1"/>
    <col min="513" max="513" width="16.42578125" style="1" customWidth="1"/>
    <col min="514" max="518" width="5.42578125" style="1" customWidth="1"/>
    <col min="519" max="523" width="5.5703125" style="1" customWidth="1"/>
    <col min="524" max="524" width="5.42578125" style="1" customWidth="1"/>
    <col min="525" max="525" width="5.5703125" style="1" customWidth="1"/>
    <col min="526" max="536" width="5.42578125" style="1" customWidth="1"/>
    <col min="537" max="540" width="5.85546875" style="1" customWidth="1"/>
    <col min="541" max="551" width="5.42578125" style="1" customWidth="1"/>
    <col min="552" max="552" width="5.85546875" style="1" customWidth="1"/>
    <col min="553" max="553" width="6.28515625" style="1" customWidth="1"/>
    <col min="554" max="768" width="8.7109375" style="1"/>
    <col min="769" max="769" width="16.42578125" style="1" customWidth="1"/>
    <col min="770" max="774" width="5.42578125" style="1" customWidth="1"/>
    <col min="775" max="779" width="5.5703125" style="1" customWidth="1"/>
    <col min="780" max="780" width="5.42578125" style="1" customWidth="1"/>
    <col min="781" max="781" width="5.5703125" style="1" customWidth="1"/>
    <col min="782" max="792" width="5.42578125" style="1" customWidth="1"/>
    <col min="793" max="796" width="5.85546875" style="1" customWidth="1"/>
    <col min="797" max="807" width="5.42578125" style="1" customWidth="1"/>
    <col min="808" max="808" width="5.85546875" style="1" customWidth="1"/>
    <col min="809" max="809" width="6.28515625" style="1" customWidth="1"/>
    <col min="810" max="1024" width="8.7109375" style="1"/>
    <col min="1025" max="1025" width="16.42578125" style="1" customWidth="1"/>
    <col min="1026" max="1030" width="5.42578125" style="1" customWidth="1"/>
    <col min="1031" max="1035" width="5.5703125" style="1" customWidth="1"/>
    <col min="1036" max="1036" width="5.42578125" style="1" customWidth="1"/>
    <col min="1037" max="1037" width="5.5703125" style="1" customWidth="1"/>
    <col min="1038" max="1048" width="5.42578125" style="1" customWidth="1"/>
    <col min="1049" max="1052" width="5.85546875" style="1" customWidth="1"/>
    <col min="1053" max="1063" width="5.42578125" style="1" customWidth="1"/>
    <col min="1064" max="1064" width="5.85546875" style="1" customWidth="1"/>
    <col min="1065" max="1065" width="6.28515625" style="1" customWidth="1"/>
    <col min="1066" max="1280" width="8.7109375" style="1"/>
    <col min="1281" max="1281" width="16.42578125" style="1" customWidth="1"/>
    <col min="1282" max="1286" width="5.42578125" style="1" customWidth="1"/>
    <col min="1287" max="1291" width="5.5703125" style="1" customWidth="1"/>
    <col min="1292" max="1292" width="5.42578125" style="1" customWidth="1"/>
    <col min="1293" max="1293" width="5.5703125" style="1" customWidth="1"/>
    <col min="1294" max="1304" width="5.42578125" style="1" customWidth="1"/>
    <col min="1305" max="1308" width="5.85546875" style="1" customWidth="1"/>
    <col min="1309" max="1319" width="5.42578125" style="1" customWidth="1"/>
    <col min="1320" max="1320" width="5.85546875" style="1" customWidth="1"/>
    <col min="1321" max="1321" width="6.28515625" style="1" customWidth="1"/>
    <col min="1322" max="1536" width="8.7109375" style="1"/>
    <col min="1537" max="1537" width="16.42578125" style="1" customWidth="1"/>
    <col min="1538" max="1542" width="5.42578125" style="1" customWidth="1"/>
    <col min="1543" max="1547" width="5.5703125" style="1" customWidth="1"/>
    <col min="1548" max="1548" width="5.42578125" style="1" customWidth="1"/>
    <col min="1549" max="1549" width="5.5703125" style="1" customWidth="1"/>
    <col min="1550" max="1560" width="5.42578125" style="1" customWidth="1"/>
    <col min="1561" max="1564" width="5.85546875" style="1" customWidth="1"/>
    <col min="1565" max="1575" width="5.42578125" style="1" customWidth="1"/>
    <col min="1576" max="1576" width="5.85546875" style="1" customWidth="1"/>
    <col min="1577" max="1577" width="6.28515625" style="1" customWidth="1"/>
    <col min="1578" max="1792" width="8.7109375" style="1"/>
    <col min="1793" max="1793" width="16.42578125" style="1" customWidth="1"/>
    <col min="1794" max="1798" width="5.42578125" style="1" customWidth="1"/>
    <col min="1799" max="1803" width="5.5703125" style="1" customWidth="1"/>
    <col min="1804" max="1804" width="5.42578125" style="1" customWidth="1"/>
    <col min="1805" max="1805" width="5.5703125" style="1" customWidth="1"/>
    <col min="1806" max="1816" width="5.42578125" style="1" customWidth="1"/>
    <col min="1817" max="1820" width="5.85546875" style="1" customWidth="1"/>
    <col min="1821" max="1831" width="5.42578125" style="1" customWidth="1"/>
    <col min="1832" max="1832" width="5.85546875" style="1" customWidth="1"/>
    <col min="1833" max="1833" width="6.28515625" style="1" customWidth="1"/>
    <col min="1834" max="2048" width="8.7109375" style="1"/>
    <col min="2049" max="2049" width="16.42578125" style="1" customWidth="1"/>
    <col min="2050" max="2054" width="5.42578125" style="1" customWidth="1"/>
    <col min="2055" max="2059" width="5.5703125" style="1" customWidth="1"/>
    <col min="2060" max="2060" width="5.42578125" style="1" customWidth="1"/>
    <col min="2061" max="2061" width="5.5703125" style="1" customWidth="1"/>
    <col min="2062" max="2072" width="5.42578125" style="1" customWidth="1"/>
    <col min="2073" max="2076" width="5.85546875" style="1" customWidth="1"/>
    <col min="2077" max="2087" width="5.42578125" style="1" customWidth="1"/>
    <col min="2088" max="2088" width="5.85546875" style="1" customWidth="1"/>
    <col min="2089" max="2089" width="6.28515625" style="1" customWidth="1"/>
    <col min="2090" max="2304" width="8.7109375" style="1"/>
    <col min="2305" max="2305" width="16.42578125" style="1" customWidth="1"/>
    <col min="2306" max="2310" width="5.42578125" style="1" customWidth="1"/>
    <col min="2311" max="2315" width="5.5703125" style="1" customWidth="1"/>
    <col min="2316" max="2316" width="5.42578125" style="1" customWidth="1"/>
    <col min="2317" max="2317" width="5.5703125" style="1" customWidth="1"/>
    <col min="2318" max="2328" width="5.42578125" style="1" customWidth="1"/>
    <col min="2329" max="2332" width="5.85546875" style="1" customWidth="1"/>
    <col min="2333" max="2343" width="5.42578125" style="1" customWidth="1"/>
    <col min="2344" max="2344" width="5.85546875" style="1" customWidth="1"/>
    <col min="2345" max="2345" width="6.28515625" style="1" customWidth="1"/>
    <col min="2346" max="2560" width="8.7109375" style="1"/>
    <col min="2561" max="2561" width="16.42578125" style="1" customWidth="1"/>
    <col min="2562" max="2566" width="5.42578125" style="1" customWidth="1"/>
    <col min="2567" max="2571" width="5.5703125" style="1" customWidth="1"/>
    <col min="2572" max="2572" width="5.42578125" style="1" customWidth="1"/>
    <col min="2573" max="2573" width="5.5703125" style="1" customWidth="1"/>
    <col min="2574" max="2584" width="5.42578125" style="1" customWidth="1"/>
    <col min="2585" max="2588" width="5.85546875" style="1" customWidth="1"/>
    <col min="2589" max="2599" width="5.42578125" style="1" customWidth="1"/>
    <col min="2600" max="2600" width="5.85546875" style="1" customWidth="1"/>
    <col min="2601" max="2601" width="6.28515625" style="1" customWidth="1"/>
    <col min="2602" max="2816" width="8.7109375" style="1"/>
    <col min="2817" max="2817" width="16.42578125" style="1" customWidth="1"/>
    <col min="2818" max="2822" width="5.42578125" style="1" customWidth="1"/>
    <col min="2823" max="2827" width="5.5703125" style="1" customWidth="1"/>
    <col min="2828" max="2828" width="5.42578125" style="1" customWidth="1"/>
    <col min="2829" max="2829" width="5.5703125" style="1" customWidth="1"/>
    <col min="2830" max="2840" width="5.42578125" style="1" customWidth="1"/>
    <col min="2841" max="2844" width="5.85546875" style="1" customWidth="1"/>
    <col min="2845" max="2855" width="5.42578125" style="1" customWidth="1"/>
    <col min="2856" max="2856" width="5.85546875" style="1" customWidth="1"/>
    <col min="2857" max="2857" width="6.28515625" style="1" customWidth="1"/>
    <col min="2858" max="3072" width="8.7109375" style="1"/>
    <col min="3073" max="3073" width="16.42578125" style="1" customWidth="1"/>
    <col min="3074" max="3078" width="5.42578125" style="1" customWidth="1"/>
    <col min="3079" max="3083" width="5.5703125" style="1" customWidth="1"/>
    <col min="3084" max="3084" width="5.42578125" style="1" customWidth="1"/>
    <col min="3085" max="3085" width="5.5703125" style="1" customWidth="1"/>
    <col min="3086" max="3096" width="5.42578125" style="1" customWidth="1"/>
    <col min="3097" max="3100" width="5.85546875" style="1" customWidth="1"/>
    <col min="3101" max="3111" width="5.42578125" style="1" customWidth="1"/>
    <col min="3112" max="3112" width="5.85546875" style="1" customWidth="1"/>
    <col min="3113" max="3113" width="6.28515625" style="1" customWidth="1"/>
    <col min="3114" max="3328" width="8.7109375" style="1"/>
    <col min="3329" max="3329" width="16.42578125" style="1" customWidth="1"/>
    <col min="3330" max="3334" width="5.42578125" style="1" customWidth="1"/>
    <col min="3335" max="3339" width="5.5703125" style="1" customWidth="1"/>
    <col min="3340" max="3340" width="5.42578125" style="1" customWidth="1"/>
    <col min="3341" max="3341" width="5.5703125" style="1" customWidth="1"/>
    <col min="3342" max="3352" width="5.42578125" style="1" customWidth="1"/>
    <col min="3353" max="3356" width="5.85546875" style="1" customWidth="1"/>
    <col min="3357" max="3367" width="5.42578125" style="1" customWidth="1"/>
    <col min="3368" max="3368" width="5.85546875" style="1" customWidth="1"/>
    <col min="3369" max="3369" width="6.28515625" style="1" customWidth="1"/>
    <col min="3370" max="3584" width="8.7109375" style="1"/>
    <col min="3585" max="3585" width="16.42578125" style="1" customWidth="1"/>
    <col min="3586" max="3590" width="5.42578125" style="1" customWidth="1"/>
    <col min="3591" max="3595" width="5.5703125" style="1" customWidth="1"/>
    <col min="3596" max="3596" width="5.42578125" style="1" customWidth="1"/>
    <col min="3597" max="3597" width="5.5703125" style="1" customWidth="1"/>
    <col min="3598" max="3608" width="5.42578125" style="1" customWidth="1"/>
    <col min="3609" max="3612" width="5.85546875" style="1" customWidth="1"/>
    <col min="3613" max="3623" width="5.42578125" style="1" customWidth="1"/>
    <col min="3624" max="3624" width="5.85546875" style="1" customWidth="1"/>
    <col min="3625" max="3625" width="6.28515625" style="1" customWidth="1"/>
    <col min="3626" max="3840" width="8.7109375" style="1"/>
    <col min="3841" max="3841" width="16.42578125" style="1" customWidth="1"/>
    <col min="3842" max="3846" width="5.42578125" style="1" customWidth="1"/>
    <col min="3847" max="3851" width="5.5703125" style="1" customWidth="1"/>
    <col min="3852" max="3852" width="5.42578125" style="1" customWidth="1"/>
    <col min="3853" max="3853" width="5.5703125" style="1" customWidth="1"/>
    <col min="3854" max="3864" width="5.42578125" style="1" customWidth="1"/>
    <col min="3865" max="3868" width="5.85546875" style="1" customWidth="1"/>
    <col min="3869" max="3879" width="5.42578125" style="1" customWidth="1"/>
    <col min="3880" max="3880" width="5.85546875" style="1" customWidth="1"/>
    <col min="3881" max="3881" width="6.28515625" style="1" customWidth="1"/>
    <col min="3882" max="4096" width="8.7109375" style="1"/>
    <col min="4097" max="4097" width="16.42578125" style="1" customWidth="1"/>
    <col min="4098" max="4102" width="5.42578125" style="1" customWidth="1"/>
    <col min="4103" max="4107" width="5.5703125" style="1" customWidth="1"/>
    <col min="4108" max="4108" width="5.42578125" style="1" customWidth="1"/>
    <col min="4109" max="4109" width="5.5703125" style="1" customWidth="1"/>
    <col min="4110" max="4120" width="5.42578125" style="1" customWidth="1"/>
    <col min="4121" max="4124" width="5.85546875" style="1" customWidth="1"/>
    <col min="4125" max="4135" width="5.42578125" style="1" customWidth="1"/>
    <col min="4136" max="4136" width="5.85546875" style="1" customWidth="1"/>
    <col min="4137" max="4137" width="6.28515625" style="1" customWidth="1"/>
    <col min="4138" max="4352" width="8.7109375" style="1"/>
    <col min="4353" max="4353" width="16.42578125" style="1" customWidth="1"/>
    <col min="4354" max="4358" width="5.42578125" style="1" customWidth="1"/>
    <col min="4359" max="4363" width="5.5703125" style="1" customWidth="1"/>
    <col min="4364" max="4364" width="5.42578125" style="1" customWidth="1"/>
    <col min="4365" max="4365" width="5.5703125" style="1" customWidth="1"/>
    <col min="4366" max="4376" width="5.42578125" style="1" customWidth="1"/>
    <col min="4377" max="4380" width="5.85546875" style="1" customWidth="1"/>
    <col min="4381" max="4391" width="5.42578125" style="1" customWidth="1"/>
    <col min="4392" max="4392" width="5.85546875" style="1" customWidth="1"/>
    <col min="4393" max="4393" width="6.28515625" style="1" customWidth="1"/>
    <col min="4394" max="4608" width="8.7109375" style="1"/>
    <col min="4609" max="4609" width="16.42578125" style="1" customWidth="1"/>
    <col min="4610" max="4614" width="5.42578125" style="1" customWidth="1"/>
    <col min="4615" max="4619" width="5.5703125" style="1" customWidth="1"/>
    <col min="4620" max="4620" width="5.42578125" style="1" customWidth="1"/>
    <col min="4621" max="4621" width="5.5703125" style="1" customWidth="1"/>
    <col min="4622" max="4632" width="5.42578125" style="1" customWidth="1"/>
    <col min="4633" max="4636" width="5.85546875" style="1" customWidth="1"/>
    <col min="4637" max="4647" width="5.42578125" style="1" customWidth="1"/>
    <col min="4648" max="4648" width="5.85546875" style="1" customWidth="1"/>
    <col min="4649" max="4649" width="6.28515625" style="1" customWidth="1"/>
    <col min="4650" max="4864" width="8.7109375" style="1"/>
    <col min="4865" max="4865" width="16.42578125" style="1" customWidth="1"/>
    <col min="4866" max="4870" width="5.42578125" style="1" customWidth="1"/>
    <col min="4871" max="4875" width="5.5703125" style="1" customWidth="1"/>
    <col min="4876" max="4876" width="5.42578125" style="1" customWidth="1"/>
    <col min="4877" max="4877" width="5.5703125" style="1" customWidth="1"/>
    <col min="4878" max="4888" width="5.42578125" style="1" customWidth="1"/>
    <col min="4889" max="4892" width="5.85546875" style="1" customWidth="1"/>
    <col min="4893" max="4903" width="5.42578125" style="1" customWidth="1"/>
    <col min="4904" max="4904" width="5.85546875" style="1" customWidth="1"/>
    <col min="4905" max="4905" width="6.28515625" style="1" customWidth="1"/>
    <col min="4906" max="5120" width="8.7109375" style="1"/>
    <col min="5121" max="5121" width="16.42578125" style="1" customWidth="1"/>
    <col min="5122" max="5126" width="5.42578125" style="1" customWidth="1"/>
    <col min="5127" max="5131" width="5.5703125" style="1" customWidth="1"/>
    <col min="5132" max="5132" width="5.42578125" style="1" customWidth="1"/>
    <col min="5133" max="5133" width="5.5703125" style="1" customWidth="1"/>
    <col min="5134" max="5144" width="5.42578125" style="1" customWidth="1"/>
    <col min="5145" max="5148" width="5.85546875" style="1" customWidth="1"/>
    <col min="5149" max="5159" width="5.42578125" style="1" customWidth="1"/>
    <col min="5160" max="5160" width="5.85546875" style="1" customWidth="1"/>
    <col min="5161" max="5161" width="6.28515625" style="1" customWidth="1"/>
    <col min="5162" max="5376" width="8.7109375" style="1"/>
    <col min="5377" max="5377" width="16.42578125" style="1" customWidth="1"/>
    <col min="5378" max="5382" width="5.42578125" style="1" customWidth="1"/>
    <col min="5383" max="5387" width="5.5703125" style="1" customWidth="1"/>
    <col min="5388" max="5388" width="5.42578125" style="1" customWidth="1"/>
    <col min="5389" max="5389" width="5.5703125" style="1" customWidth="1"/>
    <col min="5390" max="5400" width="5.42578125" style="1" customWidth="1"/>
    <col min="5401" max="5404" width="5.85546875" style="1" customWidth="1"/>
    <col min="5405" max="5415" width="5.42578125" style="1" customWidth="1"/>
    <col min="5416" max="5416" width="5.85546875" style="1" customWidth="1"/>
    <col min="5417" max="5417" width="6.28515625" style="1" customWidth="1"/>
    <col min="5418" max="5632" width="8.7109375" style="1"/>
    <col min="5633" max="5633" width="16.42578125" style="1" customWidth="1"/>
    <col min="5634" max="5638" width="5.42578125" style="1" customWidth="1"/>
    <col min="5639" max="5643" width="5.5703125" style="1" customWidth="1"/>
    <col min="5644" max="5644" width="5.42578125" style="1" customWidth="1"/>
    <col min="5645" max="5645" width="5.5703125" style="1" customWidth="1"/>
    <col min="5646" max="5656" width="5.42578125" style="1" customWidth="1"/>
    <col min="5657" max="5660" width="5.85546875" style="1" customWidth="1"/>
    <col min="5661" max="5671" width="5.42578125" style="1" customWidth="1"/>
    <col min="5672" max="5672" width="5.85546875" style="1" customWidth="1"/>
    <col min="5673" max="5673" width="6.28515625" style="1" customWidth="1"/>
    <col min="5674" max="5888" width="8.7109375" style="1"/>
    <col min="5889" max="5889" width="16.42578125" style="1" customWidth="1"/>
    <col min="5890" max="5894" width="5.42578125" style="1" customWidth="1"/>
    <col min="5895" max="5899" width="5.5703125" style="1" customWidth="1"/>
    <col min="5900" max="5900" width="5.42578125" style="1" customWidth="1"/>
    <col min="5901" max="5901" width="5.5703125" style="1" customWidth="1"/>
    <col min="5902" max="5912" width="5.42578125" style="1" customWidth="1"/>
    <col min="5913" max="5916" width="5.85546875" style="1" customWidth="1"/>
    <col min="5917" max="5927" width="5.42578125" style="1" customWidth="1"/>
    <col min="5928" max="5928" width="5.85546875" style="1" customWidth="1"/>
    <col min="5929" max="5929" width="6.28515625" style="1" customWidth="1"/>
    <col min="5930" max="6144" width="8.7109375" style="1"/>
    <col min="6145" max="6145" width="16.42578125" style="1" customWidth="1"/>
    <col min="6146" max="6150" width="5.42578125" style="1" customWidth="1"/>
    <col min="6151" max="6155" width="5.5703125" style="1" customWidth="1"/>
    <col min="6156" max="6156" width="5.42578125" style="1" customWidth="1"/>
    <col min="6157" max="6157" width="5.5703125" style="1" customWidth="1"/>
    <col min="6158" max="6168" width="5.42578125" style="1" customWidth="1"/>
    <col min="6169" max="6172" width="5.85546875" style="1" customWidth="1"/>
    <col min="6173" max="6183" width="5.42578125" style="1" customWidth="1"/>
    <col min="6184" max="6184" width="5.85546875" style="1" customWidth="1"/>
    <col min="6185" max="6185" width="6.28515625" style="1" customWidth="1"/>
    <col min="6186" max="6400" width="8.7109375" style="1"/>
    <col min="6401" max="6401" width="16.42578125" style="1" customWidth="1"/>
    <col min="6402" max="6406" width="5.42578125" style="1" customWidth="1"/>
    <col min="6407" max="6411" width="5.5703125" style="1" customWidth="1"/>
    <col min="6412" max="6412" width="5.42578125" style="1" customWidth="1"/>
    <col min="6413" max="6413" width="5.5703125" style="1" customWidth="1"/>
    <col min="6414" max="6424" width="5.42578125" style="1" customWidth="1"/>
    <col min="6425" max="6428" width="5.85546875" style="1" customWidth="1"/>
    <col min="6429" max="6439" width="5.42578125" style="1" customWidth="1"/>
    <col min="6440" max="6440" width="5.85546875" style="1" customWidth="1"/>
    <col min="6441" max="6441" width="6.28515625" style="1" customWidth="1"/>
    <col min="6442" max="6656" width="8.7109375" style="1"/>
    <col min="6657" max="6657" width="16.42578125" style="1" customWidth="1"/>
    <col min="6658" max="6662" width="5.42578125" style="1" customWidth="1"/>
    <col min="6663" max="6667" width="5.5703125" style="1" customWidth="1"/>
    <col min="6668" max="6668" width="5.42578125" style="1" customWidth="1"/>
    <col min="6669" max="6669" width="5.5703125" style="1" customWidth="1"/>
    <col min="6670" max="6680" width="5.42578125" style="1" customWidth="1"/>
    <col min="6681" max="6684" width="5.85546875" style="1" customWidth="1"/>
    <col min="6685" max="6695" width="5.42578125" style="1" customWidth="1"/>
    <col min="6696" max="6696" width="5.85546875" style="1" customWidth="1"/>
    <col min="6697" max="6697" width="6.28515625" style="1" customWidth="1"/>
    <col min="6698" max="6912" width="8.7109375" style="1"/>
    <col min="6913" max="6913" width="16.42578125" style="1" customWidth="1"/>
    <col min="6914" max="6918" width="5.42578125" style="1" customWidth="1"/>
    <col min="6919" max="6923" width="5.5703125" style="1" customWidth="1"/>
    <col min="6924" max="6924" width="5.42578125" style="1" customWidth="1"/>
    <col min="6925" max="6925" width="5.5703125" style="1" customWidth="1"/>
    <col min="6926" max="6936" width="5.42578125" style="1" customWidth="1"/>
    <col min="6937" max="6940" width="5.85546875" style="1" customWidth="1"/>
    <col min="6941" max="6951" width="5.42578125" style="1" customWidth="1"/>
    <col min="6952" max="6952" width="5.85546875" style="1" customWidth="1"/>
    <col min="6953" max="6953" width="6.28515625" style="1" customWidth="1"/>
    <col min="6954" max="7168" width="8.7109375" style="1"/>
    <col min="7169" max="7169" width="16.42578125" style="1" customWidth="1"/>
    <col min="7170" max="7174" width="5.42578125" style="1" customWidth="1"/>
    <col min="7175" max="7179" width="5.5703125" style="1" customWidth="1"/>
    <col min="7180" max="7180" width="5.42578125" style="1" customWidth="1"/>
    <col min="7181" max="7181" width="5.5703125" style="1" customWidth="1"/>
    <col min="7182" max="7192" width="5.42578125" style="1" customWidth="1"/>
    <col min="7193" max="7196" width="5.85546875" style="1" customWidth="1"/>
    <col min="7197" max="7207" width="5.42578125" style="1" customWidth="1"/>
    <col min="7208" max="7208" width="5.85546875" style="1" customWidth="1"/>
    <col min="7209" max="7209" width="6.28515625" style="1" customWidth="1"/>
    <col min="7210" max="7424" width="8.7109375" style="1"/>
    <col min="7425" max="7425" width="16.42578125" style="1" customWidth="1"/>
    <col min="7426" max="7430" width="5.42578125" style="1" customWidth="1"/>
    <col min="7431" max="7435" width="5.5703125" style="1" customWidth="1"/>
    <col min="7436" max="7436" width="5.42578125" style="1" customWidth="1"/>
    <col min="7437" max="7437" width="5.5703125" style="1" customWidth="1"/>
    <col min="7438" max="7448" width="5.42578125" style="1" customWidth="1"/>
    <col min="7449" max="7452" width="5.85546875" style="1" customWidth="1"/>
    <col min="7453" max="7463" width="5.42578125" style="1" customWidth="1"/>
    <col min="7464" max="7464" width="5.85546875" style="1" customWidth="1"/>
    <col min="7465" max="7465" width="6.28515625" style="1" customWidth="1"/>
    <col min="7466" max="7680" width="8.7109375" style="1"/>
    <col min="7681" max="7681" width="16.42578125" style="1" customWidth="1"/>
    <col min="7682" max="7686" width="5.42578125" style="1" customWidth="1"/>
    <col min="7687" max="7691" width="5.5703125" style="1" customWidth="1"/>
    <col min="7692" max="7692" width="5.42578125" style="1" customWidth="1"/>
    <col min="7693" max="7693" width="5.5703125" style="1" customWidth="1"/>
    <col min="7694" max="7704" width="5.42578125" style="1" customWidth="1"/>
    <col min="7705" max="7708" width="5.85546875" style="1" customWidth="1"/>
    <col min="7709" max="7719" width="5.42578125" style="1" customWidth="1"/>
    <col min="7720" max="7720" width="5.85546875" style="1" customWidth="1"/>
    <col min="7721" max="7721" width="6.28515625" style="1" customWidth="1"/>
    <col min="7722" max="7936" width="8.7109375" style="1"/>
    <col min="7937" max="7937" width="16.42578125" style="1" customWidth="1"/>
    <col min="7938" max="7942" width="5.42578125" style="1" customWidth="1"/>
    <col min="7943" max="7947" width="5.5703125" style="1" customWidth="1"/>
    <col min="7948" max="7948" width="5.42578125" style="1" customWidth="1"/>
    <col min="7949" max="7949" width="5.5703125" style="1" customWidth="1"/>
    <col min="7950" max="7960" width="5.42578125" style="1" customWidth="1"/>
    <col min="7961" max="7964" width="5.85546875" style="1" customWidth="1"/>
    <col min="7965" max="7975" width="5.42578125" style="1" customWidth="1"/>
    <col min="7976" max="7976" width="5.85546875" style="1" customWidth="1"/>
    <col min="7977" max="7977" width="6.28515625" style="1" customWidth="1"/>
    <col min="7978" max="8192" width="8.7109375" style="1"/>
    <col min="8193" max="8193" width="16.42578125" style="1" customWidth="1"/>
    <col min="8194" max="8198" width="5.42578125" style="1" customWidth="1"/>
    <col min="8199" max="8203" width="5.5703125" style="1" customWidth="1"/>
    <col min="8204" max="8204" width="5.42578125" style="1" customWidth="1"/>
    <col min="8205" max="8205" width="5.5703125" style="1" customWidth="1"/>
    <col min="8206" max="8216" width="5.42578125" style="1" customWidth="1"/>
    <col min="8217" max="8220" width="5.85546875" style="1" customWidth="1"/>
    <col min="8221" max="8231" width="5.42578125" style="1" customWidth="1"/>
    <col min="8232" max="8232" width="5.85546875" style="1" customWidth="1"/>
    <col min="8233" max="8233" width="6.28515625" style="1" customWidth="1"/>
    <col min="8234" max="8448" width="8.7109375" style="1"/>
    <col min="8449" max="8449" width="16.42578125" style="1" customWidth="1"/>
    <col min="8450" max="8454" width="5.42578125" style="1" customWidth="1"/>
    <col min="8455" max="8459" width="5.5703125" style="1" customWidth="1"/>
    <col min="8460" max="8460" width="5.42578125" style="1" customWidth="1"/>
    <col min="8461" max="8461" width="5.5703125" style="1" customWidth="1"/>
    <col min="8462" max="8472" width="5.42578125" style="1" customWidth="1"/>
    <col min="8473" max="8476" width="5.85546875" style="1" customWidth="1"/>
    <col min="8477" max="8487" width="5.42578125" style="1" customWidth="1"/>
    <col min="8488" max="8488" width="5.85546875" style="1" customWidth="1"/>
    <col min="8489" max="8489" width="6.28515625" style="1" customWidth="1"/>
    <col min="8490" max="8704" width="8.7109375" style="1"/>
    <col min="8705" max="8705" width="16.42578125" style="1" customWidth="1"/>
    <col min="8706" max="8710" width="5.42578125" style="1" customWidth="1"/>
    <col min="8711" max="8715" width="5.5703125" style="1" customWidth="1"/>
    <col min="8716" max="8716" width="5.42578125" style="1" customWidth="1"/>
    <col min="8717" max="8717" width="5.5703125" style="1" customWidth="1"/>
    <col min="8718" max="8728" width="5.42578125" style="1" customWidth="1"/>
    <col min="8729" max="8732" width="5.85546875" style="1" customWidth="1"/>
    <col min="8733" max="8743" width="5.42578125" style="1" customWidth="1"/>
    <col min="8744" max="8744" width="5.85546875" style="1" customWidth="1"/>
    <col min="8745" max="8745" width="6.28515625" style="1" customWidth="1"/>
    <col min="8746" max="8960" width="8.7109375" style="1"/>
    <col min="8961" max="8961" width="16.42578125" style="1" customWidth="1"/>
    <col min="8962" max="8966" width="5.42578125" style="1" customWidth="1"/>
    <col min="8967" max="8971" width="5.5703125" style="1" customWidth="1"/>
    <col min="8972" max="8972" width="5.42578125" style="1" customWidth="1"/>
    <col min="8973" max="8973" width="5.5703125" style="1" customWidth="1"/>
    <col min="8974" max="8984" width="5.42578125" style="1" customWidth="1"/>
    <col min="8985" max="8988" width="5.85546875" style="1" customWidth="1"/>
    <col min="8989" max="8999" width="5.42578125" style="1" customWidth="1"/>
    <col min="9000" max="9000" width="5.85546875" style="1" customWidth="1"/>
    <col min="9001" max="9001" width="6.28515625" style="1" customWidth="1"/>
    <col min="9002" max="9216" width="8.7109375" style="1"/>
    <col min="9217" max="9217" width="16.42578125" style="1" customWidth="1"/>
    <col min="9218" max="9222" width="5.42578125" style="1" customWidth="1"/>
    <col min="9223" max="9227" width="5.5703125" style="1" customWidth="1"/>
    <col min="9228" max="9228" width="5.42578125" style="1" customWidth="1"/>
    <col min="9229" max="9229" width="5.5703125" style="1" customWidth="1"/>
    <col min="9230" max="9240" width="5.42578125" style="1" customWidth="1"/>
    <col min="9241" max="9244" width="5.85546875" style="1" customWidth="1"/>
    <col min="9245" max="9255" width="5.42578125" style="1" customWidth="1"/>
    <col min="9256" max="9256" width="5.85546875" style="1" customWidth="1"/>
    <col min="9257" max="9257" width="6.28515625" style="1" customWidth="1"/>
    <col min="9258" max="9472" width="8.7109375" style="1"/>
    <col min="9473" max="9473" width="16.42578125" style="1" customWidth="1"/>
    <col min="9474" max="9478" width="5.42578125" style="1" customWidth="1"/>
    <col min="9479" max="9483" width="5.5703125" style="1" customWidth="1"/>
    <col min="9484" max="9484" width="5.42578125" style="1" customWidth="1"/>
    <col min="9485" max="9485" width="5.5703125" style="1" customWidth="1"/>
    <col min="9486" max="9496" width="5.42578125" style="1" customWidth="1"/>
    <col min="9497" max="9500" width="5.85546875" style="1" customWidth="1"/>
    <col min="9501" max="9511" width="5.42578125" style="1" customWidth="1"/>
    <col min="9512" max="9512" width="5.85546875" style="1" customWidth="1"/>
    <col min="9513" max="9513" width="6.28515625" style="1" customWidth="1"/>
    <col min="9514" max="9728" width="8.7109375" style="1"/>
    <col min="9729" max="9729" width="16.42578125" style="1" customWidth="1"/>
    <col min="9730" max="9734" width="5.42578125" style="1" customWidth="1"/>
    <col min="9735" max="9739" width="5.5703125" style="1" customWidth="1"/>
    <col min="9740" max="9740" width="5.42578125" style="1" customWidth="1"/>
    <col min="9741" max="9741" width="5.5703125" style="1" customWidth="1"/>
    <col min="9742" max="9752" width="5.42578125" style="1" customWidth="1"/>
    <col min="9753" max="9756" width="5.85546875" style="1" customWidth="1"/>
    <col min="9757" max="9767" width="5.42578125" style="1" customWidth="1"/>
    <col min="9768" max="9768" width="5.85546875" style="1" customWidth="1"/>
    <col min="9769" max="9769" width="6.28515625" style="1" customWidth="1"/>
    <col min="9770" max="9984" width="8.7109375" style="1"/>
    <col min="9985" max="9985" width="16.42578125" style="1" customWidth="1"/>
    <col min="9986" max="9990" width="5.42578125" style="1" customWidth="1"/>
    <col min="9991" max="9995" width="5.5703125" style="1" customWidth="1"/>
    <col min="9996" max="9996" width="5.42578125" style="1" customWidth="1"/>
    <col min="9997" max="9997" width="5.5703125" style="1" customWidth="1"/>
    <col min="9998" max="10008" width="5.42578125" style="1" customWidth="1"/>
    <col min="10009" max="10012" width="5.85546875" style="1" customWidth="1"/>
    <col min="10013" max="10023" width="5.42578125" style="1" customWidth="1"/>
    <col min="10024" max="10024" width="5.85546875" style="1" customWidth="1"/>
    <col min="10025" max="10025" width="6.28515625" style="1" customWidth="1"/>
    <col min="10026" max="10240" width="8.7109375" style="1"/>
    <col min="10241" max="10241" width="16.42578125" style="1" customWidth="1"/>
    <col min="10242" max="10246" width="5.42578125" style="1" customWidth="1"/>
    <col min="10247" max="10251" width="5.5703125" style="1" customWidth="1"/>
    <col min="10252" max="10252" width="5.42578125" style="1" customWidth="1"/>
    <col min="10253" max="10253" width="5.5703125" style="1" customWidth="1"/>
    <col min="10254" max="10264" width="5.42578125" style="1" customWidth="1"/>
    <col min="10265" max="10268" width="5.85546875" style="1" customWidth="1"/>
    <col min="10269" max="10279" width="5.42578125" style="1" customWidth="1"/>
    <col min="10280" max="10280" width="5.85546875" style="1" customWidth="1"/>
    <col min="10281" max="10281" width="6.28515625" style="1" customWidth="1"/>
    <col min="10282" max="10496" width="8.7109375" style="1"/>
    <col min="10497" max="10497" width="16.42578125" style="1" customWidth="1"/>
    <col min="10498" max="10502" width="5.42578125" style="1" customWidth="1"/>
    <col min="10503" max="10507" width="5.5703125" style="1" customWidth="1"/>
    <col min="10508" max="10508" width="5.42578125" style="1" customWidth="1"/>
    <col min="10509" max="10509" width="5.5703125" style="1" customWidth="1"/>
    <col min="10510" max="10520" width="5.42578125" style="1" customWidth="1"/>
    <col min="10521" max="10524" width="5.85546875" style="1" customWidth="1"/>
    <col min="10525" max="10535" width="5.42578125" style="1" customWidth="1"/>
    <col min="10536" max="10536" width="5.85546875" style="1" customWidth="1"/>
    <col min="10537" max="10537" width="6.28515625" style="1" customWidth="1"/>
    <col min="10538" max="10752" width="8.7109375" style="1"/>
    <col min="10753" max="10753" width="16.42578125" style="1" customWidth="1"/>
    <col min="10754" max="10758" width="5.42578125" style="1" customWidth="1"/>
    <col min="10759" max="10763" width="5.5703125" style="1" customWidth="1"/>
    <col min="10764" max="10764" width="5.42578125" style="1" customWidth="1"/>
    <col min="10765" max="10765" width="5.5703125" style="1" customWidth="1"/>
    <col min="10766" max="10776" width="5.42578125" style="1" customWidth="1"/>
    <col min="10777" max="10780" width="5.85546875" style="1" customWidth="1"/>
    <col min="10781" max="10791" width="5.42578125" style="1" customWidth="1"/>
    <col min="10792" max="10792" width="5.85546875" style="1" customWidth="1"/>
    <col min="10793" max="10793" width="6.28515625" style="1" customWidth="1"/>
    <col min="10794" max="11008" width="8.7109375" style="1"/>
    <col min="11009" max="11009" width="16.42578125" style="1" customWidth="1"/>
    <col min="11010" max="11014" width="5.42578125" style="1" customWidth="1"/>
    <col min="11015" max="11019" width="5.5703125" style="1" customWidth="1"/>
    <col min="11020" max="11020" width="5.42578125" style="1" customWidth="1"/>
    <col min="11021" max="11021" width="5.5703125" style="1" customWidth="1"/>
    <col min="11022" max="11032" width="5.42578125" style="1" customWidth="1"/>
    <col min="11033" max="11036" width="5.85546875" style="1" customWidth="1"/>
    <col min="11037" max="11047" width="5.42578125" style="1" customWidth="1"/>
    <col min="11048" max="11048" width="5.85546875" style="1" customWidth="1"/>
    <col min="11049" max="11049" width="6.28515625" style="1" customWidth="1"/>
    <col min="11050" max="11264" width="8.7109375" style="1"/>
    <col min="11265" max="11265" width="16.42578125" style="1" customWidth="1"/>
    <col min="11266" max="11270" width="5.42578125" style="1" customWidth="1"/>
    <col min="11271" max="11275" width="5.5703125" style="1" customWidth="1"/>
    <col min="11276" max="11276" width="5.42578125" style="1" customWidth="1"/>
    <col min="11277" max="11277" width="5.5703125" style="1" customWidth="1"/>
    <col min="11278" max="11288" width="5.42578125" style="1" customWidth="1"/>
    <col min="11289" max="11292" width="5.85546875" style="1" customWidth="1"/>
    <col min="11293" max="11303" width="5.42578125" style="1" customWidth="1"/>
    <col min="11304" max="11304" width="5.85546875" style="1" customWidth="1"/>
    <col min="11305" max="11305" width="6.28515625" style="1" customWidth="1"/>
    <col min="11306" max="11520" width="8.7109375" style="1"/>
    <col min="11521" max="11521" width="16.42578125" style="1" customWidth="1"/>
    <col min="11522" max="11526" width="5.42578125" style="1" customWidth="1"/>
    <col min="11527" max="11531" width="5.5703125" style="1" customWidth="1"/>
    <col min="11532" max="11532" width="5.42578125" style="1" customWidth="1"/>
    <col min="11533" max="11533" width="5.5703125" style="1" customWidth="1"/>
    <col min="11534" max="11544" width="5.42578125" style="1" customWidth="1"/>
    <col min="11545" max="11548" width="5.85546875" style="1" customWidth="1"/>
    <col min="11549" max="11559" width="5.42578125" style="1" customWidth="1"/>
    <col min="11560" max="11560" width="5.85546875" style="1" customWidth="1"/>
    <col min="11561" max="11561" width="6.28515625" style="1" customWidth="1"/>
    <col min="11562" max="11776" width="8.7109375" style="1"/>
    <col min="11777" max="11777" width="16.42578125" style="1" customWidth="1"/>
    <col min="11778" max="11782" width="5.42578125" style="1" customWidth="1"/>
    <col min="11783" max="11787" width="5.5703125" style="1" customWidth="1"/>
    <col min="11788" max="11788" width="5.42578125" style="1" customWidth="1"/>
    <col min="11789" max="11789" width="5.5703125" style="1" customWidth="1"/>
    <col min="11790" max="11800" width="5.42578125" style="1" customWidth="1"/>
    <col min="11801" max="11804" width="5.85546875" style="1" customWidth="1"/>
    <col min="11805" max="11815" width="5.42578125" style="1" customWidth="1"/>
    <col min="11816" max="11816" width="5.85546875" style="1" customWidth="1"/>
    <col min="11817" max="11817" width="6.28515625" style="1" customWidth="1"/>
    <col min="11818" max="12032" width="8.7109375" style="1"/>
    <col min="12033" max="12033" width="16.42578125" style="1" customWidth="1"/>
    <col min="12034" max="12038" width="5.42578125" style="1" customWidth="1"/>
    <col min="12039" max="12043" width="5.5703125" style="1" customWidth="1"/>
    <col min="12044" max="12044" width="5.42578125" style="1" customWidth="1"/>
    <col min="12045" max="12045" width="5.5703125" style="1" customWidth="1"/>
    <col min="12046" max="12056" width="5.42578125" style="1" customWidth="1"/>
    <col min="12057" max="12060" width="5.85546875" style="1" customWidth="1"/>
    <col min="12061" max="12071" width="5.42578125" style="1" customWidth="1"/>
    <col min="12072" max="12072" width="5.85546875" style="1" customWidth="1"/>
    <col min="12073" max="12073" width="6.28515625" style="1" customWidth="1"/>
    <col min="12074" max="12288" width="8.7109375" style="1"/>
    <col min="12289" max="12289" width="16.42578125" style="1" customWidth="1"/>
    <col min="12290" max="12294" width="5.42578125" style="1" customWidth="1"/>
    <col min="12295" max="12299" width="5.5703125" style="1" customWidth="1"/>
    <col min="12300" max="12300" width="5.42578125" style="1" customWidth="1"/>
    <col min="12301" max="12301" width="5.5703125" style="1" customWidth="1"/>
    <col min="12302" max="12312" width="5.42578125" style="1" customWidth="1"/>
    <col min="12313" max="12316" width="5.85546875" style="1" customWidth="1"/>
    <col min="12317" max="12327" width="5.42578125" style="1" customWidth="1"/>
    <col min="12328" max="12328" width="5.85546875" style="1" customWidth="1"/>
    <col min="12329" max="12329" width="6.28515625" style="1" customWidth="1"/>
    <col min="12330" max="12544" width="8.7109375" style="1"/>
    <col min="12545" max="12545" width="16.42578125" style="1" customWidth="1"/>
    <col min="12546" max="12550" width="5.42578125" style="1" customWidth="1"/>
    <col min="12551" max="12555" width="5.5703125" style="1" customWidth="1"/>
    <col min="12556" max="12556" width="5.42578125" style="1" customWidth="1"/>
    <col min="12557" max="12557" width="5.5703125" style="1" customWidth="1"/>
    <col min="12558" max="12568" width="5.42578125" style="1" customWidth="1"/>
    <col min="12569" max="12572" width="5.85546875" style="1" customWidth="1"/>
    <col min="12573" max="12583" width="5.42578125" style="1" customWidth="1"/>
    <col min="12584" max="12584" width="5.85546875" style="1" customWidth="1"/>
    <col min="12585" max="12585" width="6.28515625" style="1" customWidth="1"/>
    <col min="12586" max="12800" width="8.7109375" style="1"/>
    <col min="12801" max="12801" width="16.42578125" style="1" customWidth="1"/>
    <col min="12802" max="12806" width="5.42578125" style="1" customWidth="1"/>
    <col min="12807" max="12811" width="5.5703125" style="1" customWidth="1"/>
    <col min="12812" max="12812" width="5.42578125" style="1" customWidth="1"/>
    <col min="12813" max="12813" width="5.5703125" style="1" customWidth="1"/>
    <col min="12814" max="12824" width="5.42578125" style="1" customWidth="1"/>
    <col min="12825" max="12828" width="5.85546875" style="1" customWidth="1"/>
    <col min="12829" max="12839" width="5.42578125" style="1" customWidth="1"/>
    <col min="12840" max="12840" width="5.85546875" style="1" customWidth="1"/>
    <col min="12841" max="12841" width="6.28515625" style="1" customWidth="1"/>
    <col min="12842" max="13056" width="8.7109375" style="1"/>
    <col min="13057" max="13057" width="16.42578125" style="1" customWidth="1"/>
    <col min="13058" max="13062" width="5.42578125" style="1" customWidth="1"/>
    <col min="13063" max="13067" width="5.5703125" style="1" customWidth="1"/>
    <col min="13068" max="13068" width="5.42578125" style="1" customWidth="1"/>
    <col min="13069" max="13069" width="5.5703125" style="1" customWidth="1"/>
    <col min="13070" max="13080" width="5.42578125" style="1" customWidth="1"/>
    <col min="13081" max="13084" width="5.85546875" style="1" customWidth="1"/>
    <col min="13085" max="13095" width="5.42578125" style="1" customWidth="1"/>
    <col min="13096" max="13096" width="5.85546875" style="1" customWidth="1"/>
    <col min="13097" max="13097" width="6.28515625" style="1" customWidth="1"/>
    <col min="13098" max="13312" width="8.7109375" style="1"/>
    <col min="13313" max="13313" width="16.42578125" style="1" customWidth="1"/>
    <col min="13314" max="13318" width="5.42578125" style="1" customWidth="1"/>
    <col min="13319" max="13323" width="5.5703125" style="1" customWidth="1"/>
    <col min="13324" max="13324" width="5.42578125" style="1" customWidth="1"/>
    <col min="13325" max="13325" width="5.5703125" style="1" customWidth="1"/>
    <col min="13326" max="13336" width="5.42578125" style="1" customWidth="1"/>
    <col min="13337" max="13340" width="5.85546875" style="1" customWidth="1"/>
    <col min="13341" max="13351" width="5.42578125" style="1" customWidth="1"/>
    <col min="13352" max="13352" width="5.85546875" style="1" customWidth="1"/>
    <col min="13353" max="13353" width="6.28515625" style="1" customWidth="1"/>
    <col min="13354" max="13568" width="8.7109375" style="1"/>
    <col min="13569" max="13569" width="16.42578125" style="1" customWidth="1"/>
    <col min="13570" max="13574" width="5.42578125" style="1" customWidth="1"/>
    <col min="13575" max="13579" width="5.5703125" style="1" customWidth="1"/>
    <col min="13580" max="13580" width="5.42578125" style="1" customWidth="1"/>
    <col min="13581" max="13581" width="5.5703125" style="1" customWidth="1"/>
    <col min="13582" max="13592" width="5.42578125" style="1" customWidth="1"/>
    <col min="13593" max="13596" width="5.85546875" style="1" customWidth="1"/>
    <col min="13597" max="13607" width="5.42578125" style="1" customWidth="1"/>
    <col min="13608" max="13608" width="5.85546875" style="1" customWidth="1"/>
    <col min="13609" max="13609" width="6.28515625" style="1" customWidth="1"/>
    <col min="13610" max="13824" width="8.7109375" style="1"/>
    <col min="13825" max="13825" width="16.42578125" style="1" customWidth="1"/>
    <col min="13826" max="13830" width="5.42578125" style="1" customWidth="1"/>
    <col min="13831" max="13835" width="5.5703125" style="1" customWidth="1"/>
    <col min="13836" max="13836" width="5.42578125" style="1" customWidth="1"/>
    <col min="13837" max="13837" width="5.5703125" style="1" customWidth="1"/>
    <col min="13838" max="13848" width="5.42578125" style="1" customWidth="1"/>
    <col min="13849" max="13852" width="5.85546875" style="1" customWidth="1"/>
    <col min="13853" max="13863" width="5.42578125" style="1" customWidth="1"/>
    <col min="13864" max="13864" width="5.85546875" style="1" customWidth="1"/>
    <col min="13865" max="13865" width="6.28515625" style="1" customWidth="1"/>
    <col min="13866" max="14080" width="8.7109375" style="1"/>
    <col min="14081" max="14081" width="16.42578125" style="1" customWidth="1"/>
    <col min="14082" max="14086" width="5.42578125" style="1" customWidth="1"/>
    <col min="14087" max="14091" width="5.5703125" style="1" customWidth="1"/>
    <col min="14092" max="14092" width="5.42578125" style="1" customWidth="1"/>
    <col min="14093" max="14093" width="5.5703125" style="1" customWidth="1"/>
    <col min="14094" max="14104" width="5.42578125" style="1" customWidth="1"/>
    <col min="14105" max="14108" width="5.85546875" style="1" customWidth="1"/>
    <col min="14109" max="14119" width="5.42578125" style="1" customWidth="1"/>
    <col min="14120" max="14120" width="5.85546875" style="1" customWidth="1"/>
    <col min="14121" max="14121" width="6.28515625" style="1" customWidth="1"/>
    <col min="14122" max="14336" width="8.7109375" style="1"/>
    <col min="14337" max="14337" width="16.42578125" style="1" customWidth="1"/>
    <col min="14338" max="14342" width="5.42578125" style="1" customWidth="1"/>
    <col min="14343" max="14347" width="5.5703125" style="1" customWidth="1"/>
    <col min="14348" max="14348" width="5.42578125" style="1" customWidth="1"/>
    <col min="14349" max="14349" width="5.5703125" style="1" customWidth="1"/>
    <col min="14350" max="14360" width="5.42578125" style="1" customWidth="1"/>
    <col min="14361" max="14364" width="5.85546875" style="1" customWidth="1"/>
    <col min="14365" max="14375" width="5.42578125" style="1" customWidth="1"/>
    <col min="14376" max="14376" width="5.85546875" style="1" customWidth="1"/>
    <col min="14377" max="14377" width="6.28515625" style="1" customWidth="1"/>
    <col min="14378" max="14592" width="8.7109375" style="1"/>
    <col min="14593" max="14593" width="16.42578125" style="1" customWidth="1"/>
    <col min="14594" max="14598" width="5.42578125" style="1" customWidth="1"/>
    <col min="14599" max="14603" width="5.5703125" style="1" customWidth="1"/>
    <col min="14604" max="14604" width="5.42578125" style="1" customWidth="1"/>
    <col min="14605" max="14605" width="5.5703125" style="1" customWidth="1"/>
    <col min="14606" max="14616" width="5.42578125" style="1" customWidth="1"/>
    <col min="14617" max="14620" width="5.85546875" style="1" customWidth="1"/>
    <col min="14621" max="14631" width="5.42578125" style="1" customWidth="1"/>
    <col min="14632" max="14632" width="5.85546875" style="1" customWidth="1"/>
    <col min="14633" max="14633" width="6.28515625" style="1" customWidth="1"/>
    <col min="14634" max="14848" width="8.7109375" style="1"/>
    <col min="14849" max="14849" width="16.42578125" style="1" customWidth="1"/>
    <col min="14850" max="14854" width="5.42578125" style="1" customWidth="1"/>
    <col min="14855" max="14859" width="5.5703125" style="1" customWidth="1"/>
    <col min="14860" max="14860" width="5.42578125" style="1" customWidth="1"/>
    <col min="14861" max="14861" width="5.5703125" style="1" customWidth="1"/>
    <col min="14862" max="14872" width="5.42578125" style="1" customWidth="1"/>
    <col min="14873" max="14876" width="5.85546875" style="1" customWidth="1"/>
    <col min="14877" max="14887" width="5.42578125" style="1" customWidth="1"/>
    <col min="14888" max="14888" width="5.85546875" style="1" customWidth="1"/>
    <col min="14889" max="14889" width="6.28515625" style="1" customWidth="1"/>
    <col min="14890" max="15104" width="8.7109375" style="1"/>
    <col min="15105" max="15105" width="16.42578125" style="1" customWidth="1"/>
    <col min="15106" max="15110" width="5.42578125" style="1" customWidth="1"/>
    <col min="15111" max="15115" width="5.5703125" style="1" customWidth="1"/>
    <col min="15116" max="15116" width="5.42578125" style="1" customWidth="1"/>
    <col min="15117" max="15117" width="5.5703125" style="1" customWidth="1"/>
    <col min="15118" max="15128" width="5.42578125" style="1" customWidth="1"/>
    <col min="15129" max="15132" width="5.85546875" style="1" customWidth="1"/>
    <col min="15133" max="15143" width="5.42578125" style="1" customWidth="1"/>
    <col min="15144" max="15144" width="5.85546875" style="1" customWidth="1"/>
    <col min="15145" max="15145" width="6.28515625" style="1" customWidth="1"/>
    <col min="15146" max="15360" width="8.7109375" style="1"/>
    <col min="15361" max="15361" width="16.42578125" style="1" customWidth="1"/>
    <col min="15362" max="15366" width="5.42578125" style="1" customWidth="1"/>
    <col min="15367" max="15371" width="5.5703125" style="1" customWidth="1"/>
    <col min="15372" max="15372" width="5.42578125" style="1" customWidth="1"/>
    <col min="15373" max="15373" width="5.5703125" style="1" customWidth="1"/>
    <col min="15374" max="15384" width="5.42578125" style="1" customWidth="1"/>
    <col min="15385" max="15388" width="5.85546875" style="1" customWidth="1"/>
    <col min="15389" max="15399" width="5.42578125" style="1" customWidth="1"/>
    <col min="15400" max="15400" width="5.85546875" style="1" customWidth="1"/>
    <col min="15401" max="15401" width="6.28515625" style="1" customWidth="1"/>
    <col min="15402" max="15616" width="8.7109375" style="1"/>
    <col min="15617" max="15617" width="16.42578125" style="1" customWidth="1"/>
    <col min="15618" max="15622" width="5.42578125" style="1" customWidth="1"/>
    <col min="15623" max="15627" width="5.5703125" style="1" customWidth="1"/>
    <col min="15628" max="15628" width="5.42578125" style="1" customWidth="1"/>
    <col min="15629" max="15629" width="5.5703125" style="1" customWidth="1"/>
    <col min="15630" max="15640" width="5.42578125" style="1" customWidth="1"/>
    <col min="15641" max="15644" width="5.85546875" style="1" customWidth="1"/>
    <col min="15645" max="15655" width="5.42578125" style="1" customWidth="1"/>
    <col min="15656" max="15656" width="5.85546875" style="1" customWidth="1"/>
    <col min="15657" max="15657" width="6.28515625" style="1" customWidth="1"/>
    <col min="15658" max="15872" width="8.7109375" style="1"/>
    <col min="15873" max="15873" width="16.42578125" style="1" customWidth="1"/>
    <col min="15874" max="15878" width="5.42578125" style="1" customWidth="1"/>
    <col min="15879" max="15883" width="5.5703125" style="1" customWidth="1"/>
    <col min="15884" max="15884" width="5.42578125" style="1" customWidth="1"/>
    <col min="15885" max="15885" width="5.5703125" style="1" customWidth="1"/>
    <col min="15886" max="15896" width="5.42578125" style="1" customWidth="1"/>
    <col min="15897" max="15900" width="5.85546875" style="1" customWidth="1"/>
    <col min="15901" max="15911" width="5.42578125" style="1" customWidth="1"/>
    <col min="15912" max="15912" width="5.85546875" style="1" customWidth="1"/>
    <col min="15913" max="15913" width="6.28515625" style="1" customWidth="1"/>
    <col min="15914" max="16128" width="8.7109375" style="1"/>
    <col min="16129" max="16129" width="16.42578125" style="1" customWidth="1"/>
    <col min="16130" max="16134" width="5.42578125" style="1" customWidth="1"/>
    <col min="16135" max="16139" width="5.5703125" style="1" customWidth="1"/>
    <col min="16140" max="16140" width="5.42578125" style="1" customWidth="1"/>
    <col min="16141" max="16141" width="5.5703125" style="1" customWidth="1"/>
    <col min="16142" max="16152" width="5.42578125" style="1" customWidth="1"/>
    <col min="16153" max="16156" width="5.85546875" style="1" customWidth="1"/>
    <col min="16157" max="16167" width="5.42578125" style="1" customWidth="1"/>
    <col min="16168" max="16168" width="5.85546875" style="1" customWidth="1"/>
    <col min="16169" max="16169" width="6.28515625" style="1" customWidth="1"/>
    <col min="16170" max="16384" width="8.7109375" style="1"/>
  </cols>
  <sheetData>
    <row r="1" spans="1:41" ht="37.5" customHeight="1" x14ac:dyDescent="0.2">
      <c r="A1" s="387" t="s">
        <v>504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87"/>
      <c r="AG1" s="330"/>
      <c r="AH1" s="330"/>
      <c r="AI1" s="330"/>
      <c r="AJ1" s="330"/>
      <c r="AK1" s="330"/>
      <c r="AL1" s="330"/>
      <c r="AM1" s="330"/>
    </row>
    <row r="2" spans="1:41" ht="14.25" customHeight="1" x14ac:dyDescent="0.3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  <c r="AE2" s="412"/>
      <c r="AF2" s="412"/>
      <c r="AG2" s="412"/>
      <c r="AH2" s="412"/>
      <c r="AI2" s="412"/>
      <c r="AJ2" s="412"/>
      <c r="AK2" s="412"/>
      <c r="AL2" s="412"/>
      <c r="AM2" s="412"/>
    </row>
    <row r="3" spans="1:41" ht="17.25" customHeight="1" x14ac:dyDescent="0.2">
      <c r="A3" s="390" t="s">
        <v>49</v>
      </c>
      <c r="B3" s="390" t="s">
        <v>505</v>
      </c>
      <c r="C3" s="390"/>
      <c r="D3" s="390"/>
      <c r="E3" s="390"/>
      <c r="F3" s="390"/>
      <c r="G3" s="390"/>
      <c r="H3" s="390"/>
      <c r="I3" s="390"/>
      <c r="J3" s="390"/>
      <c r="K3" s="390"/>
      <c r="L3" s="390" t="s">
        <v>374</v>
      </c>
      <c r="M3" s="390"/>
      <c r="N3" s="390"/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</row>
    <row r="4" spans="1:41" ht="32.25" customHeight="1" x14ac:dyDescent="0.2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 t="s">
        <v>506</v>
      </c>
      <c r="M4" s="390"/>
      <c r="N4" s="390"/>
      <c r="O4" s="390"/>
      <c r="P4" s="390"/>
      <c r="Q4" s="390"/>
      <c r="R4" s="390"/>
      <c r="S4" s="390"/>
      <c r="T4" s="390"/>
      <c r="U4" s="390"/>
      <c r="V4" s="390" t="s">
        <v>507</v>
      </c>
      <c r="W4" s="390"/>
      <c r="X4" s="390"/>
      <c r="Y4" s="390"/>
      <c r="Z4" s="390"/>
      <c r="AA4" s="390"/>
      <c r="AB4" s="390"/>
      <c r="AC4" s="390"/>
      <c r="AD4" s="390"/>
      <c r="AE4" s="390"/>
      <c r="AF4" s="390" t="s">
        <v>508</v>
      </c>
      <c r="AG4" s="390"/>
      <c r="AH4" s="390"/>
      <c r="AI4" s="390"/>
      <c r="AJ4" s="390"/>
      <c r="AK4" s="390"/>
      <c r="AL4" s="390"/>
      <c r="AM4" s="390"/>
      <c r="AN4" s="390"/>
      <c r="AO4" s="390"/>
    </row>
    <row r="5" spans="1:41" ht="40.5" customHeight="1" x14ac:dyDescent="0.2">
      <c r="A5" s="390"/>
      <c r="B5" s="390" t="s">
        <v>378</v>
      </c>
      <c r="C5" s="390"/>
      <c r="D5" s="390"/>
      <c r="E5" s="390"/>
      <c r="F5" s="390"/>
      <c r="G5" s="390" t="s">
        <v>379</v>
      </c>
      <c r="H5" s="390"/>
      <c r="I5" s="390"/>
      <c r="J5" s="390"/>
      <c r="K5" s="390"/>
      <c r="L5" s="390" t="s">
        <v>378</v>
      </c>
      <c r="M5" s="390"/>
      <c r="N5" s="390"/>
      <c r="O5" s="390"/>
      <c r="P5" s="390"/>
      <c r="Q5" s="390" t="s">
        <v>379</v>
      </c>
      <c r="R5" s="390"/>
      <c r="S5" s="390"/>
      <c r="T5" s="390"/>
      <c r="U5" s="390"/>
      <c r="V5" s="390" t="s">
        <v>378</v>
      </c>
      <c r="W5" s="390"/>
      <c r="X5" s="390"/>
      <c r="Y5" s="390"/>
      <c r="Z5" s="390"/>
      <c r="AA5" s="390" t="s">
        <v>379</v>
      </c>
      <c r="AB5" s="390"/>
      <c r="AC5" s="390"/>
      <c r="AD5" s="390"/>
      <c r="AE5" s="390"/>
      <c r="AF5" s="390" t="s">
        <v>378</v>
      </c>
      <c r="AG5" s="390"/>
      <c r="AH5" s="390"/>
      <c r="AI5" s="390"/>
      <c r="AJ5" s="390"/>
      <c r="AK5" s="390" t="s">
        <v>379</v>
      </c>
      <c r="AL5" s="390"/>
      <c r="AM5" s="390"/>
      <c r="AN5" s="390"/>
      <c r="AO5" s="390"/>
    </row>
    <row r="6" spans="1:41" ht="21.6" customHeight="1" x14ac:dyDescent="0.2">
      <c r="A6" s="390"/>
      <c r="B6" s="390">
        <v>2011</v>
      </c>
      <c r="C6" s="390">
        <v>2012</v>
      </c>
      <c r="D6" s="390">
        <v>2013</v>
      </c>
      <c r="E6" s="390">
        <v>2014</v>
      </c>
      <c r="F6" s="390" t="e">
        <f>#REF!</f>
        <v>#REF!</v>
      </c>
      <c r="G6" s="390">
        <v>2011</v>
      </c>
      <c r="H6" s="390">
        <v>2012</v>
      </c>
      <c r="I6" s="390">
        <v>2013</v>
      </c>
      <c r="J6" s="390">
        <v>2014</v>
      </c>
      <c r="K6" s="390" t="e">
        <f>#REF!</f>
        <v>#REF!</v>
      </c>
      <c r="L6" s="390">
        <v>2011</v>
      </c>
      <c r="M6" s="390">
        <v>2012</v>
      </c>
      <c r="N6" s="390">
        <v>2013</v>
      </c>
      <c r="O6" s="390">
        <v>2014</v>
      </c>
      <c r="P6" s="390" t="e">
        <f>#REF!</f>
        <v>#REF!</v>
      </c>
      <c r="Q6" s="390">
        <v>2011</v>
      </c>
      <c r="R6" s="390">
        <v>2012</v>
      </c>
      <c r="S6" s="390">
        <v>2013</v>
      </c>
      <c r="T6" s="390">
        <v>2014</v>
      </c>
      <c r="U6" s="390" t="e">
        <f>#REF!</f>
        <v>#REF!</v>
      </c>
      <c r="V6" s="390">
        <v>2011</v>
      </c>
      <c r="W6" s="390">
        <v>2012</v>
      </c>
      <c r="X6" s="390">
        <v>2013</v>
      </c>
      <c r="Y6" s="390">
        <v>2014</v>
      </c>
      <c r="Z6" s="390" t="e">
        <f>#REF!</f>
        <v>#REF!</v>
      </c>
      <c r="AA6" s="390">
        <v>2011</v>
      </c>
      <c r="AB6" s="390">
        <v>2012</v>
      </c>
      <c r="AC6" s="390">
        <v>2013</v>
      </c>
      <c r="AD6" s="390">
        <v>2014</v>
      </c>
      <c r="AE6" s="390" t="e">
        <f>#REF!</f>
        <v>#REF!</v>
      </c>
      <c r="AF6" s="390">
        <v>2011</v>
      </c>
      <c r="AG6" s="390">
        <v>2012</v>
      </c>
      <c r="AH6" s="390">
        <v>2013</v>
      </c>
      <c r="AI6" s="390">
        <v>2014</v>
      </c>
      <c r="AJ6" s="390" t="e">
        <f>#REF!</f>
        <v>#REF!</v>
      </c>
      <c r="AK6" s="390">
        <v>2011</v>
      </c>
      <c r="AL6" s="390">
        <v>2012</v>
      </c>
      <c r="AM6" s="390">
        <v>2013</v>
      </c>
      <c r="AN6" s="390">
        <v>2014</v>
      </c>
      <c r="AO6" s="390" t="e">
        <f>#REF!</f>
        <v>#REF!</v>
      </c>
    </row>
    <row r="7" spans="1:41" ht="14.45" customHeight="1" x14ac:dyDescent="0.2">
      <c r="A7" s="390"/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390"/>
      <c r="X7" s="390"/>
      <c r="Y7" s="390"/>
      <c r="Z7" s="390"/>
      <c r="AA7" s="390"/>
      <c r="AB7" s="390"/>
      <c r="AC7" s="390"/>
      <c r="AD7" s="390"/>
      <c r="AE7" s="390"/>
      <c r="AF7" s="390"/>
      <c r="AG7" s="390"/>
      <c r="AH7" s="390"/>
      <c r="AI7" s="390"/>
      <c r="AJ7" s="390"/>
      <c r="AK7" s="390"/>
      <c r="AL7" s="390"/>
      <c r="AM7" s="390"/>
      <c r="AN7" s="390"/>
      <c r="AO7" s="390"/>
    </row>
    <row r="8" spans="1:41" ht="19.5" customHeight="1" x14ac:dyDescent="0.2">
      <c r="A8" s="230" t="s">
        <v>3</v>
      </c>
      <c r="B8" s="18">
        <v>20</v>
      </c>
      <c r="C8" s="18">
        <v>20</v>
      </c>
      <c r="D8" s="18">
        <v>20</v>
      </c>
      <c r="E8" s="42">
        <v>21</v>
      </c>
      <c r="F8" s="42">
        <v>24</v>
      </c>
      <c r="G8" s="43">
        <v>6.9696124895455815</v>
      </c>
      <c r="H8" s="43">
        <v>6.9283264627429242</v>
      </c>
      <c r="I8" s="43">
        <v>6.8034153144878733</v>
      </c>
      <c r="J8" s="53">
        <v>6.9883527454242929</v>
      </c>
      <c r="K8" s="53">
        <v>7.7138173753736377</v>
      </c>
      <c r="L8" s="42">
        <v>11</v>
      </c>
      <c r="M8" s="42">
        <v>11</v>
      </c>
      <c r="N8" s="42">
        <v>11</v>
      </c>
      <c r="O8" s="42">
        <v>12</v>
      </c>
      <c r="P8" s="42">
        <v>13</v>
      </c>
      <c r="Q8" s="53">
        <v>4.9850448654037889</v>
      </c>
      <c r="R8" s="53">
        <v>4.9305244285073959</v>
      </c>
      <c r="S8" s="53">
        <v>4.8479506390480385</v>
      </c>
      <c r="T8" s="53">
        <v>5.1491096331259385</v>
      </c>
      <c r="U8" s="53">
        <v>5.5782021025531003</v>
      </c>
      <c r="V8" s="42">
        <v>8</v>
      </c>
      <c r="W8" s="42">
        <v>8</v>
      </c>
      <c r="X8" s="42">
        <v>8</v>
      </c>
      <c r="Y8" s="42">
        <v>8</v>
      </c>
      <c r="Z8" s="42">
        <v>10</v>
      </c>
      <c r="AA8" s="43">
        <v>12.10104371502042</v>
      </c>
      <c r="AB8" s="43">
        <v>11.762976032936333</v>
      </c>
      <c r="AC8" s="53">
        <v>10.869565217391305</v>
      </c>
      <c r="AD8" s="53">
        <v>10.245901639344263</v>
      </c>
      <c r="AE8" s="53">
        <v>12.807377049180328</v>
      </c>
      <c r="AF8" s="42">
        <v>1</v>
      </c>
      <c r="AG8" s="42">
        <v>3</v>
      </c>
      <c r="AH8" s="42">
        <v>1</v>
      </c>
      <c r="AI8" s="42">
        <v>1</v>
      </c>
      <c r="AJ8" s="42">
        <v>1</v>
      </c>
      <c r="AK8" s="43">
        <v>0.3</v>
      </c>
      <c r="AL8" s="43">
        <v>1</v>
      </c>
      <c r="AM8" s="53">
        <v>0.33277870216306155</v>
      </c>
      <c r="AN8" s="218">
        <v>0.3214090573072349</v>
      </c>
      <c r="AO8" s="53">
        <v>0.3214090573072349</v>
      </c>
    </row>
    <row r="9" spans="1:41" ht="19.5" customHeight="1" x14ac:dyDescent="0.2">
      <c r="A9" s="230" t="s">
        <v>4</v>
      </c>
      <c r="B9" s="18">
        <v>7</v>
      </c>
      <c r="C9" s="18">
        <v>7</v>
      </c>
      <c r="D9" s="18">
        <v>7</v>
      </c>
      <c r="E9" s="42">
        <v>6</v>
      </c>
      <c r="F9" s="42">
        <v>6</v>
      </c>
      <c r="G9" s="43">
        <v>8.3832335329341312</v>
      </c>
      <c r="H9" s="43">
        <v>8.3602054221903739</v>
      </c>
      <c r="I9" s="43">
        <v>8.2634871915948533</v>
      </c>
      <c r="J9" s="53">
        <v>7.0480441677434511</v>
      </c>
      <c r="K9" s="53">
        <v>7.0381231671554252</v>
      </c>
      <c r="L9" s="42">
        <v>4</v>
      </c>
      <c r="M9" s="42">
        <v>4</v>
      </c>
      <c r="N9" s="42">
        <v>4</v>
      </c>
      <c r="O9" s="42">
        <v>3</v>
      </c>
      <c r="P9" s="42">
        <v>3</v>
      </c>
      <c r="Q9" s="53">
        <v>6.5854461639776094</v>
      </c>
      <c r="R9" s="53">
        <v>6.5670661631915941</v>
      </c>
      <c r="S9" s="53">
        <v>6.5703022339027592</v>
      </c>
      <c r="T9" s="53">
        <v>4.9366463715649171</v>
      </c>
      <c r="U9" s="53">
        <v>4.9366463715649171</v>
      </c>
      <c r="V9" s="42">
        <v>3</v>
      </c>
      <c r="W9" s="42">
        <v>3</v>
      </c>
      <c r="X9" s="42">
        <v>3</v>
      </c>
      <c r="Y9" s="42">
        <v>3</v>
      </c>
      <c r="Z9" s="42">
        <v>3</v>
      </c>
      <c r="AA9" s="43">
        <v>13.736263736263735</v>
      </c>
      <c r="AB9" s="43">
        <v>13.049151805132666</v>
      </c>
      <c r="AC9" s="53">
        <v>12.371134020618557</v>
      </c>
      <c r="AD9" s="53">
        <v>12.254901960784315</v>
      </c>
      <c r="AE9" s="53">
        <v>12.254901960784315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3">
        <v>0</v>
      </c>
      <c r="AL9" s="43">
        <v>0</v>
      </c>
      <c r="AM9" s="377">
        <v>0</v>
      </c>
      <c r="AN9" s="218">
        <v>0</v>
      </c>
      <c r="AO9" s="53">
        <v>0</v>
      </c>
    </row>
    <row r="10" spans="1:41" ht="19.5" customHeight="1" x14ac:dyDescent="0.2">
      <c r="A10" s="230" t="s">
        <v>5</v>
      </c>
      <c r="B10" s="18">
        <v>9</v>
      </c>
      <c r="C10" s="18">
        <v>9</v>
      </c>
      <c r="D10" s="18">
        <v>9</v>
      </c>
      <c r="E10" s="42">
        <v>9</v>
      </c>
      <c r="F10" s="42">
        <v>9</v>
      </c>
      <c r="G10" s="43">
        <v>7.1965456580841201</v>
      </c>
      <c r="H10" s="43">
        <v>7.2231139646869984</v>
      </c>
      <c r="I10" s="43">
        <v>7.1827613727055066</v>
      </c>
      <c r="J10" s="53">
        <v>7.2868593636142824</v>
      </c>
      <c r="K10" s="53">
        <v>7.2780203784570601</v>
      </c>
      <c r="L10" s="42">
        <v>4</v>
      </c>
      <c r="M10" s="42">
        <v>4</v>
      </c>
      <c r="N10" s="42">
        <v>4</v>
      </c>
      <c r="O10" s="42">
        <v>4</v>
      </c>
      <c r="P10" s="42">
        <v>4</v>
      </c>
      <c r="Q10" s="53">
        <v>4.4757748685241134</v>
      </c>
      <c r="R10" s="53">
        <v>4.5182424037049591</v>
      </c>
      <c r="S10" s="53">
        <v>4.6274872744099955</v>
      </c>
      <c r="T10" s="53">
        <v>4.655493482309125</v>
      </c>
      <c r="U10" s="53">
        <v>4.655493482309125</v>
      </c>
      <c r="V10" s="42">
        <v>3</v>
      </c>
      <c r="W10" s="42">
        <v>3</v>
      </c>
      <c r="X10" s="42">
        <v>3</v>
      </c>
      <c r="Y10" s="42">
        <v>3</v>
      </c>
      <c r="Z10" s="42">
        <v>4</v>
      </c>
      <c r="AA10" s="43">
        <v>8.8157508081104901</v>
      </c>
      <c r="AB10" s="43">
        <v>8.5154697700823156</v>
      </c>
      <c r="AC10" s="53">
        <v>8.0927974103048292</v>
      </c>
      <c r="AD10" s="53">
        <v>7.9491255961844196</v>
      </c>
      <c r="AE10" s="53">
        <v>10.598834128245892</v>
      </c>
      <c r="AF10" s="42">
        <v>2</v>
      </c>
      <c r="AG10" s="42">
        <v>2</v>
      </c>
      <c r="AH10" s="42">
        <v>2</v>
      </c>
      <c r="AI10" s="42">
        <v>2</v>
      </c>
      <c r="AJ10" s="42">
        <v>1</v>
      </c>
      <c r="AK10" s="43">
        <v>1.6</v>
      </c>
      <c r="AL10" s="43">
        <v>1.6</v>
      </c>
      <c r="AM10" s="377">
        <v>1.6193020808031737</v>
      </c>
      <c r="AN10" s="218">
        <v>1.6173378618793466</v>
      </c>
      <c r="AO10" s="53">
        <v>0.80866893093967329</v>
      </c>
    </row>
    <row r="11" spans="1:41" ht="19.5" customHeight="1" x14ac:dyDescent="0.2">
      <c r="A11" s="230" t="s">
        <v>6</v>
      </c>
      <c r="B11" s="18">
        <v>12</v>
      </c>
      <c r="C11" s="18">
        <v>12</v>
      </c>
      <c r="D11" s="18">
        <v>13</v>
      </c>
      <c r="E11" s="42">
        <v>10</v>
      </c>
      <c r="F11" s="42">
        <v>11</v>
      </c>
      <c r="G11" s="43">
        <v>8.826774549466716</v>
      </c>
      <c r="H11" s="43">
        <v>8.8836245188036713</v>
      </c>
      <c r="I11" s="43">
        <v>9.5919722570648567</v>
      </c>
      <c r="J11" s="53">
        <v>7.3502388827636898</v>
      </c>
      <c r="K11" s="53">
        <v>8.0763582966226135</v>
      </c>
      <c r="L11" s="42">
        <v>5</v>
      </c>
      <c r="M11" s="42">
        <v>3</v>
      </c>
      <c r="N11" s="42">
        <v>4</v>
      </c>
      <c r="O11" s="42">
        <v>4</v>
      </c>
      <c r="P11" s="42">
        <v>5</v>
      </c>
      <c r="Q11" s="53">
        <v>5.3168864313058277</v>
      </c>
      <c r="R11" s="53">
        <v>3.2202662086732503</v>
      </c>
      <c r="S11" s="53">
        <v>4.3043150758635536</v>
      </c>
      <c r="T11" s="53">
        <v>4.3266630611141155</v>
      </c>
      <c r="U11" s="53">
        <v>5.408328826392645</v>
      </c>
      <c r="V11" s="42">
        <v>3</v>
      </c>
      <c r="W11" s="42">
        <v>5</v>
      </c>
      <c r="X11" s="42">
        <v>5</v>
      </c>
      <c r="Y11" s="42">
        <v>3</v>
      </c>
      <c r="Z11" s="42">
        <v>4</v>
      </c>
      <c r="AA11" s="43">
        <v>7.6472087687993886</v>
      </c>
      <c r="AB11" s="43">
        <v>12.183235867446394</v>
      </c>
      <c r="AC11" s="53">
        <v>11.595547309833025</v>
      </c>
      <c r="AD11" s="53">
        <v>6.8571428571428568</v>
      </c>
      <c r="AE11" s="53">
        <v>9.1428571428571423</v>
      </c>
      <c r="AF11" s="42">
        <v>5</v>
      </c>
      <c r="AG11" s="42">
        <v>4</v>
      </c>
      <c r="AH11" s="42">
        <v>4</v>
      </c>
      <c r="AI11" s="42">
        <v>3</v>
      </c>
      <c r="AJ11" s="42">
        <v>2</v>
      </c>
      <c r="AK11" s="43">
        <v>3.7</v>
      </c>
      <c r="AL11" s="43">
        <v>3</v>
      </c>
      <c r="AM11" s="377">
        <v>2.940095553105476</v>
      </c>
      <c r="AN11" s="218">
        <v>2.2026431718061672</v>
      </c>
      <c r="AO11" s="53">
        <v>1.4684287812041117</v>
      </c>
    </row>
    <row r="12" spans="1:41" ht="19.5" customHeight="1" x14ac:dyDescent="0.2">
      <c r="A12" s="230" t="s">
        <v>7</v>
      </c>
      <c r="B12" s="18">
        <v>16</v>
      </c>
      <c r="C12" s="18">
        <v>16</v>
      </c>
      <c r="D12" s="18">
        <v>16</v>
      </c>
      <c r="E12" s="42">
        <v>19</v>
      </c>
      <c r="F12" s="42">
        <v>19</v>
      </c>
      <c r="G12" s="43">
        <v>10.668089078543806</v>
      </c>
      <c r="H12" s="43">
        <v>10.900667665894536</v>
      </c>
      <c r="I12" s="43">
        <v>11.024598635705919</v>
      </c>
      <c r="J12" s="53">
        <v>13.098931402964496</v>
      </c>
      <c r="K12" s="53">
        <v>13.156072566126575</v>
      </c>
      <c r="L12" s="42">
        <v>5</v>
      </c>
      <c r="M12" s="42">
        <v>5</v>
      </c>
      <c r="N12" s="42">
        <v>6</v>
      </c>
      <c r="O12" s="42">
        <v>7</v>
      </c>
      <c r="P12" s="42">
        <v>7</v>
      </c>
      <c r="Q12" s="53">
        <v>4.8590864917395526</v>
      </c>
      <c r="R12" s="53">
        <v>4.9677098857426722</v>
      </c>
      <c r="S12" s="53">
        <v>6.0186578393018353</v>
      </c>
      <c r="T12" s="53">
        <v>7.0936359951357923</v>
      </c>
      <c r="U12" s="53">
        <v>7.0936359951357923</v>
      </c>
      <c r="V12" s="42">
        <v>5</v>
      </c>
      <c r="W12" s="42">
        <v>5</v>
      </c>
      <c r="X12" s="42">
        <v>6</v>
      </c>
      <c r="Y12" s="42">
        <v>7</v>
      </c>
      <c r="Z12" s="42">
        <v>7</v>
      </c>
      <c r="AA12" s="43">
        <v>11.57675387821255</v>
      </c>
      <c r="AB12" s="43">
        <v>11.394712853236099</v>
      </c>
      <c r="AC12" s="53">
        <v>13.227513227513228</v>
      </c>
      <c r="AD12" s="53">
        <v>15.30389156099694</v>
      </c>
      <c r="AE12" s="53">
        <v>15.30389156099694</v>
      </c>
      <c r="AF12" s="42">
        <v>7</v>
      </c>
      <c r="AG12" s="42">
        <v>8</v>
      </c>
      <c r="AH12" s="42">
        <v>4</v>
      </c>
      <c r="AI12" s="42">
        <v>5</v>
      </c>
      <c r="AJ12" s="42">
        <v>5</v>
      </c>
      <c r="AK12" s="43">
        <v>4.7</v>
      </c>
      <c r="AL12" s="43">
        <v>5.5</v>
      </c>
      <c r="AM12" s="377">
        <v>2.7576697690451568</v>
      </c>
      <c r="AN12" s="218">
        <v>3.4621243595069937</v>
      </c>
      <c r="AO12" s="53">
        <v>3.4621243595069937</v>
      </c>
    </row>
    <row r="13" spans="1:41" ht="19.5" customHeight="1" x14ac:dyDescent="0.2">
      <c r="A13" s="230" t="s">
        <v>8</v>
      </c>
      <c r="B13" s="18">
        <v>11</v>
      </c>
      <c r="C13" s="18">
        <v>13</v>
      </c>
      <c r="D13" s="18">
        <v>14</v>
      </c>
      <c r="E13" s="42">
        <v>15</v>
      </c>
      <c r="F13" s="42">
        <v>15</v>
      </c>
      <c r="G13" s="43">
        <v>9.647430275390283</v>
      </c>
      <c r="H13" s="43">
        <v>11.428571428571429</v>
      </c>
      <c r="I13" s="43">
        <v>12.173913043478262</v>
      </c>
      <c r="J13" s="53">
        <v>13.264945171559958</v>
      </c>
      <c r="K13" s="53">
        <v>13.203063110641668</v>
      </c>
      <c r="L13" s="42">
        <v>3</v>
      </c>
      <c r="M13" s="42">
        <v>5</v>
      </c>
      <c r="N13" s="42">
        <v>3</v>
      </c>
      <c r="O13" s="42">
        <v>3</v>
      </c>
      <c r="P13" s="42">
        <v>3</v>
      </c>
      <c r="Q13" s="53">
        <v>4.0716612377850163</v>
      </c>
      <c r="R13" s="53">
        <v>6.7897881586094515</v>
      </c>
      <c r="S13" s="53">
        <v>4.1958041958041958</v>
      </c>
      <c r="T13" s="53">
        <v>4.2152592384431644</v>
      </c>
      <c r="U13" s="53">
        <v>4.2152592384431644</v>
      </c>
      <c r="V13" s="42">
        <v>5</v>
      </c>
      <c r="W13" s="42">
        <v>4</v>
      </c>
      <c r="X13" s="42">
        <v>5</v>
      </c>
      <c r="Y13" s="42">
        <v>6</v>
      </c>
      <c r="Z13" s="42">
        <v>6</v>
      </c>
      <c r="AA13" s="43">
        <v>12.983640612827838</v>
      </c>
      <c r="AB13" s="43">
        <v>9.9825305714998755</v>
      </c>
      <c r="AC13" s="53">
        <v>12.025012025012025</v>
      </c>
      <c r="AD13" s="53">
        <v>14.137606032045241</v>
      </c>
      <c r="AE13" s="53">
        <v>14.137606032045241</v>
      </c>
      <c r="AF13" s="42">
        <v>3</v>
      </c>
      <c r="AG13" s="42">
        <v>5</v>
      </c>
      <c r="AH13" s="42">
        <v>6</v>
      </c>
      <c r="AI13" s="42">
        <v>6</v>
      </c>
      <c r="AJ13" s="42">
        <v>6</v>
      </c>
      <c r="AK13" s="43">
        <v>2.6</v>
      </c>
      <c r="AL13" s="43">
        <v>4.4000000000000004</v>
      </c>
      <c r="AM13" s="377">
        <v>5.3059780686239826</v>
      </c>
      <c r="AN13" s="218">
        <v>5.2812252442566674</v>
      </c>
      <c r="AO13" s="53">
        <v>5.2812252442566674</v>
      </c>
    </row>
    <row r="14" spans="1:41" ht="19.5" customHeight="1" x14ac:dyDescent="0.2">
      <c r="A14" s="230" t="s">
        <v>27</v>
      </c>
      <c r="B14" s="18">
        <v>18</v>
      </c>
      <c r="C14" s="18">
        <v>16</v>
      </c>
      <c r="D14" s="18">
        <v>18</v>
      </c>
      <c r="E14" s="42">
        <v>19</v>
      </c>
      <c r="F14" s="42">
        <v>17</v>
      </c>
      <c r="G14" s="43">
        <v>9.8226466575716227</v>
      </c>
      <c r="H14" s="43">
        <v>8.760882658927887</v>
      </c>
      <c r="I14" s="43">
        <v>9.8264002620373407</v>
      </c>
      <c r="J14" s="53">
        <v>10.215602989408033</v>
      </c>
      <c r="K14" s="53">
        <v>9.0594191313615777</v>
      </c>
      <c r="L14" s="42">
        <v>5</v>
      </c>
      <c r="M14" s="42">
        <v>7</v>
      </c>
      <c r="N14" s="42">
        <v>8</v>
      </c>
      <c r="O14" s="42">
        <v>10</v>
      </c>
      <c r="P14" s="42">
        <v>9</v>
      </c>
      <c r="Q14" s="53">
        <v>4.4373446929357474</v>
      </c>
      <c r="R14" s="53">
        <v>6.2921348314606744</v>
      </c>
      <c r="S14" s="53">
        <v>7.1492403932082214</v>
      </c>
      <c r="T14" s="53">
        <v>8.9493466976910678</v>
      </c>
      <c r="U14" s="53">
        <v>8.0544120279219609</v>
      </c>
      <c r="V14" s="42">
        <v>7</v>
      </c>
      <c r="W14" s="42">
        <v>7</v>
      </c>
      <c r="X14" s="42">
        <v>8</v>
      </c>
      <c r="Y14" s="42">
        <v>9</v>
      </c>
      <c r="Z14" s="42">
        <v>8</v>
      </c>
      <c r="AA14" s="43">
        <v>10.385756676557863</v>
      </c>
      <c r="AB14" s="43">
        <v>10.007147962830594</v>
      </c>
      <c r="AC14" s="53">
        <v>10.797678499122689</v>
      </c>
      <c r="AD14" s="53">
        <v>11.856145435384008</v>
      </c>
      <c r="AE14" s="53">
        <v>10.538795942563562</v>
      </c>
      <c r="AF14" s="42">
        <v>6</v>
      </c>
      <c r="AG14" s="42">
        <v>2</v>
      </c>
      <c r="AH14" s="42">
        <v>2</v>
      </c>
      <c r="AI14" s="42">
        <v>0</v>
      </c>
      <c r="AJ14" s="42">
        <v>0</v>
      </c>
      <c r="AK14" s="43">
        <v>3.3</v>
      </c>
      <c r="AL14" s="43">
        <v>1.1000000000000001</v>
      </c>
      <c r="AM14" s="377">
        <v>1.0753266304640035</v>
      </c>
      <c r="AN14" s="218">
        <v>0</v>
      </c>
      <c r="AO14" s="53">
        <v>0</v>
      </c>
    </row>
    <row r="15" spans="1:41" ht="19.5" customHeight="1" x14ac:dyDescent="0.2">
      <c r="A15" s="230" t="s">
        <v>28</v>
      </c>
      <c r="B15" s="18">
        <v>9</v>
      </c>
      <c r="C15" s="18">
        <v>11</v>
      </c>
      <c r="D15" s="18">
        <v>12</v>
      </c>
      <c r="E15" s="42">
        <v>13</v>
      </c>
      <c r="F15" s="42">
        <v>10</v>
      </c>
      <c r="G15" s="43">
        <v>6.010016694490818</v>
      </c>
      <c r="H15" s="43">
        <v>7.5373441140194597</v>
      </c>
      <c r="I15" s="43">
        <v>8.2810020012421504</v>
      </c>
      <c r="J15" s="53">
        <v>8.9169353179230395</v>
      </c>
      <c r="K15" s="53">
        <v>6.8540095956134337</v>
      </c>
      <c r="L15" s="42">
        <v>3</v>
      </c>
      <c r="M15" s="42">
        <v>5</v>
      </c>
      <c r="N15" s="42">
        <v>6</v>
      </c>
      <c r="O15" s="42">
        <v>7</v>
      </c>
      <c r="P15" s="42">
        <v>4</v>
      </c>
      <c r="Q15" s="53">
        <v>3.0946977511863007</v>
      </c>
      <c r="R15" s="53">
        <v>5.2720371151412904</v>
      </c>
      <c r="S15" s="53">
        <v>6.3599745601017599</v>
      </c>
      <c r="T15" s="53">
        <v>7.4610957151993178</v>
      </c>
      <c r="U15" s="53">
        <v>4.2634832658281816</v>
      </c>
      <c r="V15" s="42">
        <v>6</v>
      </c>
      <c r="W15" s="42">
        <v>6</v>
      </c>
      <c r="X15" s="42">
        <v>6</v>
      </c>
      <c r="Y15" s="42">
        <v>6</v>
      </c>
      <c r="Z15" s="42">
        <v>6</v>
      </c>
      <c r="AA15" s="43">
        <v>12.560184216035168</v>
      </c>
      <c r="AB15" s="43">
        <v>12.244897959183673</v>
      </c>
      <c r="AC15" s="53">
        <v>11.661807580174926</v>
      </c>
      <c r="AD15" s="53">
        <v>11.52073732718894</v>
      </c>
      <c r="AE15" s="53">
        <v>11.52073732718894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3">
        <v>0</v>
      </c>
      <c r="AL15" s="43">
        <v>0</v>
      </c>
      <c r="AM15" s="377">
        <v>0</v>
      </c>
      <c r="AN15" s="218">
        <v>0</v>
      </c>
      <c r="AO15" s="53">
        <v>0</v>
      </c>
    </row>
    <row r="16" spans="1:41" ht="19.5" customHeight="1" x14ac:dyDescent="0.2">
      <c r="A16" s="230" t="s">
        <v>9</v>
      </c>
      <c r="B16" s="18">
        <v>13</v>
      </c>
      <c r="C16" s="18">
        <v>13</v>
      </c>
      <c r="D16" s="18">
        <v>14</v>
      </c>
      <c r="E16" s="42">
        <v>14</v>
      </c>
      <c r="F16" s="42">
        <v>15</v>
      </c>
      <c r="G16" s="43">
        <v>7.6219512195121952</v>
      </c>
      <c r="H16" s="43">
        <v>7.6188243567954057</v>
      </c>
      <c r="I16" s="43">
        <v>8.2411113727336947</v>
      </c>
      <c r="J16" s="53">
        <v>8.3363105871144452</v>
      </c>
      <c r="K16" s="53">
        <v>9.0443171540548697</v>
      </c>
      <c r="L16" s="42">
        <v>3</v>
      </c>
      <c r="M16" s="42">
        <v>3</v>
      </c>
      <c r="N16" s="42">
        <v>4</v>
      </c>
      <c r="O16" s="42">
        <v>4</v>
      </c>
      <c r="P16" s="42">
        <v>5</v>
      </c>
      <c r="Q16" s="53">
        <v>2.5056376847907793</v>
      </c>
      <c r="R16" s="53">
        <v>2.5525397770781928</v>
      </c>
      <c r="S16" s="53">
        <v>3.4746351633078527</v>
      </c>
      <c r="T16" s="53">
        <v>3.5388834822613466</v>
      </c>
      <c r="U16" s="53">
        <v>4.4236043528266835</v>
      </c>
      <c r="V16" s="42">
        <v>6</v>
      </c>
      <c r="W16" s="42">
        <v>6</v>
      </c>
      <c r="X16" s="42">
        <v>6</v>
      </c>
      <c r="Y16" s="42">
        <v>6</v>
      </c>
      <c r="Z16" s="42">
        <v>6</v>
      </c>
      <c r="AA16" s="43">
        <v>12.290045063498566</v>
      </c>
      <c r="AB16" s="43">
        <v>11.787819253438114</v>
      </c>
      <c r="AC16" s="53">
        <v>11.359333585762968</v>
      </c>
      <c r="AD16" s="53">
        <v>11.359333585762968</v>
      </c>
      <c r="AE16" s="53">
        <v>11.359333585762968</v>
      </c>
      <c r="AF16" s="42">
        <v>4</v>
      </c>
      <c r="AG16" s="42">
        <v>4</v>
      </c>
      <c r="AH16" s="42">
        <v>4</v>
      </c>
      <c r="AI16" s="42">
        <v>4</v>
      </c>
      <c r="AJ16" s="42">
        <v>4</v>
      </c>
      <c r="AK16" s="43">
        <v>2.2999999999999998</v>
      </c>
      <c r="AL16" s="43">
        <v>2.2999999999999998</v>
      </c>
      <c r="AM16" s="377">
        <v>2.3818030248898414</v>
      </c>
      <c r="AN16" s="218">
        <v>2.4118179077479649</v>
      </c>
      <c r="AO16" s="53">
        <v>2.4118179077479649</v>
      </c>
    </row>
    <row r="17" spans="1:41" ht="19.5" customHeight="1" x14ac:dyDescent="0.2">
      <c r="A17" s="230" t="s">
        <v>10</v>
      </c>
      <c r="B17" s="18">
        <v>6</v>
      </c>
      <c r="C17" s="18">
        <v>5</v>
      </c>
      <c r="D17" s="18">
        <v>9</v>
      </c>
      <c r="E17" s="42">
        <v>11</v>
      </c>
      <c r="F17" s="42">
        <v>11</v>
      </c>
      <c r="G17" s="43">
        <v>6.3445067146029395</v>
      </c>
      <c r="H17" s="43">
        <v>5.249895002099958</v>
      </c>
      <c r="I17" s="43">
        <v>9.2260379292670418</v>
      </c>
      <c r="J17" s="53">
        <v>11.087591976615261</v>
      </c>
      <c r="K17" s="53">
        <v>10.970379974070012</v>
      </c>
      <c r="L17" s="42">
        <v>3</v>
      </c>
      <c r="M17" s="42">
        <v>3</v>
      </c>
      <c r="N17" s="42">
        <v>5</v>
      </c>
      <c r="O17" s="42">
        <v>7</v>
      </c>
      <c r="P17" s="42">
        <v>6</v>
      </c>
      <c r="Q17" s="53">
        <v>4.3115837884449553</v>
      </c>
      <c r="R17" s="53">
        <v>4.2741131215272832</v>
      </c>
      <c r="S17" s="53">
        <v>7.040270346381301</v>
      </c>
      <c r="T17" s="53">
        <v>9.8025486626522902</v>
      </c>
      <c r="U17" s="53">
        <v>8.4021845679876765</v>
      </c>
      <c r="V17" s="42">
        <v>2</v>
      </c>
      <c r="W17" s="42">
        <v>2</v>
      </c>
      <c r="X17" s="42">
        <v>4</v>
      </c>
      <c r="Y17" s="42">
        <v>4</v>
      </c>
      <c r="Z17" s="42">
        <v>5</v>
      </c>
      <c r="AA17" s="43">
        <v>8.1866557511256648</v>
      </c>
      <c r="AB17" s="43">
        <v>7.7942322681215899</v>
      </c>
      <c r="AC17" s="53">
        <v>14.189428875487762</v>
      </c>
      <c r="AD17" s="53">
        <v>13.86001386001386</v>
      </c>
      <c r="AE17" s="53">
        <v>17.325017325017324</v>
      </c>
      <c r="AF17" s="42">
        <v>1</v>
      </c>
      <c r="AG17" s="42">
        <v>0</v>
      </c>
      <c r="AH17" s="42">
        <v>0</v>
      </c>
      <c r="AI17" s="42">
        <v>0</v>
      </c>
      <c r="AJ17" s="42">
        <v>0</v>
      </c>
      <c r="AK17" s="43">
        <v>1.1000000000000001</v>
      </c>
      <c r="AL17" s="43">
        <v>0</v>
      </c>
      <c r="AM17" s="377">
        <v>0</v>
      </c>
      <c r="AN17" s="218">
        <v>0</v>
      </c>
      <c r="AO17" s="53">
        <v>0</v>
      </c>
    </row>
    <row r="18" spans="1:41" ht="24" customHeight="1" x14ac:dyDescent="0.2">
      <c r="A18" s="232" t="s">
        <v>380</v>
      </c>
      <c r="B18" s="18">
        <v>121</v>
      </c>
      <c r="C18" s="18">
        <v>122</v>
      </c>
      <c r="D18" s="18">
        <v>132</v>
      </c>
      <c r="E18" s="42">
        <v>137</v>
      </c>
      <c r="F18" s="42">
        <v>137</v>
      </c>
      <c r="G18" s="43">
        <v>8.101231922870916</v>
      </c>
      <c r="H18" s="43">
        <v>8.2041626038129181</v>
      </c>
      <c r="I18" s="43">
        <v>8.8284865833756925</v>
      </c>
      <c r="J18" s="53">
        <v>9.1196538525545012</v>
      </c>
      <c r="K18" s="53">
        <v>9.0492357689208287</v>
      </c>
      <c r="L18" s="18">
        <v>46</v>
      </c>
      <c r="M18" s="18">
        <v>50</v>
      </c>
      <c r="N18" s="18">
        <v>55</v>
      </c>
      <c r="O18" s="42">
        <v>61</v>
      </c>
      <c r="P18" s="42">
        <v>59</v>
      </c>
      <c r="Q18" s="53">
        <v>4.4217163949553981</v>
      </c>
      <c r="R18" s="53">
        <v>4.8365254401238147</v>
      </c>
      <c r="S18" s="53">
        <v>5.3360757528717793</v>
      </c>
      <c r="T18" s="53">
        <v>5.9106236192395647</v>
      </c>
      <c r="U18" s="53">
        <v>5.716832680903841</v>
      </c>
      <c r="V18" s="18">
        <v>48</v>
      </c>
      <c r="W18" s="18">
        <v>49</v>
      </c>
      <c r="X18" s="18">
        <v>54</v>
      </c>
      <c r="Y18" s="42">
        <v>55</v>
      </c>
      <c r="Z18" s="42">
        <v>59</v>
      </c>
      <c r="AA18" s="43">
        <v>11.128370389261123</v>
      </c>
      <c r="AB18" s="43">
        <v>10.968594005327603</v>
      </c>
      <c r="AC18" s="53">
        <v>11.452081521854389</v>
      </c>
      <c r="AD18" s="53">
        <v>11.413156256484747</v>
      </c>
      <c r="AE18" s="53">
        <v>12.243203984229094</v>
      </c>
      <c r="AF18" s="18">
        <v>29</v>
      </c>
      <c r="AG18" s="18">
        <v>28</v>
      </c>
      <c r="AH18" s="18">
        <v>23</v>
      </c>
      <c r="AI18" s="42">
        <v>21</v>
      </c>
      <c r="AJ18" s="42">
        <v>19</v>
      </c>
      <c r="AK18" s="43">
        <v>1.9</v>
      </c>
      <c r="AL18" s="43">
        <v>1.5466863925221075</v>
      </c>
      <c r="AM18" s="377">
        <v>1.5310367781660843</v>
      </c>
      <c r="AN18" s="218">
        <v>1.3871091324623168</v>
      </c>
      <c r="AO18" s="53">
        <v>1.2550035007992391</v>
      </c>
    </row>
    <row r="19" spans="1:41" ht="19.5" customHeight="1" x14ac:dyDescent="0.2">
      <c r="A19" s="233" t="s">
        <v>96</v>
      </c>
      <c r="B19" s="18">
        <v>40</v>
      </c>
      <c r="C19" s="18">
        <v>41</v>
      </c>
      <c r="D19" s="18">
        <v>42</v>
      </c>
      <c r="E19" s="42">
        <v>47</v>
      </c>
      <c r="F19" s="42">
        <v>51</v>
      </c>
      <c r="G19" s="43">
        <v>6.996676578625153</v>
      </c>
      <c r="H19" s="43">
        <v>6.8653717347622241</v>
      </c>
      <c r="I19" s="43">
        <v>6.9047149339120146</v>
      </c>
      <c r="J19" s="53">
        <v>7.6522305437968088</v>
      </c>
      <c r="K19" s="53">
        <v>8.1850134009533129</v>
      </c>
      <c r="L19" s="42">
        <v>23</v>
      </c>
      <c r="M19" s="42">
        <v>24</v>
      </c>
      <c r="N19" s="18">
        <v>22</v>
      </c>
      <c r="O19" s="42">
        <v>26</v>
      </c>
      <c r="P19" s="42">
        <v>27</v>
      </c>
      <c r="Q19" s="53">
        <v>5.077038541344753</v>
      </c>
      <c r="R19" s="53">
        <v>5.2096900234436054</v>
      </c>
      <c r="S19" s="53">
        <v>4.7673738271176891</v>
      </c>
      <c r="T19" s="53">
        <v>5.6011546995842219</v>
      </c>
      <c r="U19" s="53">
        <v>5.8165837264913076</v>
      </c>
      <c r="V19" s="42">
        <v>17</v>
      </c>
      <c r="W19" s="42">
        <v>17</v>
      </c>
      <c r="X19" s="18">
        <v>19</v>
      </c>
      <c r="Y19" s="42">
        <v>21</v>
      </c>
      <c r="Z19" s="42">
        <v>24</v>
      </c>
      <c r="AA19" s="43">
        <v>12.207381875628322</v>
      </c>
      <c r="AB19" s="43">
        <v>11.790817034262727</v>
      </c>
      <c r="AC19" s="53">
        <v>12.440254043082565</v>
      </c>
      <c r="AD19" s="53">
        <v>13.215859030837004</v>
      </c>
      <c r="AE19" s="53">
        <v>15.103838892385149</v>
      </c>
      <c r="AF19" s="42">
        <v>0</v>
      </c>
      <c r="AG19" s="42">
        <v>0</v>
      </c>
      <c r="AH19" s="42">
        <v>1</v>
      </c>
      <c r="AI19" s="42">
        <v>0</v>
      </c>
      <c r="AJ19" s="42">
        <v>0</v>
      </c>
      <c r="AK19" s="43">
        <v>0</v>
      </c>
      <c r="AL19" s="43">
        <v>0</v>
      </c>
      <c r="AM19" s="377">
        <v>0.16281341582546402</v>
      </c>
      <c r="AN19" s="218">
        <v>0</v>
      </c>
      <c r="AO19" s="53">
        <v>0</v>
      </c>
    </row>
    <row r="20" spans="1:41" ht="31.5" customHeight="1" x14ac:dyDescent="0.2">
      <c r="A20" s="232" t="s">
        <v>381</v>
      </c>
      <c r="B20" s="18">
        <v>161</v>
      </c>
      <c r="C20" s="18">
        <v>163</v>
      </c>
      <c r="D20" s="18">
        <v>174</v>
      </c>
      <c r="E20" s="42">
        <v>184</v>
      </c>
      <c r="F20" s="42">
        <v>188</v>
      </c>
      <c r="G20" s="43">
        <v>7.7954776545780273</v>
      </c>
      <c r="H20" s="43">
        <v>7.8205589540602132</v>
      </c>
      <c r="I20" s="43">
        <v>8.2721636937587952</v>
      </c>
      <c r="J20" s="53">
        <v>8.6938033027002763</v>
      </c>
      <c r="K20" s="53">
        <v>8.7972560048291317</v>
      </c>
      <c r="L20" s="18">
        <v>69</v>
      </c>
      <c r="M20" s="18">
        <v>74</v>
      </c>
      <c r="N20" s="18">
        <v>77</v>
      </c>
      <c r="O20" s="42">
        <v>87</v>
      </c>
      <c r="P20" s="42">
        <v>86</v>
      </c>
      <c r="Q20" s="53">
        <v>4.6205150869862184</v>
      </c>
      <c r="R20" s="53">
        <v>4.9515550559391892</v>
      </c>
      <c r="S20" s="53">
        <v>5.1602007787212081</v>
      </c>
      <c r="T20" s="53">
        <v>5.8146140633458758</v>
      </c>
      <c r="U20" s="53">
        <v>5.7477794189396016</v>
      </c>
      <c r="V20" s="18">
        <v>65</v>
      </c>
      <c r="W20" s="18">
        <v>66</v>
      </c>
      <c r="X20" s="18">
        <v>73</v>
      </c>
      <c r="Y20" s="42">
        <v>76</v>
      </c>
      <c r="Z20" s="42">
        <v>83</v>
      </c>
      <c r="AA20" s="43">
        <v>11.391717345204087</v>
      </c>
      <c r="AB20" s="43">
        <v>11.169213585825252</v>
      </c>
      <c r="AC20" s="53">
        <v>11.693845513087496</v>
      </c>
      <c r="AD20" s="53">
        <v>11.860174781523096</v>
      </c>
      <c r="AE20" s="53">
        <v>12.952559300873908</v>
      </c>
      <c r="AF20" s="18">
        <v>29</v>
      </c>
      <c r="AG20" s="18">
        <v>28</v>
      </c>
      <c r="AH20" s="18">
        <v>24</v>
      </c>
      <c r="AI20" s="42">
        <v>21</v>
      </c>
      <c r="AJ20" s="42">
        <v>19</v>
      </c>
      <c r="AK20" s="43">
        <v>1.4</v>
      </c>
      <c r="AL20" s="43">
        <v>1.3</v>
      </c>
      <c r="AM20" s="377">
        <v>1.1339743438304708</v>
      </c>
      <c r="AN20" s="218">
        <v>0.98267221330538179</v>
      </c>
      <c r="AO20" s="53">
        <v>0.88908438346677399</v>
      </c>
    </row>
    <row r="21" spans="1:41" ht="19.5" customHeight="1" x14ac:dyDescent="0.2">
      <c r="A21" s="232" t="s">
        <v>370</v>
      </c>
      <c r="B21" s="18" t="s">
        <v>130</v>
      </c>
      <c r="C21" s="18" t="s">
        <v>130</v>
      </c>
      <c r="D21" s="18" t="s">
        <v>130</v>
      </c>
      <c r="E21" s="18" t="s">
        <v>130</v>
      </c>
      <c r="F21" s="17"/>
      <c r="G21" s="18" t="s">
        <v>130</v>
      </c>
      <c r="H21" s="18" t="s">
        <v>130</v>
      </c>
      <c r="I21" s="18" t="s">
        <v>130</v>
      </c>
      <c r="J21" s="18" t="s">
        <v>130</v>
      </c>
      <c r="K21" s="17"/>
      <c r="L21" s="18" t="s">
        <v>130</v>
      </c>
      <c r="M21" s="18" t="s">
        <v>130</v>
      </c>
      <c r="N21" s="18" t="s">
        <v>130</v>
      </c>
      <c r="O21" s="18" t="s">
        <v>130</v>
      </c>
      <c r="P21" s="361"/>
      <c r="Q21" s="18" t="s">
        <v>130</v>
      </c>
      <c r="R21" s="18" t="s">
        <v>130</v>
      </c>
      <c r="S21" s="18" t="s">
        <v>130</v>
      </c>
      <c r="T21" s="18" t="s">
        <v>130</v>
      </c>
      <c r="U21" s="17"/>
      <c r="V21" s="18" t="s">
        <v>130</v>
      </c>
      <c r="W21" s="18" t="s">
        <v>130</v>
      </c>
      <c r="X21" s="18" t="s">
        <v>130</v>
      </c>
      <c r="Y21" s="18" t="s">
        <v>130</v>
      </c>
      <c r="Z21" s="17"/>
      <c r="AA21" s="18" t="s">
        <v>130</v>
      </c>
      <c r="AB21" s="18" t="s">
        <v>130</v>
      </c>
      <c r="AC21" s="18" t="s">
        <v>130</v>
      </c>
      <c r="AD21" s="18" t="s">
        <v>130</v>
      </c>
      <c r="AE21" s="17"/>
      <c r="AF21" s="78">
        <v>14716</v>
      </c>
      <c r="AG21" s="78">
        <v>15023</v>
      </c>
      <c r="AH21" s="197">
        <v>14405</v>
      </c>
      <c r="AI21" s="17">
        <v>14774</v>
      </c>
      <c r="AJ21" s="17"/>
      <c r="AK21" s="362">
        <v>1</v>
      </c>
      <c r="AL21" s="17">
        <v>1.1000000000000001</v>
      </c>
      <c r="AM21" s="105">
        <v>1</v>
      </c>
      <c r="AN21" s="101">
        <v>1.01</v>
      </c>
      <c r="AO21" s="17"/>
    </row>
    <row r="22" spans="1:41" ht="19.5" customHeight="1" x14ac:dyDescent="0.2">
      <c r="A22" s="232" t="s">
        <v>371</v>
      </c>
      <c r="B22" s="18" t="s">
        <v>130</v>
      </c>
      <c r="C22" s="18" t="s">
        <v>130</v>
      </c>
      <c r="D22" s="18" t="s">
        <v>130</v>
      </c>
      <c r="E22" s="18" t="s">
        <v>130</v>
      </c>
      <c r="F22" s="101"/>
      <c r="G22" s="18" t="s">
        <v>130</v>
      </c>
      <c r="H22" s="18" t="s">
        <v>130</v>
      </c>
      <c r="I22" s="18" t="s">
        <v>130</v>
      </c>
      <c r="J22" s="18" t="s">
        <v>130</v>
      </c>
      <c r="K22" s="101"/>
      <c r="L22" s="18" t="s">
        <v>130</v>
      </c>
      <c r="M22" s="18" t="s">
        <v>130</v>
      </c>
      <c r="N22" s="18" t="s">
        <v>130</v>
      </c>
      <c r="O22" s="18" t="s">
        <v>130</v>
      </c>
      <c r="P22" s="363"/>
      <c r="Q22" s="18" t="s">
        <v>130</v>
      </c>
      <c r="R22" s="18" t="s">
        <v>130</v>
      </c>
      <c r="S22" s="18" t="s">
        <v>130</v>
      </c>
      <c r="T22" s="18" t="s">
        <v>130</v>
      </c>
      <c r="U22" s="101"/>
      <c r="V22" s="18" t="s">
        <v>130</v>
      </c>
      <c r="W22" s="18" t="s">
        <v>130</v>
      </c>
      <c r="X22" s="18" t="s">
        <v>130</v>
      </c>
      <c r="Y22" s="18" t="s">
        <v>130</v>
      </c>
      <c r="Z22" s="101"/>
      <c r="AA22" s="18" t="s">
        <v>130</v>
      </c>
      <c r="AB22" s="18" t="s">
        <v>130</v>
      </c>
      <c r="AC22" s="18" t="s">
        <v>130</v>
      </c>
      <c r="AD22" s="18" t="s">
        <v>130</v>
      </c>
      <c r="AE22" s="101"/>
      <c r="AF22" s="78">
        <v>1208</v>
      </c>
      <c r="AG22" s="78">
        <v>1243</v>
      </c>
      <c r="AH22" s="197">
        <v>1190</v>
      </c>
      <c r="AI22" s="101">
        <v>1177</v>
      </c>
      <c r="AJ22" s="101"/>
      <c r="AK22" s="17">
        <v>0.60000000000000009</v>
      </c>
      <c r="AL22" s="17">
        <v>0.60000000000000009</v>
      </c>
      <c r="AM22" s="101">
        <v>0.62</v>
      </c>
      <c r="AN22" s="101">
        <v>0.61</v>
      </c>
      <c r="AO22" s="101"/>
    </row>
    <row r="23" spans="1:41" ht="25.35" customHeight="1" x14ac:dyDescent="0.3">
      <c r="A23" s="411"/>
      <c r="B23" s="411"/>
      <c r="C23" s="411"/>
      <c r="D23" s="411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P23" s="411"/>
      <c r="Q23" s="411"/>
      <c r="R23" s="411"/>
      <c r="S23" s="411"/>
      <c r="T23" s="411"/>
      <c r="U23" s="411"/>
      <c r="V23" s="411"/>
      <c r="W23" s="411"/>
      <c r="X23" s="411"/>
      <c r="Y23" s="411"/>
      <c r="Z23" s="411"/>
      <c r="AA23" s="411"/>
      <c r="AB23" s="411"/>
      <c r="AC23" s="411"/>
      <c r="AD23" s="411"/>
      <c r="AE23" s="411"/>
      <c r="AF23" s="411"/>
      <c r="AG23" s="411"/>
      <c r="AH23" s="411"/>
      <c r="AI23" s="411"/>
      <c r="AJ23" s="98"/>
      <c r="AK23" s="237"/>
      <c r="AL23" s="237"/>
      <c r="AM23" s="237"/>
      <c r="AN23" s="237"/>
    </row>
    <row r="24" spans="1:41" ht="13.5" customHeight="1" x14ac:dyDescent="0.25">
      <c r="A24" s="411" t="s">
        <v>382</v>
      </c>
      <c r="B24" s="411"/>
      <c r="C24" s="411"/>
      <c r="D24" s="411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411"/>
      <c r="P24" s="411"/>
      <c r="Q24" s="411"/>
      <c r="R24" s="411"/>
      <c r="S24" s="411"/>
      <c r="T24" s="411"/>
      <c r="U24" s="411"/>
      <c r="V24" s="411"/>
      <c r="W24" s="411"/>
      <c r="X24" s="411"/>
      <c r="Y24" s="411"/>
      <c r="Z24" s="411"/>
      <c r="AA24" s="411"/>
      <c r="AB24" s="411"/>
      <c r="AC24" s="411"/>
      <c r="AD24" s="411"/>
      <c r="AE24" s="411"/>
      <c r="AF24" s="411"/>
      <c r="AG24" s="411"/>
      <c r="AH24" s="411"/>
      <c r="AI24" s="411"/>
      <c r="AJ24" s="411"/>
      <c r="AK24" s="411"/>
      <c r="AL24" s="411"/>
      <c r="AM24" s="411"/>
    </row>
    <row r="25" spans="1:41" ht="13.5" customHeight="1" x14ac:dyDescent="0.25">
      <c r="A25" s="454" t="s">
        <v>383</v>
      </c>
      <c r="B25" s="454"/>
      <c r="C25" s="454"/>
      <c r="D25" s="454"/>
      <c r="E25" s="454"/>
      <c r="F25" s="454"/>
      <c r="G25" s="454"/>
      <c r="H25" s="454"/>
      <c r="I25" s="454"/>
      <c r="J25" s="454"/>
      <c r="K25" s="454"/>
      <c r="L25" s="454"/>
      <c r="M25" s="454"/>
      <c r="N25" s="454"/>
      <c r="O25" s="454"/>
      <c r="P25" s="454"/>
      <c r="Q25" s="454"/>
      <c r="R25" s="454"/>
      <c r="S25" s="454"/>
      <c r="T25" s="454"/>
      <c r="U25" s="454"/>
      <c r="V25" s="454"/>
      <c r="W25" s="454"/>
      <c r="X25" s="454"/>
      <c r="Y25" s="454"/>
      <c r="Z25" s="454"/>
      <c r="AA25" s="454"/>
      <c r="AB25" s="454"/>
      <c r="AC25" s="454"/>
      <c r="AD25" s="454"/>
      <c r="AE25" s="454"/>
      <c r="AF25" s="454"/>
      <c r="AG25" s="454"/>
      <c r="AH25" s="454"/>
      <c r="AI25" s="454"/>
      <c r="AJ25" s="454"/>
      <c r="AK25" s="454"/>
      <c r="AL25" s="454"/>
      <c r="AM25" s="454"/>
      <c r="AN25" s="238"/>
    </row>
    <row r="26" spans="1:41" ht="13.5" customHeight="1" x14ac:dyDescent="0.25">
      <c r="A26" s="455" t="s">
        <v>384</v>
      </c>
      <c r="B26" s="455"/>
      <c r="C26" s="455"/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455"/>
    </row>
    <row r="27" spans="1:41" ht="13.5" customHeight="1" x14ac:dyDescent="0.25">
      <c r="A27" s="455" t="s">
        <v>385</v>
      </c>
      <c r="B27" s="455"/>
      <c r="C27" s="455"/>
      <c r="D27" s="455"/>
      <c r="E27" s="455"/>
      <c r="F27" s="455"/>
      <c r="G27" s="455"/>
      <c r="H27" s="455"/>
      <c r="I27" s="455"/>
      <c r="J27" s="455"/>
      <c r="K27" s="455"/>
      <c r="L27" s="455"/>
      <c r="M27" s="455"/>
      <c r="N27" s="455"/>
      <c r="O27" s="455"/>
      <c r="P27" s="455"/>
      <c r="Q27" s="455"/>
      <c r="R27" s="455"/>
      <c r="S27" s="455"/>
      <c r="T27" s="455"/>
      <c r="U27" s="455"/>
      <c r="V27" s="455"/>
      <c r="W27" s="455"/>
      <c r="X27" s="455"/>
      <c r="Y27" s="455"/>
      <c r="Z27" s="455"/>
      <c r="AA27" s="455"/>
      <c r="AB27" s="455"/>
      <c r="AC27" s="455"/>
      <c r="AD27" s="455"/>
      <c r="AE27" s="455"/>
      <c r="AF27" s="455"/>
      <c r="AG27" s="455"/>
      <c r="AH27" s="455"/>
      <c r="AI27" s="455"/>
      <c r="AJ27" s="455"/>
      <c r="AK27" s="455"/>
      <c r="AL27" s="455"/>
      <c r="AM27" s="455"/>
    </row>
    <row r="28" spans="1:41" x14ac:dyDescent="0.2">
      <c r="A28" s="456" t="s">
        <v>386</v>
      </c>
      <c r="B28" s="456"/>
      <c r="C28" s="456"/>
      <c r="D28" s="456"/>
      <c r="E28" s="456"/>
      <c r="F28" s="456"/>
      <c r="G28" s="456"/>
      <c r="H28" s="456"/>
      <c r="I28" s="456"/>
      <c r="J28" s="456"/>
      <c r="K28" s="456"/>
      <c r="L28" s="456"/>
      <c r="M28" s="456"/>
      <c r="N28" s="456"/>
      <c r="O28" s="456"/>
      <c r="P28" s="456"/>
      <c r="Q28" s="456"/>
      <c r="R28" s="456"/>
      <c r="S28" s="456"/>
      <c r="T28" s="456"/>
    </row>
    <row r="29" spans="1:41" x14ac:dyDescent="0.2">
      <c r="A29" s="456" t="s">
        <v>509</v>
      </c>
      <c r="B29" s="456"/>
      <c r="C29" s="456"/>
      <c r="D29" s="456"/>
      <c r="E29" s="456"/>
      <c r="F29" s="456"/>
      <c r="G29" s="456"/>
      <c r="H29" s="456"/>
      <c r="I29" s="456"/>
      <c r="J29" s="456"/>
      <c r="K29" s="456"/>
      <c r="L29" s="456"/>
      <c r="M29" s="456"/>
      <c r="N29" s="456"/>
      <c r="O29" s="456"/>
      <c r="P29" s="456"/>
      <c r="Q29" s="456"/>
      <c r="R29" s="456"/>
      <c r="S29" s="456"/>
      <c r="T29" s="456"/>
    </row>
    <row r="30" spans="1:41" ht="15" x14ac:dyDescent="0.25">
      <c r="A30" s="139" t="s">
        <v>117</v>
      </c>
    </row>
  </sheetData>
  <sheetProtection selectLockedCells="1" selectUnlockedCells="1"/>
  <mergeCells count="63">
    <mergeCell ref="A25:AM25"/>
    <mergeCell ref="A26:AM26"/>
    <mergeCell ref="A27:AM27"/>
    <mergeCell ref="A28:T28"/>
    <mergeCell ref="A29:T29"/>
    <mergeCell ref="AL6:AL7"/>
    <mergeCell ref="AM6:AM7"/>
    <mergeCell ref="AN6:AN7"/>
    <mergeCell ref="AO6:AO7"/>
    <mergeCell ref="A23:AI23"/>
    <mergeCell ref="W6:W7"/>
    <mergeCell ref="X6:X7"/>
    <mergeCell ref="Y6:Y7"/>
    <mergeCell ref="N6:N7"/>
    <mergeCell ref="O6:O7"/>
    <mergeCell ref="P6:P7"/>
    <mergeCell ref="Q6:Q7"/>
    <mergeCell ref="R6:R7"/>
    <mergeCell ref="S6:S7"/>
    <mergeCell ref="H6:H7"/>
    <mergeCell ref="I6:I7"/>
    <mergeCell ref="A24:AM24"/>
    <mergeCell ref="AF6:AF7"/>
    <mergeCell ref="AG6:AG7"/>
    <mergeCell ref="AH6:AH7"/>
    <mergeCell ref="AI6:AI7"/>
    <mergeCell ref="AJ6:AJ7"/>
    <mergeCell ref="AK6:AK7"/>
    <mergeCell ref="Z6:Z7"/>
    <mergeCell ref="AA6:AA7"/>
    <mergeCell ref="AB6:AB7"/>
    <mergeCell ref="AC6:AC7"/>
    <mergeCell ref="AD6:AD7"/>
    <mergeCell ref="AE6:AE7"/>
    <mergeCell ref="T6:T7"/>
    <mergeCell ref="U6:U7"/>
    <mergeCell ref="V6:V7"/>
    <mergeCell ref="J6:J7"/>
    <mergeCell ref="K6:K7"/>
    <mergeCell ref="L6:L7"/>
    <mergeCell ref="M6:M7"/>
    <mergeCell ref="B6:B7"/>
    <mergeCell ref="C6:C7"/>
    <mergeCell ref="D6:D7"/>
    <mergeCell ref="E6:E7"/>
    <mergeCell ref="F6:F7"/>
    <mergeCell ref="G6:G7"/>
    <mergeCell ref="AK5:AO5"/>
    <mergeCell ref="A1:AF1"/>
    <mergeCell ref="A2:AM2"/>
    <mergeCell ref="A3:A7"/>
    <mergeCell ref="B3:K4"/>
    <mergeCell ref="L3:AO3"/>
    <mergeCell ref="L4:U4"/>
    <mergeCell ref="V4:AE4"/>
    <mergeCell ref="AF4:AO4"/>
    <mergeCell ref="B5:F5"/>
    <mergeCell ref="G5:K5"/>
    <mergeCell ref="L5:P5"/>
    <mergeCell ref="Q5:U5"/>
    <mergeCell ref="V5:Z5"/>
    <mergeCell ref="AA5:AE5"/>
    <mergeCell ref="AF5:AJ5"/>
  </mergeCells>
  <pageMargins left="0.19685039370078741" right="0.19685039370078741" top="0.19685039370078741" bottom="0.19685039370078741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O28"/>
  <sheetViews>
    <sheetView zoomScale="50" zoomScaleNormal="50" zoomScaleSheetLayoutView="90" workbookViewId="0">
      <selection activeCell="AJ62" sqref="AJ62"/>
    </sheetView>
  </sheetViews>
  <sheetFormatPr defaultRowHeight="12.75" x14ac:dyDescent="0.2"/>
  <cols>
    <col min="1" max="1" width="13.5703125" style="1" customWidth="1"/>
    <col min="2" max="9" width="7" style="1" customWidth="1"/>
    <col min="10" max="11" width="6.85546875" style="1" customWidth="1"/>
    <col min="12" max="14" width="6" style="1" customWidth="1"/>
    <col min="15" max="16" width="6.140625" style="1" customWidth="1"/>
    <col min="17" max="17" width="5.42578125" style="1" customWidth="1"/>
    <col min="18" max="18" width="5.85546875" style="1" customWidth="1"/>
    <col min="19" max="19" width="5.28515625" style="1" customWidth="1"/>
    <col min="20" max="20" width="5.5703125" style="1" customWidth="1"/>
    <col min="21" max="21" width="5.42578125" style="1" customWidth="1"/>
    <col min="22" max="24" width="6" style="1" customWidth="1"/>
    <col min="25" max="29" width="5.85546875" style="1" customWidth="1"/>
    <col min="30" max="36" width="6" style="1" customWidth="1"/>
    <col min="37" max="37" width="5.85546875" style="1" customWidth="1"/>
    <col min="38" max="38" width="5.42578125" style="1" customWidth="1"/>
    <col min="39" max="39" width="6.140625" style="1" customWidth="1"/>
    <col min="40" max="40" width="5.7109375" style="1" customWidth="1"/>
    <col min="41" max="41" width="5.42578125" style="1" customWidth="1"/>
    <col min="42" max="256" width="8.7109375" style="1"/>
    <col min="257" max="257" width="13.5703125" style="1" customWidth="1"/>
    <col min="258" max="265" width="7" style="1" customWidth="1"/>
    <col min="266" max="267" width="6.85546875" style="1" customWidth="1"/>
    <col min="268" max="270" width="6" style="1" customWidth="1"/>
    <col min="271" max="272" width="6.140625" style="1" customWidth="1"/>
    <col min="273" max="273" width="4.85546875" style="1" customWidth="1"/>
    <col min="274" max="274" width="5" style="1" customWidth="1"/>
    <col min="275" max="275" width="4.85546875" style="1" customWidth="1"/>
    <col min="276" max="276" width="5.5703125" style="1" customWidth="1"/>
    <col min="277" max="277" width="5.42578125" style="1" customWidth="1"/>
    <col min="278" max="280" width="6" style="1" customWidth="1"/>
    <col min="281" max="285" width="5.85546875" style="1" customWidth="1"/>
    <col min="286" max="292" width="6" style="1" customWidth="1"/>
    <col min="293" max="293" width="5" style="1" customWidth="1"/>
    <col min="294" max="294" width="4.85546875" style="1" customWidth="1"/>
    <col min="295" max="295" width="5.140625" style="1" customWidth="1"/>
    <col min="296" max="297" width="5" style="1" customWidth="1"/>
    <col min="298" max="512" width="8.7109375" style="1"/>
    <col min="513" max="513" width="13.5703125" style="1" customWidth="1"/>
    <col min="514" max="521" width="7" style="1" customWidth="1"/>
    <col min="522" max="523" width="6.85546875" style="1" customWidth="1"/>
    <col min="524" max="526" width="6" style="1" customWidth="1"/>
    <col min="527" max="528" width="6.140625" style="1" customWidth="1"/>
    <col min="529" max="529" width="4.85546875" style="1" customWidth="1"/>
    <col min="530" max="530" width="5" style="1" customWidth="1"/>
    <col min="531" max="531" width="4.85546875" style="1" customWidth="1"/>
    <col min="532" max="532" width="5.5703125" style="1" customWidth="1"/>
    <col min="533" max="533" width="5.42578125" style="1" customWidth="1"/>
    <col min="534" max="536" width="6" style="1" customWidth="1"/>
    <col min="537" max="541" width="5.85546875" style="1" customWidth="1"/>
    <col min="542" max="548" width="6" style="1" customWidth="1"/>
    <col min="549" max="549" width="5" style="1" customWidth="1"/>
    <col min="550" max="550" width="4.85546875" style="1" customWidth="1"/>
    <col min="551" max="551" width="5.140625" style="1" customWidth="1"/>
    <col min="552" max="553" width="5" style="1" customWidth="1"/>
    <col min="554" max="768" width="8.7109375" style="1"/>
    <col min="769" max="769" width="13.5703125" style="1" customWidth="1"/>
    <col min="770" max="777" width="7" style="1" customWidth="1"/>
    <col min="778" max="779" width="6.85546875" style="1" customWidth="1"/>
    <col min="780" max="782" width="6" style="1" customWidth="1"/>
    <col min="783" max="784" width="6.140625" style="1" customWidth="1"/>
    <col min="785" max="785" width="4.85546875" style="1" customWidth="1"/>
    <col min="786" max="786" width="5" style="1" customWidth="1"/>
    <col min="787" max="787" width="4.85546875" style="1" customWidth="1"/>
    <col min="788" max="788" width="5.5703125" style="1" customWidth="1"/>
    <col min="789" max="789" width="5.42578125" style="1" customWidth="1"/>
    <col min="790" max="792" width="6" style="1" customWidth="1"/>
    <col min="793" max="797" width="5.85546875" style="1" customWidth="1"/>
    <col min="798" max="804" width="6" style="1" customWidth="1"/>
    <col min="805" max="805" width="5" style="1" customWidth="1"/>
    <col min="806" max="806" width="4.85546875" style="1" customWidth="1"/>
    <col min="807" max="807" width="5.140625" style="1" customWidth="1"/>
    <col min="808" max="809" width="5" style="1" customWidth="1"/>
    <col min="810" max="1024" width="8.7109375" style="1"/>
    <col min="1025" max="1025" width="13.5703125" style="1" customWidth="1"/>
    <col min="1026" max="1033" width="7" style="1" customWidth="1"/>
    <col min="1034" max="1035" width="6.85546875" style="1" customWidth="1"/>
    <col min="1036" max="1038" width="6" style="1" customWidth="1"/>
    <col min="1039" max="1040" width="6.140625" style="1" customWidth="1"/>
    <col min="1041" max="1041" width="4.85546875" style="1" customWidth="1"/>
    <col min="1042" max="1042" width="5" style="1" customWidth="1"/>
    <col min="1043" max="1043" width="4.85546875" style="1" customWidth="1"/>
    <col min="1044" max="1044" width="5.5703125" style="1" customWidth="1"/>
    <col min="1045" max="1045" width="5.42578125" style="1" customWidth="1"/>
    <col min="1046" max="1048" width="6" style="1" customWidth="1"/>
    <col min="1049" max="1053" width="5.85546875" style="1" customWidth="1"/>
    <col min="1054" max="1060" width="6" style="1" customWidth="1"/>
    <col min="1061" max="1061" width="5" style="1" customWidth="1"/>
    <col min="1062" max="1062" width="4.85546875" style="1" customWidth="1"/>
    <col min="1063" max="1063" width="5.140625" style="1" customWidth="1"/>
    <col min="1064" max="1065" width="5" style="1" customWidth="1"/>
    <col min="1066" max="1280" width="8.7109375" style="1"/>
    <col min="1281" max="1281" width="13.5703125" style="1" customWidth="1"/>
    <col min="1282" max="1289" width="7" style="1" customWidth="1"/>
    <col min="1290" max="1291" width="6.85546875" style="1" customWidth="1"/>
    <col min="1292" max="1294" width="6" style="1" customWidth="1"/>
    <col min="1295" max="1296" width="6.140625" style="1" customWidth="1"/>
    <col min="1297" max="1297" width="4.85546875" style="1" customWidth="1"/>
    <col min="1298" max="1298" width="5" style="1" customWidth="1"/>
    <col min="1299" max="1299" width="4.85546875" style="1" customWidth="1"/>
    <col min="1300" max="1300" width="5.5703125" style="1" customWidth="1"/>
    <col min="1301" max="1301" width="5.42578125" style="1" customWidth="1"/>
    <col min="1302" max="1304" width="6" style="1" customWidth="1"/>
    <col min="1305" max="1309" width="5.85546875" style="1" customWidth="1"/>
    <col min="1310" max="1316" width="6" style="1" customWidth="1"/>
    <col min="1317" max="1317" width="5" style="1" customWidth="1"/>
    <col min="1318" max="1318" width="4.85546875" style="1" customWidth="1"/>
    <col min="1319" max="1319" width="5.140625" style="1" customWidth="1"/>
    <col min="1320" max="1321" width="5" style="1" customWidth="1"/>
    <col min="1322" max="1536" width="8.7109375" style="1"/>
    <col min="1537" max="1537" width="13.5703125" style="1" customWidth="1"/>
    <col min="1538" max="1545" width="7" style="1" customWidth="1"/>
    <col min="1546" max="1547" width="6.85546875" style="1" customWidth="1"/>
    <col min="1548" max="1550" width="6" style="1" customWidth="1"/>
    <col min="1551" max="1552" width="6.140625" style="1" customWidth="1"/>
    <col min="1553" max="1553" width="4.85546875" style="1" customWidth="1"/>
    <col min="1554" max="1554" width="5" style="1" customWidth="1"/>
    <col min="1555" max="1555" width="4.85546875" style="1" customWidth="1"/>
    <col min="1556" max="1556" width="5.5703125" style="1" customWidth="1"/>
    <col min="1557" max="1557" width="5.42578125" style="1" customWidth="1"/>
    <col min="1558" max="1560" width="6" style="1" customWidth="1"/>
    <col min="1561" max="1565" width="5.85546875" style="1" customWidth="1"/>
    <col min="1566" max="1572" width="6" style="1" customWidth="1"/>
    <col min="1573" max="1573" width="5" style="1" customWidth="1"/>
    <col min="1574" max="1574" width="4.85546875" style="1" customWidth="1"/>
    <col min="1575" max="1575" width="5.140625" style="1" customWidth="1"/>
    <col min="1576" max="1577" width="5" style="1" customWidth="1"/>
    <col min="1578" max="1792" width="8.7109375" style="1"/>
    <col min="1793" max="1793" width="13.5703125" style="1" customWidth="1"/>
    <col min="1794" max="1801" width="7" style="1" customWidth="1"/>
    <col min="1802" max="1803" width="6.85546875" style="1" customWidth="1"/>
    <col min="1804" max="1806" width="6" style="1" customWidth="1"/>
    <col min="1807" max="1808" width="6.140625" style="1" customWidth="1"/>
    <col min="1809" max="1809" width="4.85546875" style="1" customWidth="1"/>
    <col min="1810" max="1810" width="5" style="1" customWidth="1"/>
    <col min="1811" max="1811" width="4.85546875" style="1" customWidth="1"/>
    <col min="1812" max="1812" width="5.5703125" style="1" customWidth="1"/>
    <col min="1813" max="1813" width="5.42578125" style="1" customWidth="1"/>
    <col min="1814" max="1816" width="6" style="1" customWidth="1"/>
    <col min="1817" max="1821" width="5.85546875" style="1" customWidth="1"/>
    <col min="1822" max="1828" width="6" style="1" customWidth="1"/>
    <col min="1829" max="1829" width="5" style="1" customWidth="1"/>
    <col min="1830" max="1830" width="4.85546875" style="1" customWidth="1"/>
    <col min="1831" max="1831" width="5.140625" style="1" customWidth="1"/>
    <col min="1832" max="1833" width="5" style="1" customWidth="1"/>
    <col min="1834" max="2048" width="8.7109375" style="1"/>
    <col min="2049" max="2049" width="13.5703125" style="1" customWidth="1"/>
    <col min="2050" max="2057" width="7" style="1" customWidth="1"/>
    <col min="2058" max="2059" width="6.85546875" style="1" customWidth="1"/>
    <col min="2060" max="2062" width="6" style="1" customWidth="1"/>
    <col min="2063" max="2064" width="6.140625" style="1" customWidth="1"/>
    <col min="2065" max="2065" width="4.85546875" style="1" customWidth="1"/>
    <col min="2066" max="2066" width="5" style="1" customWidth="1"/>
    <col min="2067" max="2067" width="4.85546875" style="1" customWidth="1"/>
    <col min="2068" max="2068" width="5.5703125" style="1" customWidth="1"/>
    <col min="2069" max="2069" width="5.42578125" style="1" customWidth="1"/>
    <col min="2070" max="2072" width="6" style="1" customWidth="1"/>
    <col min="2073" max="2077" width="5.85546875" style="1" customWidth="1"/>
    <col min="2078" max="2084" width="6" style="1" customWidth="1"/>
    <col min="2085" max="2085" width="5" style="1" customWidth="1"/>
    <col min="2086" max="2086" width="4.85546875" style="1" customWidth="1"/>
    <col min="2087" max="2087" width="5.140625" style="1" customWidth="1"/>
    <col min="2088" max="2089" width="5" style="1" customWidth="1"/>
    <col min="2090" max="2304" width="8.7109375" style="1"/>
    <col min="2305" max="2305" width="13.5703125" style="1" customWidth="1"/>
    <col min="2306" max="2313" width="7" style="1" customWidth="1"/>
    <col min="2314" max="2315" width="6.85546875" style="1" customWidth="1"/>
    <col min="2316" max="2318" width="6" style="1" customWidth="1"/>
    <col min="2319" max="2320" width="6.140625" style="1" customWidth="1"/>
    <col min="2321" max="2321" width="4.85546875" style="1" customWidth="1"/>
    <col min="2322" max="2322" width="5" style="1" customWidth="1"/>
    <col min="2323" max="2323" width="4.85546875" style="1" customWidth="1"/>
    <col min="2324" max="2324" width="5.5703125" style="1" customWidth="1"/>
    <col min="2325" max="2325" width="5.42578125" style="1" customWidth="1"/>
    <col min="2326" max="2328" width="6" style="1" customWidth="1"/>
    <col min="2329" max="2333" width="5.85546875" style="1" customWidth="1"/>
    <col min="2334" max="2340" width="6" style="1" customWidth="1"/>
    <col min="2341" max="2341" width="5" style="1" customWidth="1"/>
    <col min="2342" max="2342" width="4.85546875" style="1" customWidth="1"/>
    <col min="2343" max="2343" width="5.140625" style="1" customWidth="1"/>
    <col min="2344" max="2345" width="5" style="1" customWidth="1"/>
    <col min="2346" max="2560" width="8.7109375" style="1"/>
    <col min="2561" max="2561" width="13.5703125" style="1" customWidth="1"/>
    <col min="2562" max="2569" width="7" style="1" customWidth="1"/>
    <col min="2570" max="2571" width="6.85546875" style="1" customWidth="1"/>
    <col min="2572" max="2574" width="6" style="1" customWidth="1"/>
    <col min="2575" max="2576" width="6.140625" style="1" customWidth="1"/>
    <col min="2577" max="2577" width="4.85546875" style="1" customWidth="1"/>
    <col min="2578" max="2578" width="5" style="1" customWidth="1"/>
    <col min="2579" max="2579" width="4.85546875" style="1" customWidth="1"/>
    <col min="2580" max="2580" width="5.5703125" style="1" customWidth="1"/>
    <col min="2581" max="2581" width="5.42578125" style="1" customWidth="1"/>
    <col min="2582" max="2584" width="6" style="1" customWidth="1"/>
    <col min="2585" max="2589" width="5.85546875" style="1" customWidth="1"/>
    <col min="2590" max="2596" width="6" style="1" customWidth="1"/>
    <col min="2597" max="2597" width="5" style="1" customWidth="1"/>
    <col min="2598" max="2598" width="4.85546875" style="1" customWidth="1"/>
    <col min="2599" max="2599" width="5.140625" style="1" customWidth="1"/>
    <col min="2600" max="2601" width="5" style="1" customWidth="1"/>
    <col min="2602" max="2816" width="8.7109375" style="1"/>
    <col min="2817" max="2817" width="13.5703125" style="1" customWidth="1"/>
    <col min="2818" max="2825" width="7" style="1" customWidth="1"/>
    <col min="2826" max="2827" width="6.85546875" style="1" customWidth="1"/>
    <col min="2828" max="2830" width="6" style="1" customWidth="1"/>
    <col min="2831" max="2832" width="6.140625" style="1" customWidth="1"/>
    <col min="2833" max="2833" width="4.85546875" style="1" customWidth="1"/>
    <col min="2834" max="2834" width="5" style="1" customWidth="1"/>
    <col min="2835" max="2835" width="4.85546875" style="1" customWidth="1"/>
    <col min="2836" max="2836" width="5.5703125" style="1" customWidth="1"/>
    <col min="2837" max="2837" width="5.42578125" style="1" customWidth="1"/>
    <col min="2838" max="2840" width="6" style="1" customWidth="1"/>
    <col min="2841" max="2845" width="5.85546875" style="1" customWidth="1"/>
    <col min="2846" max="2852" width="6" style="1" customWidth="1"/>
    <col min="2853" max="2853" width="5" style="1" customWidth="1"/>
    <col min="2854" max="2854" width="4.85546875" style="1" customWidth="1"/>
    <col min="2855" max="2855" width="5.140625" style="1" customWidth="1"/>
    <col min="2856" max="2857" width="5" style="1" customWidth="1"/>
    <col min="2858" max="3072" width="8.7109375" style="1"/>
    <col min="3073" max="3073" width="13.5703125" style="1" customWidth="1"/>
    <col min="3074" max="3081" width="7" style="1" customWidth="1"/>
    <col min="3082" max="3083" width="6.85546875" style="1" customWidth="1"/>
    <col min="3084" max="3086" width="6" style="1" customWidth="1"/>
    <col min="3087" max="3088" width="6.140625" style="1" customWidth="1"/>
    <col min="3089" max="3089" width="4.85546875" style="1" customWidth="1"/>
    <col min="3090" max="3090" width="5" style="1" customWidth="1"/>
    <col min="3091" max="3091" width="4.85546875" style="1" customWidth="1"/>
    <col min="3092" max="3092" width="5.5703125" style="1" customWidth="1"/>
    <col min="3093" max="3093" width="5.42578125" style="1" customWidth="1"/>
    <col min="3094" max="3096" width="6" style="1" customWidth="1"/>
    <col min="3097" max="3101" width="5.85546875" style="1" customWidth="1"/>
    <col min="3102" max="3108" width="6" style="1" customWidth="1"/>
    <col min="3109" max="3109" width="5" style="1" customWidth="1"/>
    <col min="3110" max="3110" width="4.85546875" style="1" customWidth="1"/>
    <col min="3111" max="3111" width="5.140625" style="1" customWidth="1"/>
    <col min="3112" max="3113" width="5" style="1" customWidth="1"/>
    <col min="3114" max="3328" width="8.7109375" style="1"/>
    <col min="3329" max="3329" width="13.5703125" style="1" customWidth="1"/>
    <col min="3330" max="3337" width="7" style="1" customWidth="1"/>
    <col min="3338" max="3339" width="6.85546875" style="1" customWidth="1"/>
    <col min="3340" max="3342" width="6" style="1" customWidth="1"/>
    <col min="3343" max="3344" width="6.140625" style="1" customWidth="1"/>
    <col min="3345" max="3345" width="4.85546875" style="1" customWidth="1"/>
    <col min="3346" max="3346" width="5" style="1" customWidth="1"/>
    <col min="3347" max="3347" width="4.85546875" style="1" customWidth="1"/>
    <col min="3348" max="3348" width="5.5703125" style="1" customWidth="1"/>
    <col min="3349" max="3349" width="5.42578125" style="1" customWidth="1"/>
    <col min="3350" max="3352" width="6" style="1" customWidth="1"/>
    <col min="3353" max="3357" width="5.85546875" style="1" customWidth="1"/>
    <col min="3358" max="3364" width="6" style="1" customWidth="1"/>
    <col min="3365" max="3365" width="5" style="1" customWidth="1"/>
    <col min="3366" max="3366" width="4.85546875" style="1" customWidth="1"/>
    <col min="3367" max="3367" width="5.140625" style="1" customWidth="1"/>
    <col min="3368" max="3369" width="5" style="1" customWidth="1"/>
    <col min="3370" max="3584" width="8.7109375" style="1"/>
    <col min="3585" max="3585" width="13.5703125" style="1" customWidth="1"/>
    <col min="3586" max="3593" width="7" style="1" customWidth="1"/>
    <col min="3594" max="3595" width="6.85546875" style="1" customWidth="1"/>
    <col min="3596" max="3598" width="6" style="1" customWidth="1"/>
    <col min="3599" max="3600" width="6.140625" style="1" customWidth="1"/>
    <col min="3601" max="3601" width="4.85546875" style="1" customWidth="1"/>
    <col min="3602" max="3602" width="5" style="1" customWidth="1"/>
    <col min="3603" max="3603" width="4.85546875" style="1" customWidth="1"/>
    <col min="3604" max="3604" width="5.5703125" style="1" customWidth="1"/>
    <col min="3605" max="3605" width="5.42578125" style="1" customWidth="1"/>
    <col min="3606" max="3608" width="6" style="1" customWidth="1"/>
    <col min="3609" max="3613" width="5.85546875" style="1" customWidth="1"/>
    <col min="3614" max="3620" width="6" style="1" customWidth="1"/>
    <col min="3621" max="3621" width="5" style="1" customWidth="1"/>
    <col min="3622" max="3622" width="4.85546875" style="1" customWidth="1"/>
    <col min="3623" max="3623" width="5.140625" style="1" customWidth="1"/>
    <col min="3624" max="3625" width="5" style="1" customWidth="1"/>
    <col min="3626" max="3840" width="8.7109375" style="1"/>
    <col min="3841" max="3841" width="13.5703125" style="1" customWidth="1"/>
    <col min="3842" max="3849" width="7" style="1" customWidth="1"/>
    <col min="3850" max="3851" width="6.85546875" style="1" customWidth="1"/>
    <col min="3852" max="3854" width="6" style="1" customWidth="1"/>
    <col min="3855" max="3856" width="6.140625" style="1" customWidth="1"/>
    <col min="3857" max="3857" width="4.85546875" style="1" customWidth="1"/>
    <col min="3858" max="3858" width="5" style="1" customWidth="1"/>
    <col min="3859" max="3859" width="4.85546875" style="1" customWidth="1"/>
    <col min="3860" max="3860" width="5.5703125" style="1" customWidth="1"/>
    <col min="3861" max="3861" width="5.42578125" style="1" customWidth="1"/>
    <col min="3862" max="3864" width="6" style="1" customWidth="1"/>
    <col min="3865" max="3869" width="5.85546875" style="1" customWidth="1"/>
    <col min="3870" max="3876" width="6" style="1" customWidth="1"/>
    <col min="3877" max="3877" width="5" style="1" customWidth="1"/>
    <col min="3878" max="3878" width="4.85546875" style="1" customWidth="1"/>
    <col min="3879" max="3879" width="5.140625" style="1" customWidth="1"/>
    <col min="3880" max="3881" width="5" style="1" customWidth="1"/>
    <col min="3882" max="4096" width="8.7109375" style="1"/>
    <col min="4097" max="4097" width="13.5703125" style="1" customWidth="1"/>
    <col min="4098" max="4105" width="7" style="1" customWidth="1"/>
    <col min="4106" max="4107" width="6.85546875" style="1" customWidth="1"/>
    <col min="4108" max="4110" width="6" style="1" customWidth="1"/>
    <col min="4111" max="4112" width="6.140625" style="1" customWidth="1"/>
    <col min="4113" max="4113" width="4.85546875" style="1" customWidth="1"/>
    <col min="4114" max="4114" width="5" style="1" customWidth="1"/>
    <col min="4115" max="4115" width="4.85546875" style="1" customWidth="1"/>
    <col min="4116" max="4116" width="5.5703125" style="1" customWidth="1"/>
    <col min="4117" max="4117" width="5.42578125" style="1" customWidth="1"/>
    <col min="4118" max="4120" width="6" style="1" customWidth="1"/>
    <col min="4121" max="4125" width="5.85546875" style="1" customWidth="1"/>
    <col min="4126" max="4132" width="6" style="1" customWidth="1"/>
    <col min="4133" max="4133" width="5" style="1" customWidth="1"/>
    <col min="4134" max="4134" width="4.85546875" style="1" customWidth="1"/>
    <col min="4135" max="4135" width="5.140625" style="1" customWidth="1"/>
    <col min="4136" max="4137" width="5" style="1" customWidth="1"/>
    <col min="4138" max="4352" width="8.7109375" style="1"/>
    <col min="4353" max="4353" width="13.5703125" style="1" customWidth="1"/>
    <col min="4354" max="4361" width="7" style="1" customWidth="1"/>
    <col min="4362" max="4363" width="6.85546875" style="1" customWidth="1"/>
    <col min="4364" max="4366" width="6" style="1" customWidth="1"/>
    <col min="4367" max="4368" width="6.140625" style="1" customWidth="1"/>
    <col min="4369" max="4369" width="4.85546875" style="1" customWidth="1"/>
    <col min="4370" max="4370" width="5" style="1" customWidth="1"/>
    <col min="4371" max="4371" width="4.85546875" style="1" customWidth="1"/>
    <col min="4372" max="4372" width="5.5703125" style="1" customWidth="1"/>
    <col min="4373" max="4373" width="5.42578125" style="1" customWidth="1"/>
    <col min="4374" max="4376" width="6" style="1" customWidth="1"/>
    <col min="4377" max="4381" width="5.85546875" style="1" customWidth="1"/>
    <col min="4382" max="4388" width="6" style="1" customWidth="1"/>
    <col min="4389" max="4389" width="5" style="1" customWidth="1"/>
    <col min="4390" max="4390" width="4.85546875" style="1" customWidth="1"/>
    <col min="4391" max="4391" width="5.140625" style="1" customWidth="1"/>
    <col min="4392" max="4393" width="5" style="1" customWidth="1"/>
    <col min="4394" max="4608" width="8.7109375" style="1"/>
    <col min="4609" max="4609" width="13.5703125" style="1" customWidth="1"/>
    <col min="4610" max="4617" width="7" style="1" customWidth="1"/>
    <col min="4618" max="4619" width="6.85546875" style="1" customWidth="1"/>
    <col min="4620" max="4622" width="6" style="1" customWidth="1"/>
    <col min="4623" max="4624" width="6.140625" style="1" customWidth="1"/>
    <col min="4625" max="4625" width="4.85546875" style="1" customWidth="1"/>
    <col min="4626" max="4626" width="5" style="1" customWidth="1"/>
    <col min="4627" max="4627" width="4.85546875" style="1" customWidth="1"/>
    <col min="4628" max="4628" width="5.5703125" style="1" customWidth="1"/>
    <col min="4629" max="4629" width="5.42578125" style="1" customWidth="1"/>
    <col min="4630" max="4632" width="6" style="1" customWidth="1"/>
    <col min="4633" max="4637" width="5.85546875" style="1" customWidth="1"/>
    <col min="4638" max="4644" width="6" style="1" customWidth="1"/>
    <col min="4645" max="4645" width="5" style="1" customWidth="1"/>
    <col min="4646" max="4646" width="4.85546875" style="1" customWidth="1"/>
    <col min="4647" max="4647" width="5.140625" style="1" customWidth="1"/>
    <col min="4648" max="4649" width="5" style="1" customWidth="1"/>
    <col min="4650" max="4864" width="8.7109375" style="1"/>
    <col min="4865" max="4865" width="13.5703125" style="1" customWidth="1"/>
    <col min="4866" max="4873" width="7" style="1" customWidth="1"/>
    <col min="4874" max="4875" width="6.85546875" style="1" customWidth="1"/>
    <col min="4876" max="4878" width="6" style="1" customWidth="1"/>
    <col min="4879" max="4880" width="6.140625" style="1" customWidth="1"/>
    <col min="4881" max="4881" width="4.85546875" style="1" customWidth="1"/>
    <col min="4882" max="4882" width="5" style="1" customWidth="1"/>
    <col min="4883" max="4883" width="4.85546875" style="1" customWidth="1"/>
    <col min="4884" max="4884" width="5.5703125" style="1" customWidth="1"/>
    <col min="4885" max="4885" width="5.42578125" style="1" customWidth="1"/>
    <col min="4886" max="4888" width="6" style="1" customWidth="1"/>
    <col min="4889" max="4893" width="5.85546875" style="1" customWidth="1"/>
    <col min="4894" max="4900" width="6" style="1" customWidth="1"/>
    <col min="4901" max="4901" width="5" style="1" customWidth="1"/>
    <col min="4902" max="4902" width="4.85546875" style="1" customWidth="1"/>
    <col min="4903" max="4903" width="5.140625" style="1" customWidth="1"/>
    <col min="4904" max="4905" width="5" style="1" customWidth="1"/>
    <col min="4906" max="5120" width="8.7109375" style="1"/>
    <col min="5121" max="5121" width="13.5703125" style="1" customWidth="1"/>
    <col min="5122" max="5129" width="7" style="1" customWidth="1"/>
    <col min="5130" max="5131" width="6.85546875" style="1" customWidth="1"/>
    <col min="5132" max="5134" width="6" style="1" customWidth="1"/>
    <col min="5135" max="5136" width="6.140625" style="1" customWidth="1"/>
    <col min="5137" max="5137" width="4.85546875" style="1" customWidth="1"/>
    <col min="5138" max="5138" width="5" style="1" customWidth="1"/>
    <col min="5139" max="5139" width="4.85546875" style="1" customWidth="1"/>
    <col min="5140" max="5140" width="5.5703125" style="1" customWidth="1"/>
    <col min="5141" max="5141" width="5.42578125" style="1" customWidth="1"/>
    <col min="5142" max="5144" width="6" style="1" customWidth="1"/>
    <col min="5145" max="5149" width="5.85546875" style="1" customWidth="1"/>
    <col min="5150" max="5156" width="6" style="1" customWidth="1"/>
    <col min="5157" max="5157" width="5" style="1" customWidth="1"/>
    <col min="5158" max="5158" width="4.85546875" style="1" customWidth="1"/>
    <col min="5159" max="5159" width="5.140625" style="1" customWidth="1"/>
    <col min="5160" max="5161" width="5" style="1" customWidth="1"/>
    <col min="5162" max="5376" width="8.7109375" style="1"/>
    <col min="5377" max="5377" width="13.5703125" style="1" customWidth="1"/>
    <col min="5378" max="5385" width="7" style="1" customWidth="1"/>
    <col min="5386" max="5387" width="6.85546875" style="1" customWidth="1"/>
    <col min="5388" max="5390" width="6" style="1" customWidth="1"/>
    <col min="5391" max="5392" width="6.140625" style="1" customWidth="1"/>
    <col min="5393" max="5393" width="4.85546875" style="1" customWidth="1"/>
    <col min="5394" max="5394" width="5" style="1" customWidth="1"/>
    <col min="5395" max="5395" width="4.85546875" style="1" customWidth="1"/>
    <col min="5396" max="5396" width="5.5703125" style="1" customWidth="1"/>
    <col min="5397" max="5397" width="5.42578125" style="1" customWidth="1"/>
    <col min="5398" max="5400" width="6" style="1" customWidth="1"/>
    <col min="5401" max="5405" width="5.85546875" style="1" customWidth="1"/>
    <col min="5406" max="5412" width="6" style="1" customWidth="1"/>
    <col min="5413" max="5413" width="5" style="1" customWidth="1"/>
    <col min="5414" max="5414" width="4.85546875" style="1" customWidth="1"/>
    <col min="5415" max="5415" width="5.140625" style="1" customWidth="1"/>
    <col min="5416" max="5417" width="5" style="1" customWidth="1"/>
    <col min="5418" max="5632" width="8.7109375" style="1"/>
    <col min="5633" max="5633" width="13.5703125" style="1" customWidth="1"/>
    <col min="5634" max="5641" width="7" style="1" customWidth="1"/>
    <col min="5642" max="5643" width="6.85546875" style="1" customWidth="1"/>
    <col min="5644" max="5646" width="6" style="1" customWidth="1"/>
    <col min="5647" max="5648" width="6.140625" style="1" customWidth="1"/>
    <col min="5649" max="5649" width="4.85546875" style="1" customWidth="1"/>
    <col min="5650" max="5650" width="5" style="1" customWidth="1"/>
    <col min="5651" max="5651" width="4.85546875" style="1" customWidth="1"/>
    <col min="5652" max="5652" width="5.5703125" style="1" customWidth="1"/>
    <col min="5653" max="5653" width="5.42578125" style="1" customWidth="1"/>
    <col min="5654" max="5656" width="6" style="1" customWidth="1"/>
    <col min="5657" max="5661" width="5.85546875" style="1" customWidth="1"/>
    <col min="5662" max="5668" width="6" style="1" customWidth="1"/>
    <col min="5669" max="5669" width="5" style="1" customWidth="1"/>
    <col min="5670" max="5670" width="4.85546875" style="1" customWidth="1"/>
    <col min="5671" max="5671" width="5.140625" style="1" customWidth="1"/>
    <col min="5672" max="5673" width="5" style="1" customWidth="1"/>
    <col min="5674" max="5888" width="8.7109375" style="1"/>
    <col min="5889" max="5889" width="13.5703125" style="1" customWidth="1"/>
    <col min="5890" max="5897" width="7" style="1" customWidth="1"/>
    <col min="5898" max="5899" width="6.85546875" style="1" customWidth="1"/>
    <col min="5900" max="5902" width="6" style="1" customWidth="1"/>
    <col min="5903" max="5904" width="6.140625" style="1" customWidth="1"/>
    <col min="5905" max="5905" width="4.85546875" style="1" customWidth="1"/>
    <col min="5906" max="5906" width="5" style="1" customWidth="1"/>
    <col min="5907" max="5907" width="4.85546875" style="1" customWidth="1"/>
    <col min="5908" max="5908" width="5.5703125" style="1" customWidth="1"/>
    <col min="5909" max="5909" width="5.42578125" style="1" customWidth="1"/>
    <col min="5910" max="5912" width="6" style="1" customWidth="1"/>
    <col min="5913" max="5917" width="5.85546875" style="1" customWidth="1"/>
    <col min="5918" max="5924" width="6" style="1" customWidth="1"/>
    <col min="5925" max="5925" width="5" style="1" customWidth="1"/>
    <col min="5926" max="5926" width="4.85546875" style="1" customWidth="1"/>
    <col min="5927" max="5927" width="5.140625" style="1" customWidth="1"/>
    <col min="5928" max="5929" width="5" style="1" customWidth="1"/>
    <col min="5930" max="6144" width="8.7109375" style="1"/>
    <col min="6145" max="6145" width="13.5703125" style="1" customWidth="1"/>
    <col min="6146" max="6153" width="7" style="1" customWidth="1"/>
    <col min="6154" max="6155" width="6.85546875" style="1" customWidth="1"/>
    <col min="6156" max="6158" width="6" style="1" customWidth="1"/>
    <col min="6159" max="6160" width="6.140625" style="1" customWidth="1"/>
    <col min="6161" max="6161" width="4.85546875" style="1" customWidth="1"/>
    <col min="6162" max="6162" width="5" style="1" customWidth="1"/>
    <col min="6163" max="6163" width="4.85546875" style="1" customWidth="1"/>
    <col min="6164" max="6164" width="5.5703125" style="1" customWidth="1"/>
    <col min="6165" max="6165" width="5.42578125" style="1" customWidth="1"/>
    <col min="6166" max="6168" width="6" style="1" customWidth="1"/>
    <col min="6169" max="6173" width="5.85546875" style="1" customWidth="1"/>
    <col min="6174" max="6180" width="6" style="1" customWidth="1"/>
    <col min="6181" max="6181" width="5" style="1" customWidth="1"/>
    <col min="6182" max="6182" width="4.85546875" style="1" customWidth="1"/>
    <col min="6183" max="6183" width="5.140625" style="1" customWidth="1"/>
    <col min="6184" max="6185" width="5" style="1" customWidth="1"/>
    <col min="6186" max="6400" width="8.7109375" style="1"/>
    <col min="6401" max="6401" width="13.5703125" style="1" customWidth="1"/>
    <col min="6402" max="6409" width="7" style="1" customWidth="1"/>
    <col min="6410" max="6411" width="6.85546875" style="1" customWidth="1"/>
    <col min="6412" max="6414" width="6" style="1" customWidth="1"/>
    <col min="6415" max="6416" width="6.140625" style="1" customWidth="1"/>
    <col min="6417" max="6417" width="4.85546875" style="1" customWidth="1"/>
    <col min="6418" max="6418" width="5" style="1" customWidth="1"/>
    <col min="6419" max="6419" width="4.85546875" style="1" customWidth="1"/>
    <col min="6420" max="6420" width="5.5703125" style="1" customWidth="1"/>
    <col min="6421" max="6421" width="5.42578125" style="1" customWidth="1"/>
    <col min="6422" max="6424" width="6" style="1" customWidth="1"/>
    <col min="6425" max="6429" width="5.85546875" style="1" customWidth="1"/>
    <col min="6430" max="6436" width="6" style="1" customWidth="1"/>
    <col min="6437" max="6437" width="5" style="1" customWidth="1"/>
    <col min="6438" max="6438" width="4.85546875" style="1" customWidth="1"/>
    <col min="6439" max="6439" width="5.140625" style="1" customWidth="1"/>
    <col min="6440" max="6441" width="5" style="1" customWidth="1"/>
    <col min="6442" max="6656" width="8.7109375" style="1"/>
    <col min="6657" max="6657" width="13.5703125" style="1" customWidth="1"/>
    <col min="6658" max="6665" width="7" style="1" customWidth="1"/>
    <col min="6666" max="6667" width="6.85546875" style="1" customWidth="1"/>
    <col min="6668" max="6670" width="6" style="1" customWidth="1"/>
    <col min="6671" max="6672" width="6.140625" style="1" customWidth="1"/>
    <col min="6673" max="6673" width="4.85546875" style="1" customWidth="1"/>
    <col min="6674" max="6674" width="5" style="1" customWidth="1"/>
    <col min="6675" max="6675" width="4.85546875" style="1" customWidth="1"/>
    <col min="6676" max="6676" width="5.5703125" style="1" customWidth="1"/>
    <col min="6677" max="6677" width="5.42578125" style="1" customWidth="1"/>
    <col min="6678" max="6680" width="6" style="1" customWidth="1"/>
    <col min="6681" max="6685" width="5.85546875" style="1" customWidth="1"/>
    <col min="6686" max="6692" width="6" style="1" customWidth="1"/>
    <col min="6693" max="6693" width="5" style="1" customWidth="1"/>
    <col min="6694" max="6694" width="4.85546875" style="1" customWidth="1"/>
    <col min="6695" max="6695" width="5.140625" style="1" customWidth="1"/>
    <col min="6696" max="6697" width="5" style="1" customWidth="1"/>
    <col min="6698" max="6912" width="8.7109375" style="1"/>
    <col min="6913" max="6913" width="13.5703125" style="1" customWidth="1"/>
    <col min="6914" max="6921" width="7" style="1" customWidth="1"/>
    <col min="6922" max="6923" width="6.85546875" style="1" customWidth="1"/>
    <col min="6924" max="6926" width="6" style="1" customWidth="1"/>
    <col min="6927" max="6928" width="6.140625" style="1" customWidth="1"/>
    <col min="6929" max="6929" width="4.85546875" style="1" customWidth="1"/>
    <col min="6930" max="6930" width="5" style="1" customWidth="1"/>
    <col min="6931" max="6931" width="4.85546875" style="1" customWidth="1"/>
    <col min="6932" max="6932" width="5.5703125" style="1" customWidth="1"/>
    <col min="6933" max="6933" width="5.42578125" style="1" customWidth="1"/>
    <col min="6934" max="6936" width="6" style="1" customWidth="1"/>
    <col min="6937" max="6941" width="5.85546875" style="1" customWidth="1"/>
    <col min="6942" max="6948" width="6" style="1" customWidth="1"/>
    <col min="6949" max="6949" width="5" style="1" customWidth="1"/>
    <col min="6950" max="6950" width="4.85546875" style="1" customWidth="1"/>
    <col min="6951" max="6951" width="5.140625" style="1" customWidth="1"/>
    <col min="6952" max="6953" width="5" style="1" customWidth="1"/>
    <col min="6954" max="7168" width="8.7109375" style="1"/>
    <col min="7169" max="7169" width="13.5703125" style="1" customWidth="1"/>
    <col min="7170" max="7177" width="7" style="1" customWidth="1"/>
    <col min="7178" max="7179" width="6.85546875" style="1" customWidth="1"/>
    <col min="7180" max="7182" width="6" style="1" customWidth="1"/>
    <col min="7183" max="7184" width="6.140625" style="1" customWidth="1"/>
    <col min="7185" max="7185" width="4.85546875" style="1" customWidth="1"/>
    <col min="7186" max="7186" width="5" style="1" customWidth="1"/>
    <col min="7187" max="7187" width="4.85546875" style="1" customWidth="1"/>
    <col min="7188" max="7188" width="5.5703125" style="1" customWidth="1"/>
    <col min="7189" max="7189" width="5.42578125" style="1" customWidth="1"/>
    <col min="7190" max="7192" width="6" style="1" customWidth="1"/>
    <col min="7193" max="7197" width="5.85546875" style="1" customWidth="1"/>
    <col min="7198" max="7204" width="6" style="1" customWidth="1"/>
    <col min="7205" max="7205" width="5" style="1" customWidth="1"/>
    <col min="7206" max="7206" width="4.85546875" style="1" customWidth="1"/>
    <col min="7207" max="7207" width="5.140625" style="1" customWidth="1"/>
    <col min="7208" max="7209" width="5" style="1" customWidth="1"/>
    <col min="7210" max="7424" width="8.7109375" style="1"/>
    <col min="7425" max="7425" width="13.5703125" style="1" customWidth="1"/>
    <col min="7426" max="7433" width="7" style="1" customWidth="1"/>
    <col min="7434" max="7435" width="6.85546875" style="1" customWidth="1"/>
    <col min="7436" max="7438" width="6" style="1" customWidth="1"/>
    <col min="7439" max="7440" width="6.140625" style="1" customWidth="1"/>
    <col min="7441" max="7441" width="4.85546875" style="1" customWidth="1"/>
    <col min="7442" max="7442" width="5" style="1" customWidth="1"/>
    <col min="7443" max="7443" width="4.85546875" style="1" customWidth="1"/>
    <col min="7444" max="7444" width="5.5703125" style="1" customWidth="1"/>
    <col min="7445" max="7445" width="5.42578125" style="1" customWidth="1"/>
    <col min="7446" max="7448" width="6" style="1" customWidth="1"/>
    <col min="7449" max="7453" width="5.85546875" style="1" customWidth="1"/>
    <col min="7454" max="7460" width="6" style="1" customWidth="1"/>
    <col min="7461" max="7461" width="5" style="1" customWidth="1"/>
    <col min="7462" max="7462" width="4.85546875" style="1" customWidth="1"/>
    <col min="7463" max="7463" width="5.140625" style="1" customWidth="1"/>
    <col min="7464" max="7465" width="5" style="1" customWidth="1"/>
    <col min="7466" max="7680" width="8.7109375" style="1"/>
    <col min="7681" max="7681" width="13.5703125" style="1" customWidth="1"/>
    <col min="7682" max="7689" width="7" style="1" customWidth="1"/>
    <col min="7690" max="7691" width="6.85546875" style="1" customWidth="1"/>
    <col min="7692" max="7694" width="6" style="1" customWidth="1"/>
    <col min="7695" max="7696" width="6.140625" style="1" customWidth="1"/>
    <col min="7697" max="7697" width="4.85546875" style="1" customWidth="1"/>
    <col min="7698" max="7698" width="5" style="1" customWidth="1"/>
    <col min="7699" max="7699" width="4.85546875" style="1" customWidth="1"/>
    <col min="7700" max="7700" width="5.5703125" style="1" customWidth="1"/>
    <col min="7701" max="7701" width="5.42578125" style="1" customWidth="1"/>
    <col min="7702" max="7704" width="6" style="1" customWidth="1"/>
    <col min="7705" max="7709" width="5.85546875" style="1" customWidth="1"/>
    <col min="7710" max="7716" width="6" style="1" customWidth="1"/>
    <col min="7717" max="7717" width="5" style="1" customWidth="1"/>
    <col min="7718" max="7718" width="4.85546875" style="1" customWidth="1"/>
    <col min="7719" max="7719" width="5.140625" style="1" customWidth="1"/>
    <col min="7720" max="7721" width="5" style="1" customWidth="1"/>
    <col min="7722" max="7936" width="8.7109375" style="1"/>
    <col min="7937" max="7937" width="13.5703125" style="1" customWidth="1"/>
    <col min="7938" max="7945" width="7" style="1" customWidth="1"/>
    <col min="7946" max="7947" width="6.85546875" style="1" customWidth="1"/>
    <col min="7948" max="7950" width="6" style="1" customWidth="1"/>
    <col min="7951" max="7952" width="6.140625" style="1" customWidth="1"/>
    <col min="7953" max="7953" width="4.85546875" style="1" customWidth="1"/>
    <col min="7954" max="7954" width="5" style="1" customWidth="1"/>
    <col min="7955" max="7955" width="4.85546875" style="1" customWidth="1"/>
    <col min="7956" max="7956" width="5.5703125" style="1" customWidth="1"/>
    <col min="7957" max="7957" width="5.42578125" style="1" customWidth="1"/>
    <col min="7958" max="7960" width="6" style="1" customWidth="1"/>
    <col min="7961" max="7965" width="5.85546875" style="1" customWidth="1"/>
    <col min="7966" max="7972" width="6" style="1" customWidth="1"/>
    <col min="7973" max="7973" width="5" style="1" customWidth="1"/>
    <col min="7974" max="7974" width="4.85546875" style="1" customWidth="1"/>
    <col min="7975" max="7975" width="5.140625" style="1" customWidth="1"/>
    <col min="7976" max="7977" width="5" style="1" customWidth="1"/>
    <col min="7978" max="8192" width="8.7109375" style="1"/>
    <col min="8193" max="8193" width="13.5703125" style="1" customWidth="1"/>
    <col min="8194" max="8201" width="7" style="1" customWidth="1"/>
    <col min="8202" max="8203" width="6.85546875" style="1" customWidth="1"/>
    <col min="8204" max="8206" width="6" style="1" customWidth="1"/>
    <col min="8207" max="8208" width="6.140625" style="1" customWidth="1"/>
    <col min="8209" max="8209" width="4.85546875" style="1" customWidth="1"/>
    <col min="8210" max="8210" width="5" style="1" customWidth="1"/>
    <col min="8211" max="8211" width="4.85546875" style="1" customWidth="1"/>
    <col min="8212" max="8212" width="5.5703125" style="1" customWidth="1"/>
    <col min="8213" max="8213" width="5.42578125" style="1" customWidth="1"/>
    <col min="8214" max="8216" width="6" style="1" customWidth="1"/>
    <col min="8217" max="8221" width="5.85546875" style="1" customWidth="1"/>
    <col min="8222" max="8228" width="6" style="1" customWidth="1"/>
    <col min="8229" max="8229" width="5" style="1" customWidth="1"/>
    <col min="8230" max="8230" width="4.85546875" style="1" customWidth="1"/>
    <col min="8231" max="8231" width="5.140625" style="1" customWidth="1"/>
    <col min="8232" max="8233" width="5" style="1" customWidth="1"/>
    <col min="8234" max="8448" width="8.7109375" style="1"/>
    <col min="8449" max="8449" width="13.5703125" style="1" customWidth="1"/>
    <col min="8450" max="8457" width="7" style="1" customWidth="1"/>
    <col min="8458" max="8459" width="6.85546875" style="1" customWidth="1"/>
    <col min="8460" max="8462" width="6" style="1" customWidth="1"/>
    <col min="8463" max="8464" width="6.140625" style="1" customWidth="1"/>
    <col min="8465" max="8465" width="4.85546875" style="1" customWidth="1"/>
    <col min="8466" max="8466" width="5" style="1" customWidth="1"/>
    <col min="8467" max="8467" width="4.85546875" style="1" customWidth="1"/>
    <col min="8468" max="8468" width="5.5703125" style="1" customWidth="1"/>
    <col min="8469" max="8469" width="5.42578125" style="1" customWidth="1"/>
    <col min="8470" max="8472" width="6" style="1" customWidth="1"/>
    <col min="8473" max="8477" width="5.85546875" style="1" customWidth="1"/>
    <col min="8478" max="8484" width="6" style="1" customWidth="1"/>
    <col min="8485" max="8485" width="5" style="1" customWidth="1"/>
    <col min="8486" max="8486" width="4.85546875" style="1" customWidth="1"/>
    <col min="8487" max="8487" width="5.140625" style="1" customWidth="1"/>
    <col min="8488" max="8489" width="5" style="1" customWidth="1"/>
    <col min="8490" max="8704" width="8.7109375" style="1"/>
    <col min="8705" max="8705" width="13.5703125" style="1" customWidth="1"/>
    <col min="8706" max="8713" width="7" style="1" customWidth="1"/>
    <col min="8714" max="8715" width="6.85546875" style="1" customWidth="1"/>
    <col min="8716" max="8718" width="6" style="1" customWidth="1"/>
    <col min="8719" max="8720" width="6.140625" style="1" customWidth="1"/>
    <col min="8721" max="8721" width="4.85546875" style="1" customWidth="1"/>
    <col min="8722" max="8722" width="5" style="1" customWidth="1"/>
    <col min="8723" max="8723" width="4.85546875" style="1" customWidth="1"/>
    <col min="8724" max="8724" width="5.5703125" style="1" customWidth="1"/>
    <col min="8725" max="8725" width="5.42578125" style="1" customWidth="1"/>
    <col min="8726" max="8728" width="6" style="1" customWidth="1"/>
    <col min="8729" max="8733" width="5.85546875" style="1" customWidth="1"/>
    <col min="8734" max="8740" width="6" style="1" customWidth="1"/>
    <col min="8741" max="8741" width="5" style="1" customWidth="1"/>
    <col min="8742" max="8742" width="4.85546875" style="1" customWidth="1"/>
    <col min="8743" max="8743" width="5.140625" style="1" customWidth="1"/>
    <col min="8744" max="8745" width="5" style="1" customWidth="1"/>
    <col min="8746" max="8960" width="8.7109375" style="1"/>
    <col min="8961" max="8961" width="13.5703125" style="1" customWidth="1"/>
    <col min="8962" max="8969" width="7" style="1" customWidth="1"/>
    <col min="8970" max="8971" width="6.85546875" style="1" customWidth="1"/>
    <col min="8972" max="8974" width="6" style="1" customWidth="1"/>
    <col min="8975" max="8976" width="6.140625" style="1" customWidth="1"/>
    <col min="8977" max="8977" width="4.85546875" style="1" customWidth="1"/>
    <col min="8978" max="8978" width="5" style="1" customWidth="1"/>
    <col min="8979" max="8979" width="4.85546875" style="1" customWidth="1"/>
    <col min="8980" max="8980" width="5.5703125" style="1" customWidth="1"/>
    <col min="8981" max="8981" width="5.42578125" style="1" customWidth="1"/>
    <col min="8982" max="8984" width="6" style="1" customWidth="1"/>
    <col min="8985" max="8989" width="5.85546875" style="1" customWidth="1"/>
    <col min="8990" max="8996" width="6" style="1" customWidth="1"/>
    <col min="8997" max="8997" width="5" style="1" customWidth="1"/>
    <col min="8998" max="8998" width="4.85546875" style="1" customWidth="1"/>
    <col min="8999" max="8999" width="5.140625" style="1" customWidth="1"/>
    <col min="9000" max="9001" width="5" style="1" customWidth="1"/>
    <col min="9002" max="9216" width="8.7109375" style="1"/>
    <col min="9217" max="9217" width="13.5703125" style="1" customWidth="1"/>
    <col min="9218" max="9225" width="7" style="1" customWidth="1"/>
    <col min="9226" max="9227" width="6.85546875" style="1" customWidth="1"/>
    <col min="9228" max="9230" width="6" style="1" customWidth="1"/>
    <col min="9231" max="9232" width="6.140625" style="1" customWidth="1"/>
    <col min="9233" max="9233" width="4.85546875" style="1" customWidth="1"/>
    <col min="9234" max="9234" width="5" style="1" customWidth="1"/>
    <col min="9235" max="9235" width="4.85546875" style="1" customWidth="1"/>
    <col min="9236" max="9236" width="5.5703125" style="1" customWidth="1"/>
    <col min="9237" max="9237" width="5.42578125" style="1" customWidth="1"/>
    <col min="9238" max="9240" width="6" style="1" customWidth="1"/>
    <col min="9241" max="9245" width="5.85546875" style="1" customWidth="1"/>
    <col min="9246" max="9252" width="6" style="1" customWidth="1"/>
    <col min="9253" max="9253" width="5" style="1" customWidth="1"/>
    <col min="9254" max="9254" width="4.85546875" style="1" customWidth="1"/>
    <col min="9255" max="9255" width="5.140625" style="1" customWidth="1"/>
    <col min="9256" max="9257" width="5" style="1" customWidth="1"/>
    <col min="9258" max="9472" width="8.7109375" style="1"/>
    <col min="9473" max="9473" width="13.5703125" style="1" customWidth="1"/>
    <col min="9474" max="9481" width="7" style="1" customWidth="1"/>
    <col min="9482" max="9483" width="6.85546875" style="1" customWidth="1"/>
    <col min="9484" max="9486" width="6" style="1" customWidth="1"/>
    <col min="9487" max="9488" width="6.140625" style="1" customWidth="1"/>
    <col min="9489" max="9489" width="4.85546875" style="1" customWidth="1"/>
    <col min="9490" max="9490" width="5" style="1" customWidth="1"/>
    <col min="9491" max="9491" width="4.85546875" style="1" customWidth="1"/>
    <col min="9492" max="9492" width="5.5703125" style="1" customWidth="1"/>
    <col min="9493" max="9493" width="5.42578125" style="1" customWidth="1"/>
    <col min="9494" max="9496" width="6" style="1" customWidth="1"/>
    <col min="9497" max="9501" width="5.85546875" style="1" customWidth="1"/>
    <col min="9502" max="9508" width="6" style="1" customWidth="1"/>
    <col min="9509" max="9509" width="5" style="1" customWidth="1"/>
    <col min="9510" max="9510" width="4.85546875" style="1" customWidth="1"/>
    <col min="9511" max="9511" width="5.140625" style="1" customWidth="1"/>
    <col min="9512" max="9513" width="5" style="1" customWidth="1"/>
    <col min="9514" max="9728" width="8.7109375" style="1"/>
    <col min="9729" max="9729" width="13.5703125" style="1" customWidth="1"/>
    <col min="9730" max="9737" width="7" style="1" customWidth="1"/>
    <col min="9738" max="9739" width="6.85546875" style="1" customWidth="1"/>
    <col min="9740" max="9742" width="6" style="1" customWidth="1"/>
    <col min="9743" max="9744" width="6.140625" style="1" customWidth="1"/>
    <col min="9745" max="9745" width="4.85546875" style="1" customWidth="1"/>
    <col min="9746" max="9746" width="5" style="1" customWidth="1"/>
    <col min="9747" max="9747" width="4.85546875" style="1" customWidth="1"/>
    <col min="9748" max="9748" width="5.5703125" style="1" customWidth="1"/>
    <col min="9749" max="9749" width="5.42578125" style="1" customWidth="1"/>
    <col min="9750" max="9752" width="6" style="1" customWidth="1"/>
    <col min="9753" max="9757" width="5.85546875" style="1" customWidth="1"/>
    <col min="9758" max="9764" width="6" style="1" customWidth="1"/>
    <col min="9765" max="9765" width="5" style="1" customWidth="1"/>
    <col min="9766" max="9766" width="4.85546875" style="1" customWidth="1"/>
    <col min="9767" max="9767" width="5.140625" style="1" customWidth="1"/>
    <col min="9768" max="9769" width="5" style="1" customWidth="1"/>
    <col min="9770" max="9984" width="8.7109375" style="1"/>
    <col min="9985" max="9985" width="13.5703125" style="1" customWidth="1"/>
    <col min="9986" max="9993" width="7" style="1" customWidth="1"/>
    <col min="9994" max="9995" width="6.85546875" style="1" customWidth="1"/>
    <col min="9996" max="9998" width="6" style="1" customWidth="1"/>
    <col min="9999" max="10000" width="6.140625" style="1" customWidth="1"/>
    <col min="10001" max="10001" width="4.85546875" style="1" customWidth="1"/>
    <col min="10002" max="10002" width="5" style="1" customWidth="1"/>
    <col min="10003" max="10003" width="4.85546875" style="1" customWidth="1"/>
    <col min="10004" max="10004" width="5.5703125" style="1" customWidth="1"/>
    <col min="10005" max="10005" width="5.42578125" style="1" customWidth="1"/>
    <col min="10006" max="10008" width="6" style="1" customWidth="1"/>
    <col min="10009" max="10013" width="5.85546875" style="1" customWidth="1"/>
    <col min="10014" max="10020" width="6" style="1" customWidth="1"/>
    <col min="10021" max="10021" width="5" style="1" customWidth="1"/>
    <col min="10022" max="10022" width="4.85546875" style="1" customWidth="1"/>
    <col min="10023" max="10023" width="5.140625" style="1" customWidth="1"/>
    <col min="10024" max="10025" width="5" style="1" customWidth="1"/>
    <col min="10026" max="10240" width="8.7109375" style="1"/>
    <col min="10241" max="10241" width="13.5703125" style="1" customWidth="1"/>
    <col min="10242" max="10249" width="7" style="1" customWidth="1"/>
    <col min="10250" max="10251" width="6.85546875" style="1" customWidth="1"/>
    <col min="10252" max="10254" width="6" style="1" customWidth="1"/>
    <col min="10255" max="10256" width="6.140625" style="1" customWidth="1"/>
    <col min="10257" max="10257" width="4.85546875" style="1" customWidth="1"/>
    <col min="10258" max="10258" width="5" style="1" customWidth="1"/>
    <col min="10259" max="10259" width="4.85546875" style="1" customWidth="1"/>
    <col min="10260" max="10260" width="5.5703125" style="1" customWidth="1"/>
    <col min="10261" max="10261" width="5.42578125" style="1" customWidth="1"/>
    <col min="10262" max="10264" width="6" style="1" customWidth="1"/>
    <col min="10265" max="10269" width="5.85546875" style="1" customWidth="1"/>
    <col min="10270" max="10276" width="6" style="1" customWidth="1"/>
    <col min="10277" max="10277" width="5" style="1" customWidth="1"/>
    <col min="10278" max="10278" width="4.85546875" style="1" customWidth="1"/>
    <col min="10279" max="10279" width="5.140625" style="1" customWidth="1"/>
    <col min="10280" max="10281" width="5" style="1" customWidth="1"/>
    <col min="10282" max="10496" width="8.7109375" style="1"/>
    <col min="10497" max="10497" width="13.5703125" style="1" customWidth="1"/>
    <col min="10498" max="10505" width="7" style="1" customWidth="1"/>
    <col min="10506" max="10507" width="6.85546875" style="1" customWidth="1"/>
    <col min="10508" max="10510" width="6" style="1" customWidth="1"/>
    <col min="10511" max="10512" width="6.140625" style="1" customWidth="1"/>
    <col min="10513" max="10513" width="4.85546875" style="1" customWidth="1"/>
    <col min="10514" max="10514" width="5" style="1" customWidth="1"/>
    <col min="10515" max="10515" width="4.85546875" style="1" customWidth="1"/>
    <col min="10516" max="10516" width="5.5703125" style="1" customWidth="1"/>
    <col min="10517" max="10517" width="5.42578125" style="1" customWidth="1"/>
    <col min="10518" max="10520" width="6" style="1" customWidth="1"/>
    <col min="10521" max="10525" width="5.85546875" style="1" customWidth="1"/>
    <col min="10526" max="10532" width="6" style="1" customWidth="1"/>
    <col min="10533" max="10533" width="5" style="1" customWidth="1"/>
    <col min="10534" max="10534" width="4.85546875" style="1" customWidth="1"/>
    <col min="10535" max="10535" width="5.140625" style="1" customWidth="1"/>
    <col min="10536" max="10537" width="5" style="1" customWidth="1"/>
    <col min="10538" max="10752" width="8.7109375" style="1"/>
    <col min="10753" max="10753" width="13.5703125" style="1" customWidth="1"/>
    <col min="10754" max="10761" width="7" style="1" customWidth="1"/>
    <col min="10762" max="10763" width="6.85546875" style="1" customWidth="1"/>
    <col min="10764" max="10766" width="6" style="1" customWidth="1"/>
    <col min="10767" max="10768" width="6.140625" style="1" customWidth="1"/>
    <col min="10769" max="10769" width="4.85546875" style="1" customWidth="1"/>
    <col min="10770" max="10770" width="5" style="1" customWidth="1"/>
    <col min="10771" max="10771" width="4.85546875" style="1" customWidth="1"/>
    <col min="10772" max="10772" width="5.5703125" style="1" customWidth="1"/>
    <col min="10773" max="10773" width="5.42578125" style="1" customWidth="1"/>
    <col min="10774" max="10776" width="6" style="1" customWidth="1"/>
    <col min="10777" max="10781" width="5.85546875" style="1" customWidth="1"/>
    <col min="10782" max="10788" width="6" style="1" customWidth="1"/>
    <col min="10789" max="10789" width="5" style="1" customWidth="1"/>
    <col min="10790" max="10790" width="4.85546875" style="1" customWidth="1"/>
    <col min="10791" max="10791" width="5.140625" style="1" customWidth="1"/>
    <col min="10792" max="10793" width="5" style="1" customWidth="1"/>
    <col min="10794" max="11008" width="8.7109375" style="1"/>
    <col min="11009" max="11009" width="13.5703125" style="1" customWidth="1"/>
    <col min="11010" max="11017" width="7" style="1" customWidth="1"/>
    <col min="11018" max="11019" width="6.85546875" style="1" customWidth="1"/>
    <col min="11020" max="11022" width="6" style="1" customWidth="1"/>
    <col min="11023" max="11024" width="6.140625" style="1" customWidth="1"/>
    <col min="11025" max="11025" width="4.85546875" style="1" customWidth="1"/>
    <col min="11026" max="11026" width="5" style="1" customWidth="1"/>
    <col min="11027" max="11027" width="4.85546875" style="1" customWidth="1"/>
    <col min="11028" max="11028" width="5.5703125" style="1" customWidth="1"/>
    <col min="11029" max="11029" width="5.42578125" style="1" customWidth="1"/>
    <col min="11030" max="11032" width="6" style="1" customWidth="1"/>
    <col min="11033" max="11037" width="5.85546875" style="1" customWidth="1"/>
    <col min="11038" max="11044" width="6" style="1" customWidth="1"/>
    <col min="11045" max="11045" width="5" style="1" customWidth="1"/>
    <col min="11046" max="11046" width="4.85546875" style="1" customWidth="1"/>
    <col min="11047" max="11047" width="5.140625" style="1" customWidth="1"/>
    <col min="11048" max="11049" width="5" style="1" customWidth="1"/>
    <col min="11050" max="11264" width="8.7109375" style="1"/>
    <col min="11265" max="11265" width="13.5703125" style="1" customWidth="1"/>
    <col min="11266" max="11273" width="7" style="1" customWidth="1"/>
    <col min="11274" max="11275" width="6.85546875" style="1" customWidth="1"/>
    <col min="11276" max="11278" width="6" style="1" customWidth="1"/>
    <col min="11279" max="11280" width="6.140625" style="1" customWidth="1"/>
    <col min="11281" max="11281" width="4.85546875" style="1" customWidth="1"/>
    <col min="11282" max="11282" width="5" style="1" customWidth="1"/>
    <col min="11283" max="11283" width="4.85546875" style="1" customWidth="1"/>
    <col min="11284" max="11284" width="5.5703125" style="1" customWidth="1"/>
    <col min="11285" max="11285" width="5.42578125" style="1" customWidth="1"/>
    <col min="11286" max="11288" width="6" style="1" customWidth="1"/>
    <col min="11289" max="11293" width="5.85546875" style="1" customWidth="1"/>
    <col min="11294" max="11300" width="6" style="1" customWidth="1"/>
    <col min="11301" max="11301" width="5" style="1" customWidth="1"/>
    <col min="11302" max="11302" width="4.85546875" style="1" customWidth="1"/>
    <col min="11303" max="11303" width="5.140625" style="1" customWidth="1"/>
    <col min="11304" max="11305" width="5" style="1" customWidth="1"/>
    <col min="11306" max="11520" width="8.7109375" style="1"/>
    <col min="11521" max="11521" width="13.5703125" style="1" customWidth="1"/>
    <col min="11522" max="11529" width="7" style="1" customWidth="1"/>
    <col min="11530" max="11531" width="6.85546875" style="1" customWidth="1"/>
    <col min="11532" max="11534" width="6" style="1" customWidth="1"/>
    <col min="11535" max="11536" width="6.140625" style="1" customWidth="1"/>
    <col min="11537" max="11537" width="4.85546875" style="1" customWidth="1"/>
    <col min="11538" max="11538" width="5" style="1" customWidth="1"/>
    <col min="11539" max="11539" width="4.85546875" style="1" customWidth="1"/>
    <col min="11540" max="11540" width="5.5703125" style="1" customWidth="1"/>
    <col min="11541" max="11541" width="5.42578125" style="1" customWidth="1"/>
    <col min="11542" max="11544" width="6" style="1" customWidth="1"/>
    <col min="11545" max="11549" width="5.85546875" style="1" customWidth="1"/>
    <col min="11550" max="11556" width="6" style="1" customWidth="1"/>
    <col min="11557" max="11557" width="5" style="1" customWidth="1"/>
    <col min="11558" max="11558" width="4.85546875" style="1" customWidth="1"/>
    <col min="11559" max="11559" width="5.140625" style="1" customWidth="1"/>
    <col min="11560" max="11561" width="5" style="1" customWidth="1"/>
    <col min="11562" max="11776" width="8.7109375" style="1"/>
    <col min="11777" max="11777" width="13.5703125" style="1" customWidth="1"/>
    <col min="11778" max="11785" width="7" style="1" customWidth="1"/>
    <col min="11786" max="11787" width="6.85546875" style="1" customWidth="1"/>
    <col min="11788" max="11790" width="6" style="1" customWidth="1"/>
    <col min="11791" max="11792" width="6.140625" style="1" customWidth="1"/>
    <col min="11793" max="11793" width="4.85546875" style="1" customWidth="1"/>
    <col min="11794" max="11794" width="5" style="1" customWidth="1"/>
    <col min="11795" max="11795" width="4.85546875" style="1" customWidth="1"/>
    <col min="11796" max="11796" width="5.5703125" style="1" customWidth="1"/>
    <col min="11797" max="11797" width="5.42578125" style="1" customWidth="1"/>
    <col min="11798" max="11800" width="6" style="1" customWidth="1"/>
    <col min="11801" max="11805" width="5.85546875" style="1" customWidth="1"/>
    <col min="11806" max="11812" width="6" style="1" customWidth="1"/>
    <col min="11813" max="11813" width="5" style="1" customWidth="1"/>
    <col min="11814" max="11814" width="4.85546875" style="1" customWidth="1"/>
    <col min="11815" max="11815" width="5.140625" style="1" customWidth="1"/>
    <col min="11816" max="11817" width="5" style="1" customWidth="1"/>
    <col min="11818" max="12032" width="8.7109375" style="1"/>
    <col min="12033" max="12033" width="13.5703125" style="1" customWidth="1"/>
    <col min="12034" max="12041" width="7" style="1" customWidth="1"/>
    <col min="12042" max="12043" width="6.85546875" style="1" customWidth="1"/>
    <col min="12044" max="12046" width="6" style="1" customWidth="1"/>
    <col min="12047" max="12048" width="6.140625" style="1" customWidth="1"/>
    <col min="12049" max="12049" width="4.85546875" style="1" customWidth="1"/>
    <col min="12050" max="12050" width="5" style="1" customWidth="1"/>
    <col min="12051" max="12051" width="4.85546875" style="1" customWidth="1"/>
    <col min="12052" max="12052" width="5.5703125" style="1" customWidth="1"/>
    <col min="12053" max="12053" width="5.42578125" style="1" customWidth="1"/>
    <col min="12054" max="12056" width="6" style="1" customWidth="1"/>
    <col min="12057" max="12061" width="5.85546875" style="1" customWidth="1"/>
    <col min="12062" max="12068" width="6" style="1" customWidth="1"/>
    <col min="12069" max="12069" width="5" style="1" customWidth="1"/>
    <col min="12070" max="12070" width="4.85546875" style="1" customWidth="1"/>
    <col min="12071" max="12071" width="5.140625" style="1" customWidth="1"/>
    <col min="12072" max="12073" width="5" style="1" customWidth="1"/>
    <col min="12074" max="12288" width="8.7109375" style="1"/>
    <col min="12289" max="12289" width="13.5703125" style="1" customWidth="1"/>
    <col min="12290" max="12297" width="7" style="1" customWidth="1"/>
    <col min="12298" max="12299" width="6.85546875" style="1" customWidth="1"/>
    <col min="12300" max="12302" width="6" style="1" customWidth="1"/>
    <col min="12303" max="12304" width="6.140625" style="1" customWidth="1"/>
    <col min="12305" max="12305" width="4.85546875" style="1" customWidth="1"/>
    <col min="12306" max="12306" width="5" style="1" customWidth="1"/>
    <col min="12307" max="12307" width="4.85546875" style="1" customWidth="1"/>
    <col min="12308" max="12308" width="5.5703125" style="1" customWidth="1"/>
    <col min="12309" max="12309" width="5.42578125" style="1" customWidth="1"/>
    <col min="12310" max="12312" width="6" style="1" customWidth="1"/>
    <col min="12313" max="12317" width="5.85546875" style="1" customWidth="1"/>
    <col min="12318" max="12324" width="6" style="1" customWidth="1"/>
    <col min="12325" max="12325" width="5" style="1" customWidth="1"/>
    <col min="12326" max="12326" width="4.85546875" style="1" customWidth="1"/>
    <col min="12327" max="12327" width="5.140625" style="1" customWidth="1"/>
    <col min="12328" max="12329" width="5" style="1" customWidth="1"/>
    <col min="12330" max="12544" width="8.7109375" style="1"/>
    <col min="12545" max="12545" width="13.5703125" style="1" customWidth="1"/>
    <col min="12546" max="12553" width="7" style="1" customWidth="1"/>
    <col min="12554" max="12555" width="6.85546875" style="1" customWidth="1"/>
    <col min="12556" max="12558" width="6" style="1" customWidth="1"/>
    <col min="12559" max="12560" width="6.140625" style="1" customWidth="1"/>
    <col min="12561" max="12561" width="4.85546875" style="1" customWidth="1"/>
    <col min="12562" max="12562" width="5" style="1" customWidth="1"/>
    <col min="12563" max="12563" width="4.85546875" style="1" customWidth="1"/>
    <col min="12564" max="12564" width="5.5703125" style="1" customWidth="1"/>
    <col min="12565" max="12565" width="5.42578125" style="1" customWidth="1"/>
    <col min="12566" max="12568" width="6" style="1" customWidth="1"/>
    <col min="12569" max="12573" width="5.85546875" style="1" customWidth="1"/>
    <col min="12574" max="12580" width="6" style="1" customWidth="1"/>
    <col min="12581" max="12581" width="5" style="1" customWidth="1"/>
    <col min="12582" max="12582" width="4.85546875" style="1" customWidth="1"/>
    <col min="12583" max="12583" width="5.140625" style="1" customWidth="1"/>
    <col min="12584" max="12585" width="5" style="1" customWidth="1"/>
    <col min="12586" max="12800" width="8.7109375" style="1"/>
    <col min="12801" max="12801" width="13.5703125" style="1" customWidth="1"/>
    <col min="12802" max="12809" width="7" style="1" customWidth="1"/>
    <col min="12810" max="12811" width="6.85546875" style="1" customWidth="1"/>
    <col min="12812" max="12814" width="6" style="1" customWidth="1"/>
    <col min="12815" max="12816" width="6.140625" style="1" customWidth="1"/>
    <col min="12817" max="12817" width="4.85546875" style="1" customWidth="1"/>
    <col min="12818" max="12818" width="5" style="1" customWidth="1"/>
    <col min="12819" max="12819" width="4.85546875" style="1" customWidth="1"/>
    <col min="12820" max="12820" width="5.5703125" style="1" customWidth="1"/>
    <col min="12821" max="12821" width="5.42578125" style="1" customWidth="1"/>
    <col min="12822" max="12824" width="6" style="1" customWidth="1"/>
    <col min="12825" max="12829" width="5.85546875" style="1" customWidth="1"/>
    <col min="12830" max="12836" width="6" style="1" customWidth="1"/>
    <col min="12837" max="12837" width="5" style="1" customWidth="1"/>
    <col min="12838" max="12838" width="4.85546875" style="1" customWidth="1"/>
    <col min="12839" max="12839" width="5.140625" style="1" customWidth="1"/>
    <col min="12840" max="12841" width="5" style="1" customWidth="1"/>
    <col min="12842" max="13056" width="8.7109375" style="1"/>
    <col min="13057" max="13057" width="13.5703125" style="1" customWidth="1"/>
    <col min="13058" max="13065" width="7" style="1" customWidth="1"/>
    <col min="13066" max="13067" width="6.85546875" style="1" customWidth="1"/>
    <col min="13068" max="13070" width="6" style="1" customWidth="1"/>
    <col min="13071" max="13072" width="6.140625" style="1" customWidth="1"/>
    <col min="13073" max="13073" width="4.85546875" style="1" customWidth="1"/>
    <col min="13074" max="13074" width="5" style="1" customWidth="1"/>
    <col min="13075" max="13075" width="4.85546875" style="1" customWidth="1"/>
    <col min="13076" max="13076" width="5.5703125" style="1" customWidth="1"/>
    <col min="13077" max="13077" width="5.42578125" style="1" customWidth="1"/>
    <col min="13078" max="13080" width="6" style="1" customWidth="1"/>
    <col min="13081" max="13085" width="5.85546875" style="1" customWidth="1"/>
    <col min="13086" max="13092" width="6" style="1" customWidth="1"/>
    <col min="13093" max="13093" width="5" style="1" customWidth="1"/>
    <col min="13094" max="13094" width="4.85546875" style="1" customWidth="1"/>
    <col min="13095" max="13095" width="5.140625" style="1" customWidth="1"/>
    <col min="13096" max="13097" width="5" style="1" customWidth="1"/>
    <col min="13098" max="13312" width="8.7109375" style="1"/>
    <col min="13313" max="13313" width="13.5703125" style="1" customWidth="1"/>
    <col min="13314" max="13321" width="7" style="1" customWidth="1"/>
    <col min="13322" max="13323" width="6.85546875" style="1" customWidth="1"/>
    <col min="13324" max="13326" width="6" style="1" customWidth="1"/>
    <col min="13327" max="13328" width="6.140625" style="1" customWidth="1"/>
    <col min="13329" max="13329" width="4.85546875" style="1" customWidth="1"/>
    <col min="13330" max="13330" width="5" style="1" customWidth="1"/>
    <col min="13331" max="13331" width="4.85546875" style="1" customWidth="1"/>
    <col min="13332" max="13332" width="5.5703125" style="1" customWidth="1"/>
    <col min="13333" max="13333" width="5.42578125" style="1" customWidth="1"/>
    <col min="13334" max="13336" width="6" style="1" customWidth="1"/>
    <col min="13337" max="13341" width="5.85546875" style="1" customWidth="1"/>
    <col min="13342" max="13348" width="6" style="1" customWidth="1"/>
    <col min="13349" max="13349" width="5" style="1" customWidth="1"/>
    <col min="13350" max="13350" width="4.85546875" style="1" customWidth="1"/>
    <col min="13351" max="13351" width="5.140625" style="1" customWidth="1"/>
    <col min="13352" max="13353" width="5" style="1" customWidth="1"/>
    <col min="13354" max="13568" width="8.7109375" style="1"/>
    <col min="13569" max="13569" width="13.5703125" style="1" customWidth="1"/>
    <col min="13570" max="13577" width="7" style="1" customWidth="1"/>
    <col min="13578" max="13579" width="6.85546875" style="1" customWidth="1"/>
    <col min="13580" max="13582" width="6" style="1" customWidth="1"/>
    <col min="13583" max="13584" width="6.140625" style="1" customWidth="1"/>
    <col min="13585" max="13585" width="4.85546875" style="1" customWidth="1"/>
    <col min="13586" max="13586" width="5" style="1" customWidth="1"/>
    <col min="13587" max="13587" width="4.85546875" style="1" customWidth="1"/>
    <col min="13588" max="13588" width="5.5703125" style="1" customWidth="1"/>
    <col min="13589" max="13589" width="5.42578125" style="1" customWidth="1"/>
    <col min="13590" max="13592" width="6" style="1" customWidth="1"/>
    <col min="13593" max="13597" width="5.85546875" style="1" customWidth="1"/>
    <col min="13598" max="13604" width="6" style="1" customWidth="1"/>
    <col min="13605" max="13605" width="5" style="1" customWidth="1"/>
    <col min="13606" max="13606" width="4.85546875" style="1" customWidth="1"/>
    <col min="13607" max="13607" width="5.140625" style="1" customWidth="1"/>
    <col min="13608" max="13609" width="5" style="1" customWidth="1"/>
    <col min="13610" max="13824" width="8.7109375" style="1"/>
    <col min="13825" max="13825" width="13.5703125" style="1" customWidth="1"/>
    <col min="13826" max="13833" width="7" style="1" customWidth="1"/>
    <col min="13834" max="13835" width="6.85546875" style="1" customWidth="1"/>
    <col min="13836" max="13838" width="6" style="1" customWidth="1"/>
    <col min="13839" max="13840" width="6.140625" style="1" customWidth="1"/>
    <col min="13841" max="13841" width="4.85546875" style="1" customWidth="1"/>
    <col min="13842" max="13842" width="5" style="1" customWidth="1"/>
    <col min="13843" max="13843" width="4.85546875" style="1" customWidth="1"/>
    <col min="13844" max="13844" width="5.5703125" style="1" customWidth="1"/>
    <col min="13845" max="13845" width="5.42578125" style="1" customWidth="1"/>
    <col min="13846" max="13848" width="6" style="1" customWidth="1"/>
    <col min="13849" max="13853" width="5.85546875" style="1" customWidth="1"/>
    <col min="13854" max="13860" width="6" style="1" customWidth="1"/>
    <col min="13861" max="13861" width="5" style="1" customWidth="1"/>
    <col min="13862" max="13862" width="4.85546875" style="1" customWidth="1"/>
    <col min="13863" max="13863" width="5.140625" style="1" customWidth="1"/>
    <col min="13864" max="13865" width="5" style="1" customWidth="1"/>
    <col min="13866" max="14080" width="8.7109375" style="1"/>
    <col min="14081" max="14081" width="13.5703125" style="1" customWidth="1"/>
    <col min="14082" max="14089" width="7" style="1" customWidth="1"/>
    <col min="14090" max="14091" width="6.85546875" style="1" customWidth="1"/>
    <col min="14092" max="14094" width="6" style="1" customWidth="1"/>
    <col min="14095" max="14096" width="6.140625" style="1" customWidth="1"/>
    <col min="14097" max="14097" width="4.85546875" style="1" customWidth="1"/>
    <col min="14098" max="14098" width="5" style="1" customWidth="1"/>
    <col min="14099" max="14099" width="4.85546875" style="1" customWidth="1"/>
    <col min="14100" max="14100" width="5.5703125" style="1" customWidth="1"/>
    <col min="14101" max="14101" width="5.42578125" style="1" customWidth="1"/>
    <col min="14102" max="14104" width="6" style="1" customWidth="1"/>
    <col min="14105" max="14109" width="5.85546875" style="1" customWidth="1"/>
    <col min="14110" max="14116" width="6" style="1" customWidth="1"/>
    <col min="14117" max="14117" width="5" style="1" customWidth="1"/>
    <col min="14118" max="14118" width="4.85546875" style="1" customWidth="1"/>
    <col min="14119" max="14119" width="5.140625" style="1" customWidth="1"/>
    <col min="14120" max="14121" width="5" style="1" customWidth="1"/>
    <col min="14122" max="14336" width="8.7109375" style="1"/>
    <col min="14337" max="14337" width="13.5703125" style="1" customWidth="1"/>
    <col min="14338" max="14345" width="7" style="1" customWidth="1"/>
    <col min="14346" max="14347" width="6.85546875" style="1" customWidth="1"/>
    <col min="14348" max="14350" width="6" style="1" customWidth="1"/>
    <col min="14351" max="14352" width="6.140625" style="1" customWidth="1"/>
    <col min="14353" max="14353" width="4.85546875" style="1" customWidth="1"/>
    <col min="14354" max="14354" width="5" style="1" customWidth="1"/>
    <col min="14355" max="14355" width="4.85546875" style="1" customWidth="1"/>
    <col min="14356" max="14356" width="5.5703125" style="1" customWidth="1"/>
    <col min="14357" max="14357" width="5.42578125" style="1" customWidth="1"/>
    <col min="14358" max="14360" width="6" style="1" customWidth="1"/>
    <col min="14361" max="14365" width="5.85546875" style="1" customWidth="1"/>
    <col min="14366" max="14372" width="6" style="1" customWidth="1"/>
    <col min="14373" max="14373" width="5" style="1" customWidth="1"/>
    <col min="14374" max="14374" width="4.85546875" style="1" customWidth="1"/>
    <col min="14375" max="14375" width="5.140625" style="1" customWidth="1"/>
    <col min="14376" max="14377" width="5" style="1" customWidth="1"/>
    <col min="14378" max="14592" width="8.7109375" style="1"/>
    <col min="14593" max="14593" width="13.5703125" style="1" customWidth="1"/>
    <col min="14594" max="14601" width="7" style="1" customWidth="1"/>
    <col min="14602" max="14603" width="6.85546875" style="1" customWidth="1"/>
    <col min="14604" max="14606" width="6" style="1" customWidth="1"/>
    <col min="14607" max="14608" width="6.140625" style="1" customWidth="1"/>
    <col min="14609" max="14609" width="4.85546875" style="1" customWidth="1"/>
    <col min="14610" max="14610" width="5" style="1" customWidth="1"/>
    <col min="14611" max="14611" width="4.85546875" style="1" customWidth="1"/>
    <col min="14612" max="14612" width="5.5703125" style="1" customWidth="1"/>
    <col min="14613" max="14613" width="5.42578125" style="1" customWidth="1"/>
    <col min="14614" max="14616" width="6" style="1" customWidth="1"/>
    <col min="14617" max="14621" width="5.85546875" style="1" customWidth="1"/>
    <col min="14622" max="14628" width="6" style="1" customWidth="1"/>
    <col min="14629" max="14629" width="5" style="1" customWidth="1"/>
    <col min="14630" max="14630" width="4.85546875" style="1" customWidth="1"/>
    <col min="14631" max="14631" width="5.140625" style="1" customWidth="1"/>
    <col min="14632" max="14633" width="5" style="1" customWidth="1"/>
    <col min="14634" max="14848" width="8.7109375" style="1"/>
    <col min="14849" max="14849" width="13.5703125" style="1" customWidth="1"/>
    <col min="14850" max="14857" width="7" style="1" customWidth="1"/>
    <col min="14858" max="14859" width="6.85546875" style="1" customWidth="1"/>
    <col min="14860" max="14862" width="6" style="1" customWidth="1"/>
    <col min="14863" max="14864" width="6.140625" style="1" customWidth="1"/>
    <col min="14865" max="14865" width="4.85546875" style="1" customWidth="1"/>
    <col min="14866" max="14866" width="5" style="1" customWidth="1"/>
    <col min="14867" max="14867" width="4.85546875" style="1" customWidth="1"/>
    <col min="14868" max="14868" width="5.5703125" style="1" customWidth="1"/>
    <col min="14869" max="14869" width="5.42578125" style="1" customWidth="1"/>
    <col min="14870" max="14872" width="6" style="1" customWidth="1"/>
    <col min="14873" max="14877" width="5.85546875" style="1" customWidth="1"/>
    <col min="14878" max="14884" width="6" style="1" customWidth="1"/>
    <col min="14885" max="14885" width="5" style="1" customWidth="1"/>
    <col min="14886" max="14886" width="4.85546875" style="1" customWidth="1"/>
    <col min="14887" max="14887" width="5.140625" style="1" customWidth="1"/>
    <col min="14888" max="14889" width="5" style="1" customWidth="1"/>
    <col min="14890" max="15104" width="8.7109375" style="1"/>
    <col min="15105" max="15105" width="13.5703125" style="1" customWidth="1"/>
    <col min="15106" max="15113" width="7" style="1" customWidth="1"/>
    <col min="15114" max="15115" width="6.85546875" style="1" customWidth="1"/>
    <col min="15116" max="15118" width="6" style="1" customWidth="1"/>
    <col min="15119" max="15120" width="6.140625" style="1" customWidth="1"/>
    <col min="15121" max="15121" width="4.85546875" style="1" customWidth="1"/>
    <col min="15122" max="15122" width="5" style="1" customWidth="1"/>
    <col min="15123" max="15123" width="4.85546875" style="1" customWidth="1"/>
    <col min="15124" max="15124" width="5.5703125" style="1" customWidth="1"/>
    <col min="15125" max="15125" width="5.42578125" style="1" customWidth="1"/>
    <col min="15126" max="15128" width="6" style="1" customWidth="1"/>
    <col min="15129" max="15133" width="5.85546875" style="1" customWidth="1"/>
    <col min="15134" max="15140" width="6" style="1" customWidth="1"/>
    <col min="15141" max="15141" width="5" style="1" customWidth="1"/>
    <col min="15142" max="15142" width="4.85546875" style="1" customWidth="1"/>
    <col min="15143" max="15143" width="5.140625" style="1" customWidth="1"/>
    <col min="15144" max="15145" width="5" style="1" customWidth="1"/>
    <col min="15146" max="15360" width="8.7109375" style="1"/>
    <col min="15361" max="15361" width="13.5703125" style="1" customWidth="1"/>
    <col min="15362" max="15369" width="7" style="1" customWidth="1"/>
    <col min="15370" max="15371" width="6.85546875" style="1" customWidth="1"/>
    <col min="15372" max="15374" width="6" style="1" customWidth="1"/>
    <col min="15375" max="15376" width="6.140625" style="1" customWidth="1"/>
    <col min="15377" max="15377" width="4.85546875" style="1" customWidth="1"/>
    <col min="15378" max="15378" width="5" style="1" customWidth="1"/>
    <col min="15379" max="15379" width="4.85546875" style="1" customWidth="1"/>
    <col min="15380" max="15380" width="5.5703125" style="1" customWidth="1"/>
    <col min="15381" max="15381" width="5.42578125" style="1" customWidth="1"/>
    <col min="15382" max="15384" width="6" style="1" customWidth="1"/>
    <col min="15385" max="15389" width="5.85546875" style="1" customWidth="1"/>
    <col min="15390" max="15396" width="6" style="1" customWidth="1"/>
    <col min="15397" max="15397" width="5" style="1" customWidth="1"/>
    <col min="15398" max="15398" width="4.85546875" style="1" customWidth="1"/>
    <col min="15399" max="15399" width="5.140625" style="1" customWidth="1"/>
    <col min="15400" max="15401" width="5" style="1" customWidth="1"/>
    <col min="15402" max="15616" width="8.7109375" style="1"/>
    <col min="15617" max="15617" width="13.5703125" style="1" customWidth="1"/>
    <col min="15618" max="15625" width="7" style="1" customWidth="1"/>
    <col min="15626" max="15627" width="6.85546875" style="1" customWidth="1"/>
    <col min="15628" max="15630" width="6" style="1" customWidth="1"/>
    <col min="15631" max="15632" width="6.140625" style="1" customWidth="1"/>
    <col min="15633" max="15633" width="4.85546875" style="1" customWidth="1"/>
    <col min="15634" max="15634" width="5" style="1" customWidth="1"/>
    <col min="15635" max="15635" width="4.85546875" style="1" customWidth="1"/>
    <col min="15636" max="15636" width="5.5703125" style="1" customWidth="1"/>
    <col min="15637" max="15637" width="5.42578125" style="1" customWidth="1"/>
    <col min="15638" max="15640" width="6" style="1" customWidth="1"/>
    <col min="15641" max="15645" width="5.85546875" style="1" customWidth="1"/>
    <col min="15646" max="15652" width="6" style="1" customWidth="1"/>
    <col min="15653" max="15653" width="5" style="1" customWidth="1"/>
    <col min="15654" max="15654" width="4.85546875" style="1" customWidth="1"/>
    <col min="15655" max="15655" width="5.140625" style="1" customWidth="1"/>
    <col min="15656" max="15657" width="5" style="1" customWidth="1"/>
    <col min="15658" max="15872" width="8.7109375" style="1"/>
    <col min="15873" max="15873" width="13.5703125" style="1" customWidth="1"/>
    <col min="15874" max="15881" width="7" style="1" customWidth="1"/>
    <col min="15882" max="15883" width="6.85546875" style="1" customWidth="1"/>
    <col min="15884" max="15886" width="6" style="1" customWidth="1"/>
    <col min="15887" max="15888" width="6.140625" style="1" customWidth="1"/>
    <col min="15889" max="15889" width="4.85546875" style="1" customWidth="1"/>
    <col min="15890" max="15890" width="5" style="1" customWidth="1"/>
    <col min="15891" max="15891" width="4.85546875" style="1" customWidth="1"/>
    <col min="15892" max="15892" width="5.5703125" style="1" customWidth="1"/>
    <col min="15893" max="15893" width="5.42578125" style="1" customWidth="1"/>
    <col min="15894" max="15896" width="6" style="1" customWidth="1"/>
    <col min="15897" max="15901" width="5.85546875" style="1" customWidth="1"/>
    <col min="15902" max="15908" width="6" style="1" customWidth="1"/>
    <col min="15909" max="15909" width="5" style="1" customWidth="1"/>
    <col min="15910" max="15910" width="4.85546875" style="1" customWidth="1"/>
    <col min="15911" max="15911" width="5.140625" style="1" customWidth="1"/>
    <col min="15912" max="15913" width="5" style="1" customWidth="1"/>
    <col min="15914" max="16128" width="8.7109375" style="1"/>
    <col min="16129" max="16129" width="13.5703125" style="1" customWidth="1"/>
    <col min="16130" max="16137" width="7" style="1" customWidth="1"/>
    <col min="16138" max="16139" width="6.85546875" style="1" customWidth="1"/>
    <col min="16140" max="16142" width="6" style="1" customWidth="1"/>
    <col min="16143" max="16144" width="6.140625" style="1" customWidth="1"/>
    <col min="16145" max="16145" width="4.85546875" style="1" customWidth="1"/>
    <col min="16146" max="16146" width="5" style="1" customWidth="1"/>
    <col min="16147" max="16147" width="4.85546875" style="1" customWidth="1"/>
    <col min="16148" max="16148" width="5.5703125" style="1" customWidth="1"/>
    <col min="16149" max="16149" width="5.42578125" style="1" customWidth="1"/>
    <col min="16150" max="16152" width="6" style="1" customWidth="1"/>
    <col min="16153" max="16157" width="5.85546875" style="1" customWidth="1"/>
    <col min="16158" max="16164" width="6" style="1" customWidth="1"/>
    <col min="16165" max="16165" width="5" style="1" customWidth="1"/>
    <col min="16166" max="16166" width="4.85546875" style="1" customWidth="1"/>
    <col min="16167" max="16167" width="5.140625" style="1" customWidth="1"/>
    <col min="16168" max="16169" width="5" style="1" customWidth="1"/>
    <col min="16170" max="16384" width="8.7109375" style="1"/>
  </cols>
  <sheetData>
    <row r="1" spans="1:41" ht="31.5" customHeight="1" x14ac:dyDescent="0.2">
      <c r="A1" s="387" t="s">
        <v>510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30"/>
      <c r="AG1" s="330"/>
      <c r="AH1" s="330"/>
      <c r="AI1" s="330"/>
      <c r="AJ1" s="330"/>
      <c r="AK1" s="330"/>
      <c r="AL1" s="330"/>
      <c r="AM1" s="330"/>
      <c r="AN1" s="330"/>
    </row>
    <row r="2" spans="1:41" ht="14.25" customHeight="1" x14ac:dyDescent="0.3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  <c r="AE2" s="412"/>
      <c r="AF2" s="412"/>
      <c r="AG2" s="412"/>
      <c r="AH2" s="412"/>
      <c r="AI2" s="412"/>
      <c r="AJ2" s="412"/>
      <c r="AK2" s="412"/>
      <c r="AL2" s="412"/>
      <c r="AM2" s="412"/>
    </row>
    <row r="3" spans="1:41" ht="14.25" customHeight="1" x14ac:dyDescent="0.2">
      <c r="A3" s="390" t="s">
        <v>49</v>
      </c>
      <c r="B3" s="390" t="s">
        <v>511</v>
      </c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 t="s">
        <v>390</v>
      </c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</row>
    <row r="4" spans="1:41" ht="26.25" customHeight="1" x14ac:dyDescent="0.2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 t="s">
        <v>512</v>
      </c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</row>
    <row r="5" spans="1:41" ht="56.25" customHeight="1" x14ac:dyDescent="0.2">
      <c r="A5" s="390"/>
      <c r="B5" s="390" t="s">
        <v>391</v>
      </c>
      <c r="C5" s="390"/>
      <c r="D5" s="390"/>
      <c r="E5" s="390"/>
      <c r="F5" s="390"/>
      <c r="G5" s="390" t="s">
        <v>392</v>
      </c>
      <c r="H5" s="390"/>
      <c r="I5" s="390"/>
      <c r="J5" s="390"/>
      <c r="K5" s="390"/>
      <c r="L5" s="390" t="s">
        <v>393</v>
      </c>
      <c r="M5" s="390"/>
      <c r="N5" s="390"/>
      <c r="O5" s="390"/>
      <c r="P5" s="390"/>
      <c r="Q5" s="390" t="s">
        <v>394</v>
      </c>
      <c r="R5" s="390"/>
      <c r="S5" s="390"/>
      <c r="T5" s="390"/>
      <c r="U5" s="390"/>
      <c r="V5" s="390" t="s">
        <v>391</v>
      </c>
      <c r="W5" s="390"/>
      <c r="X5" s="390"/>
      <c r="Y5" s="390"/>
      <c r="Z5" s="390"/>
      <c r="AA5" s="390" t="s">
        <v>392</v>
      </c>
      <c r="AB5" s="390"/>
      <c r="AC5" s="390"/>
      <c r="AD5" s="390"/>
      <c r="AE5" s="390"/>
      <c r="AF5" s="390" t="s">
        <v>395</v>
      </c>
      <c r="AG5" s="390"/>
      <c r="AH5" s="390"/>
      <c r="AI5" s="390"/>
      <c r="AJ5" s="390"/>
      <c r="AK5" s="390" t="s">
        <v>396</v>
      </c>
      <c r="AL5" s="390"/>
      <c r="AM5" s="390"/>
      <c r="AN5" s="390"/>
      <c r="AO5" s="390"/>
    </row>
    <row r="6" spans="1:41" ht="61.5" customHeight="1" x14ac:dyDescent="0.2">
      <c r="A6" s="390"/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451" t="s">
        <v>363</v>
      </c>
      <c r="M6" s="451"/>
      <c r="N6" s="451"/>
      <c r="O6" s="451"/>
      <c r="P6" s="451"/>
      <c r="Q6" s="451" t="s">
        <v>397</v>
      </c>
      <c r="R6" s="451"/>
      <c r="S6" s="451"/>
      <c r="T6" s="451"/>
      <c r="U6" s="451"/>
      <c r="V6" s="390"/>
      <c r="W6" s="390"/>
      <c r="X6" s="390"/>
      <c r="Y6" s="390"/>
      <c r="Z6" s="390"/>
      <c r="AA6" s="390"/>
      <c r="AB6" s="390"/>
      <c r="AC6" s="390"/>
      <c r="AD6" s="390"/>
      <c r="AE6" s="390"/>
      <c r="AF6" s="451" t="s">
        <v>363</v>
      </c>
      <c r="AG6" s="451"/>
      <c r="AH6" s="451"/>
      <c r="AI6" s="451"/>
      <c r="AJ6" s="451"/>
      <c r="AK6" s="451" t="s">
        <v>397</v>
      </c>
      <c r="AL6" s="451"/>
      <c r="AM6" s="451"/>
      <c r="AN6" s="451"/>
      <c r="AO6" s="451"/>
    </row>
    <row r="7" spans="1:41" ht="14.25" customHeight="1" x14ac:dyDescent="0.2">
      <c r="A7" s="390"/>
      <c r="B7" s="390">
        <v>2011</v>
      </c>
      <c r="C7" s="390">
        <v>2012</v>
      </c>
      <c r="D7" s="390">
        <v>2013</v>
      </c>
      <c r="E7" s="390">
        <v>2014</v>
      </c>
      <c r="F7" s="390" t="e">
        <f>#REF!</f>
        <v>#REF!</v>
      </c>
      <c r="G7" s="390">
        <v>2011</v>
      </c>
      <c r="H7" s="390">
        <v>2012</v>
      </c>
      <c r="I7" s="390">
        <v>2013</v>
      </c>
      <c r="J7" s="390">
        <v>2014</v>
      </c>
      <c r="K7" s="390" t="e">
        <f>#REF!</f>
        <v>#REF!</v>
      </c>
      <c r="L7" s="390">
        <v>2011</v>
      </c>
      <c r="M7" s="390">
        <v>2012</v>
      </c>
      <c r="N7" s="390">
        <v>2013</v>
      </c>
      <c r="O7" s="390">
        <v>2014</v>
      </c>
      <c r="P7" s="390" t="e">
        <f>#REF!</f>
        <v>#REF!</v>
      </c>
      <c r="Q7" s="390">
        <v>2011</v>
      </c>
      <c r="R7" s="390">
        <v>2012</v>
      </c>
      <c r="S7" s="390">
        <v>2013</v>
      </c>
      <c r="T7" s="390">
        <v>2014</v>
      </c>
      <c r="U7" s="390" t="e">
        <f>#REF!</f>
        <v>#REF!</v>
      </c>
      <c r="V7" s="390">
        <v>2011</v>
      </c>
      <c r="W7" s="390">
        <v>2012</v>
      </c>
      <c r="X7" s="390">
        <v>2013</v>
      </c>
      <c r="Y7" s="390">
        <v>2014</v>
      </c>
      <c r="Z7" s="390" t="e">
        <f>#REF!</f>
        <v>#REF!</v>
      </c>
      <c r="AA7" s="390">
        <v>2011</v>
      </c>
      <c r="AB7" s="390">
        <v>2012</v>
      </c>
      <c r="AC7" s="390">
        <v>2013</v>
      </c>
      <c r="AD7" s="390">
        <v>2014</v>
      </c>
      <c r="AE7" s="390" t="e">
        <f>#REF!</f>
        <v>#REF!</v>
      </c>
      <c r="AF7" s="390">
        <v>2011</v>
      </c>
      <c r="AG7" s="390">
        <v>2012</v>
      </c>
      <c r="AH7" s="390">
        <v>2013</v>
      </c>
      <c r="AI7" s="390">
        <v>2014</v>
      </c>
      <c r="AJ7" s="390" t="e">
        <f>#REF!</f>
        <v>#REF!</v>
      </c>
      <c r="AK7" s="390">
        <v>2011</v>
      </c>
      <c r="AL7" s="390">
        <v>2012</v>
      </c>
      <c r="AM7" s="390">
        <v>2013</v>
      </c>
      <c r="AN7" s="390">
        <v>2014</v>
      </c>
      <c r="AO7" s="390" t="e">
        <f>#REF!</f>
        <v>#REF!</v>
      </c>
    </row>
    <row r="8" spans="1:41" ht="26.1" customHeight="1" x14ac:dyDescent="0.2">
      <c r="A8" s="390"/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390"/>
      <c r="U8" s="390"/>
      <c r="V8" s="390"/>
      <c r="W8" s="390"/>
      <c r="X8" s="390"/>
      <c r="Y8" s="390"/>
      <c r="Z8" s="390"/>
      <c r="AA8" s="390"/>
      <c r="AB8" s="390"/>
      <c r="AC8" s="390"/>
      <c r="AD8" s="390"/>
      <c r="AE8" s="390"/>
      <c r="AF8" s="390"/>
      <c r="AG8" s="390"/>
      <c r="AH8" s="390"/>
      <c r="AI8" s="390"/>
      <c r="AJ8" s="390"/>
      <c r="AK8" s="390"/>
      <c r="AL8" s="390"/>
      <c r="AM8" s="390"/>
      <c r="AN8" s="390"/>
      <c r="AO8" s="390"/>
    </row>
    <row r="9" spans="1:41" ht="19.5" customHeight="1" x14ac:dyDescent="0.25">
      <c r="A9" s="26" t="s">
        <v>3</v>
      </c>
      <c r="B9" s="201">
        <v>20</v>
      </c>
      <c r="C9" s="201">
        <v>20</v>
      </c>
      <c r="D9" s="201">
        <v>20.5</v>
      </c>
      <c r="E9" s="53">
        <v>20.5</v>
      </c>
      <c r="F9" s="53">
        <v>22</v>
      </c>
      <c r="G9" s="201">
        <v>20</v>
      </c>
      <c r="H9" s="201">
        <v>20</v>
      </c>
      <c r="I9" s="201">
        <v>19.75</v>
      </c>
      <c r="J9" s="53">
        <v>20</v>
      </c>
      <c r="K9" s="53">
        <v>22</v>
      </c>
      <c r="L9" s="205">
        <v>100</v>
      </c>
      <c r="M9" s="205">
        <v>100</v>
      </c>
      <c r="N9" s="205">
        <v>96.341463414634148</v>
      </c>
      <c r="O9" s="43">
        <v>97.560975609756099</v>
      </c>
      <c r="P9" s="43">
        <v>100</v>
      </c>
      <c r="Q9" s="205">
        <v>1</v>
      </c>
      <c r="R9" s="205">
        <v>1</v>
      </c>
      <c r="S9" s="205">
        <v>0.98750000000000004</v>
      </c>
      <c r="T9" s="53">
        <v>0.95238095238095233</v>
      </c>
      <c r="U9" s="53">
        <v>0.91666666666666663</v>
      </c>
      <c r="V9" s="364">
        <v>11</v>
      </c>
      <c r="W9" s="364">
        <v>11</v>
      </c>
      <c r="X9" s="364">
        <v>11</v>
      </c>
      <c r="Y9" s="151">
        <v>11</v>
      </c>
      <c r="Z9" s="53">
        <v>12</v>
      </c>
      <c r="AA9" s="201">
        <v>11</v>
      </c>
      <c r="AB9" s="201">
        <v>11</v>
      </c>
      <c r="AC9" s="201">
        <v>11</v>
      </c>
      <c r="AD9" s="151">
        <v>11</v>
      </c>
      <c r="AE9" s="53">
        <v>12</v>
      </c>
      <c r="AF9" s="205">
        <v>100</v>
      </c>
      <c r="AG9" s="205">
        <v>100</v>
      </c>
      <c r="AH9" s="205">
        <v>100</v>
      </c>
      <c r="AI9" s="43">
        <v>100</v>
      </c>
      <c r="AJ9" s="43">
        <v>100</v>
      </c>
      <c r="AK9" s="205">
        <v>1</v>
      </c>
      <c r="AL9" s="174">
        <v>1</v>
      </c>
      <c r="AM9" s="365">
        <v>1</v>
      </c>
      <c r="AN9" s="151">
        <v>0.91666666666666663</v>
      </c>
      <c r="AO9" s="151">
        <v>0.92307692307692313</v>
      </c>
    </row>
    <row r="10" spans="1:41" ht="19.5" customHeight="1" x14ac:dyDescent="0.25">
      <c r="A10" s="26" t="s">
        <v>4</v>
      </c>
      <c r="B10" s="201">
        <v>7</v>
      </c>
      <c r="C10" s="201">
        <v>7</v>
      </c>
      <c r="D10" s="201">
        <v>7</v>
      </c>
      <c r="E10" s="53">
        <v>7</v>
      </c>
      <c r="F10" s="53">
        <v>7</v>
      </c>
      <c r="G10" s="201">
        <v>7</v>
      </c>
      <c r="H10" s="201">
        <v>7</v>
      </c>
      <c r="I10" s="201">
        <v>7</v>
      </c>
      <c r="J10" s="53">
        <v>6</v>
      </c>
      <c r="K10" s="53">
        <v>6</v>
      </c>
      <c r="L10" s="205">
        <v>100</v>
      </c>
      <c r="M10" s="205">
        <v>100</v>
      </c>
      <c r="N10" s="205">
        <v>100</v>
      </c>
      <c r="O10" s="43">
        <v>85.714285714285708</v>
      </c>
      <c r="P10" s="43">
        <v>85.714285714285708</v>
      </c>
      <c r="Q10" s="205">
        <v>1</v>
      </c>
      <c r="R10" s="205">
        <v>1</v>
      </c>
      <c r="S10" s="205">
        <v>1</v>
      </c>
      <c r="T10" s="53">
        <v>1</v>
      </c>
      <c r="U10" s="53">
        <v>1</v>
      </c>
      <c r="V10" s="364">
        <v>4</v>
      </c>
      <c r="W10" s="364">
        <v>4</v>
      </c>
      <c r="X10" s="364">
        <v>4</v>
      </c>
      <c r="Y10" s="151">
        <v>4</v>
      </c>
      <c r="Z10" s="53">
        <v>4</v>
      </c>
      <c r="AA10" s="201">
        <v>4</v>
      </c>
      <c r="AB10" s="364">
        <v>4</v>
      </c>
      <c r="AC10" s="364">
        <v>4</v>
      </c>
      <c r="AD10" s="151">
        <v>3</v>
      </c>
      <c r="AE10" s="53">
        <v>3</v>
      </c>
      <c r="AF10" s="205">
        <v>100</v>
      </c>
      <c r="AG10" s="205">
        <v>100</v>
      </c>
      <c r="AH10" s="205">
        <v>100</v>
      </c>
      <c r="AI10" s="43">
        <v>75</v>
      </c>
      <c r="AJ10" s="43">
        <v>75</v>
      </c>
      <c r="AK10" s="205">
        <v>1</v>
      </c>
      <c r="AL10" s="174">
        <v>1</v>
      </c>
      <c r="AM10" s="365">
        <v>1</v>
      </c>
      <c r="AN10" s="151">
        <v>1</v>
      </c>
      <c r="AO10" s="151">
        <v>1</v>
      </c>
    </row>
    <row r="11" spans="1:41" ht="19.5" customHeight="1" x14ac:dyDescent="0.25">
      <c r="A11" s="26" t="s">
        <v>5</v>
      </c>
      <c r="B11" s="201">
        <v>9</v>
      </c>
      <c r="C11" s="201">
        <v>9</v>
      </c>
      <c r="D11" s="201">
        <v>10</v>
      </c>
      <c r="E11" s="53">
        <v>10</v>
      </c>
      <c r="F11" s="53">
        <v>9</v>
      </c>
      <c r="G11" s="201">
        <v>9</v>
      </c>
      <c r="H11" s="201">
        <v>9</v>
      </c>
      <c r="I11" s="201">
        <v>10</v>
      </c>
      <c r="J11" s="53">
        <v>10</v>
      </c>
      <c r="K11" s="53">
        <v>9</v>
      </c>
      <c r="L11" s="205">
        <v>100</v>
      </c>
      <c r="M11" s="205">
        <v>100</v>
      </c>
      <c r="N11" s="205">
        <v>100</v>
      </c>
      <c r="O11" s="43">
        <v>100</v>
      </c>
      <c r="P11" s="43">
        <v>100</v>
      </c>
      <c r="Q11" s="205">
        <v>1</v>
      </c>
      <c r="R11" s="205">
        <v>1</v>
      </c>
      <c r="S11" s="205">
        <v>1.1111111111111112</v>
      </c>
      <c r="T11" s="53">
        <v>1.1111111111111112</v>
      </c>
      <c r="U11" s="53">
        <v>1</v>
      </c>
      <c r="V11" s="364">
        <v>4</v>
      </c>
      <c r="W11" s="364">
        <v>4</v>
      </c>
      <c r="X11" s="364">
        <v>4</v>
      </c>
      <c r="Y11" s="151">
        <v>4</v>
      </c>
      <c r="Z11" s="53">
        <v>4</v>
      </c>
      <c r="AA11" s="201">
        <v>4</v>
      </c>
      <c r="AB11" s="364">
        <v>4</v>
      </c>
      <c r="AC11" s="364">
        <v>4</v>
      </c>
      <c r="AD11" s="151">
        <v>4</v>
      </c>
      <c r="AE11" s="53">
        <v>4</v>
      </c>
      <c r="AF11" s="205">
        <v>100</v>
      </c>
      <c r="AG11" s="205">
        <v>100</v>
      </c>
      <c r="AH11" s="205">
        <v>100</v>
      </c>
      <c r="AI11" s="43">
        <v>100</v>
      </c>
      <c r="AJ11" s="43">
        <v>100</v>
      </c>
      <c r="AK11" s="205">
        <v>1</v>
      </c>
      <c r="AL11" s="174">
        <v>1</v>
      </c>
      <c r="AM11" s="365">
        <v>1</v>
      </c>
      <c r="AN11" s="151">
        <v>1</v>
      </c>
      <c r="AO11" s="151">
        <v>1</v>
      </c>
    </row>
    <row r="12" spans="1:41" ht="19.5" customHeight="1" x14ac:dyDescent="0.25">
      <c r="A12" s="26" t="s">
        <v>6</v>
      </c>
      <c r="B12" s="201">
        <v>13</v>
      </c>
      <c r="C12" s="201">
        <v>13</v>
      </c>
      <c r="D12" s="201">
        <v>13</v>
      </c>
      <c r="E12" s="53">
        <v>12</v>
      </c>
      <c r="F12" s="53">
        <v>13.5</v>
      </c>
      <c r="G12" s="201">
        <v>12</v>
      </c>
      <c r="H12" s="201">
        <v>12</v>
      </c>
      <c r="I12" s="201">
        <v>12.5</v>
      </c>
      <c r="J12" s="53">
        <v>12</v>
      </c>
      <c r="K12" s="53">
        <v>11.5</v>
      </c>
      <c r="L12" s="205">
        <v>92.307692307692307</v>
      </c>
      <c r="M12" s="205">
        <v>92.307692307692307</v>
      </c>
      <c r="N12" s="205">
        <v>96.15384615384616</v>
      </c>
      <c r="O12" s="43">
        <v>100</v>
      </c>
      <c r="P12" s="43">
        <v>85.18518518518519</v>
      </c>
      <c r="Q12" s="205">
        <v>1</v>
      </c>
      <c r="R12" s="205">
        <v>1</v>
      </c>
      <c r="S12" s="205">
        <v>0.96153846153846156</v>
      </c>
      <c r="T12" s="53">
        <v>1.2</v>
      </c>
      <c r="U12" s="53">
        <v>1.0454545454545454</v>
      </c>
      <c r="V12" s="364">
        <v>5</v>
      </c>
      <c r="W12" s="364">
        <v>4</v>
      </c>
      <c r="X12" s="364">
        <v>5</v>
      </c>
      <c r="Y12" s="151">
        <v>4</v>
      </c>
      <c r="Z12" s="53">
        <v>6</v>
      </c>
      <c r="AA12" s="201">
        <v>5</v>
      </c>
      <c r="AB12" s="364">
        <v>3</v>
      </c>
      <c r="AC12" s="364">
        <v>4.5</v>
      </c>
      <c r="AD12" s="151">
        <v>4</v>
      </c>
      <c r="AE12" s="53">
        <v>5.5</v>
      </c>
      <c r="AF12" s="205">
        <v>100</v>
      </c>
      <c r="AG12" s="205">
        <v>75</v>
      </c>
      <c r="AH12" s="205">
        <v>90</v>
      </c>
      <c r="AI12" s="43">
        <v>100</v>
      </c>
      <c r="AJ12" s="43">
        <v>91.666666666666657</v>
      </c>
      <c r="AK12" s="205">
        <v>1</v>
      </c>
      <c r="AL12" s="174">
        <v>1</v>
      </c>
      <c r="AM12" s="365">
        <v>1.125</v>
      </c>
      <c r="AN12" s="151">
        <v>1</v>
      </c>
      <c r="AO12" s="151">
        <v>1.1000000000000001</v>
      </c>
    </row>
    <row r="13" spans="1:41" ht="19.5" customHeight="1" x14ac:dyDescent="0.25">
      <c r="A13" s="26" t="s">
        <v>7</v>
      </c>
      <c r="B13" s="201">
        <v>16</v>
      </c>
      <c r="C13" s="201">
        <v>16</v>
      </c>
      <c r="D13" s="201">
        <v>16</v>
      </c>
      <c r="E13" s="53">
        <v>17</v>
      </c>
      <c r="F13" s="53">
        <v>18</v>
      </c>
      <c r="G13" s="201">
        <v>16</v>
      </c>
      <c r="H13" s="201">
        <v>16</v>
      </c>
      <c r="I13" s="201">
        <v>16</v>
      </c>
      <c r="J13" s="53">
        <v>17</v>
      </c>
      <c r="K13" s="53">
        <v>18</v>
      </c>
      <c r="L13" s="205">
        <v>100</v>
      </c>
      <c r="M13" s="205">
        <v>100</v>
      </c>
      <c r="N13" s="205">
        <v>100</v>
      </c>
      <c r="O13" s="43">
        <v>100</v>
      </c>
      <c r="P13" s="43">
        <v>100</v>
      </c>
      <c r="Q13" s="205">
        <v>1</v>
      </c>
      <c r="R13" s="205">
        <v>1</v>
      </c>
      <c r="S13" s="205">
        <v>1</v>
      </c>
      <c r="T13" s="53">
        <v>0.89473684210526316</v>
      </c>
      <c r="U13" s="53">
        <v>0.94736842105263153</v>
      </c>
      <c r="V13" s="364">
        <v>5</v>
      </c>
      <c r="W13" s="364">
        <v>5</v>
      </c>
      <c r="X13" s="364">
        <v>6</v>
      </c>
      <c r="Y13" s="151">
        <v>7</v>
      </c>
      <c r="Z13" s="53">
        <v>7</v>
      </c>
      <c r="AA13" s="201">
        <v>5</v>
      </c>
      <c r="AB13" s="364">
        <v>5</v>
      </c>
      <c r="AC13" s="364">
        <v>6</v>
      </c>
      <c r="AD13" s="151">
        <v>7</v>
      </c>
      <c r="AE13" s="53">
        <v>7</v>
      </c>
      <c r="AF13" s="205">
        <v>100</v>
      </c>
      <c r="AG13" s="205">
        <v>100</v>
      </c>
      <c r="AH13" s="205">
        <v>100</v>
      </c>
      <c r="AI13" s="43">
        <v>100</v>
      </c>
      <c r="AJ13" s="43">
        <v>100</v>
      </c>
      <c r="AK13" s="205">
        <v>1</v>
      </c>
      <c r="AL13" s="174">
        <v>1</v>
      </c>
      <c r="AM13" s="365">
        <v>1</v>
      </c>
      <c r="AN13" s="151">
        <v>1</v>
      </c>
      <c r="AO13" s="151">
        <v>1</v>
      </c>
    </row>
    <row r="14" spans="1:41" ht="19.5" customHeight="1" x14ac:dyDescent="0.25">
      <c r="A14" s="26" t="s">
        <v>8</v>
      </c>
      <c r="B14" s="201">
        <v>11</v>
      </c>
      <c r="C14" s="201">
        <v>14</v>
      </c>
      <c r="D14" s="201">
        <v>14</v>
      </c>
      <c r="E14" s="53">
        <v>12.5</v>
      </c>
      <c r="F14" s="53">
        <v>12.5</v>
      </c>
      <c r="G14" s="201">
        <v>11</v>
      </c>
      <c r="H14" s="201">
        <v>13</v>
      </c>
      <c r="I14" s="201">
        <v>13.5</v>
      </c>
      <c r="J14" s="53">
        <v>12.5</v>
      </c>
      <c r="K14" s="53">
        <v>12.5</v>
      </c>
      <c r="L14" s="205">
        <v>100</v>
      </c>
      <c r="M14" s="205">
        <v>92.857142857142861</v>
      </c>
      <c r="N14" s="205">
        <v>96.428571428571431</v>
      </c>
      <c r="O14" s="43">
        <v>100</v>
      </c>
      <c r="P14" s="43">
        <v>100</v>
      </c>
      <c r="Q14" s="205">
        <v>1</v>
      </c>
      <c r="R14" s="205">
        <v>1</v>
      </c>
      <c r="S14" s="205">
        <v>0.9642857142857143</v>
      </c>
      <c r="T14" s="53">
        <v>0.83333333333333337</v>
      </c>
      <c r="U14" s="53">
        <v>0.83333333333333337</v>
      </c>
      <c r="V14" s="364">
        <v>3</v>
      </c>
      <c r="W14" s="364">
        <v>5</v>
      </c>
      <c r="X14" s="364">
        <v>5</v>
      </c>
      <c r="Y14" s="151">
        <v>3</v>
      </c>
      <c r="Z14" s="53">
        <v>3</v>
      </c>
      <c r="AA14" s="201">
        <v>3</v>
      </c>
      <c r="AB14" s="364">
        <v>5</v>
      </c>
      <c r="AC14" s="364">
        <v>4.5</v>
      </c>
      <c r="AD14" s="151">
        <v>3</v>
      </c>
      <c r="AE14" s="53">
        <v>3</v>
      </c>
      <c r="AF14" s="205">
        <v>100</v>
      </c>
      <c r="AG14" s="205">
        <v>100</v>
      </c>
      <c r="AH14" s="205">
        <v>90</v>
      </c>
      <c r="AI14" s="43">
        <v>100</v>
      </c>
      <c r="AJ14" s="43">
        <v>100</v>
      </c>
      <c r="AK14" s="205">
        <v>1</v>
      </c>
      <c r="AL14" s="174">
        <v>1</v>
      </c>
      <c r="AM14" s="365">
        <v>1.5</v>
      </c>
      <c r="AN14" s="151">
        <v>1</v>
      </c>
      <c r="AO14" s="151">
        <v>1</v>
      </c>
    </row>
    <row r="15" spans="1:41" ht="19.5" customHeight="1" x14ac:dyDescent="0.25">
      <c r="A15" s="26" t="s">
        <v>27</v>
      </c>
      <c r="B15" s="201">
        <v>18</v>
      </c>
      <c r="C15" s="201">
        <v>18</v>
      </c>
      <c r="D15" s="201">
        <v>18</v>
      </c>
      <c r="E15" s="53">
        <v>19</v>
      </c>
      <c r="F15" s="53">
        <v>17</v>
      </c>
      <c r="G15" s="201">
        <v>18</v>
      </c>
      <c r="H15" s="201">
        <v>18</v>
      </c>
      <c r="I15" s="201">
        <v>18</v>
      </c>
      <c r="J15" s="53">
        <v>19</v>
      </c>
      <c r="K15" s="53">
        <v>17</v>
      </c>
      <c r="L15" s="205">
        <v>100</v>
      </c>
      <c r="M15" s="205">
        <v>100</v>
      </c>
      <c r="N15" s="205">
        <v>100</v>
      </c>
      <c r="O15" s="43">
        <v>100</v>
      </c>
      <c r="P15" s="43">
        <v>100</v>
      </c>
      <c r="Q15" s="205">
        <v>1</v>
      </c>
      <c r="R15" s="205">
        <v>1.125</v>
      </c>
      <c r="S15" s="205">
        <v>1</v>
      </c>
      <c r="T15" s="53">
        <v>1</v>
      </c>
      <c r="U15" s="53">
        <v>1</v>
      </c>
      <c r="V15" s="364">
        <v>5</v>
      </c>
      <c r="W15" s="364">
        <v>8</v>
      </c>
      <c r="X15" s="364">
        <v>8</v>
      </c>
      <c r="Y15" s="151">
        <v>10</v>
      </c>
      <c r="Z15" s="53">
        <v>9</v>
      </c>
      <c r="AA15" s="201">
        <v>5</v>
      </c>
      <c r="AB15" s="364">
        <v>8</v>
      </c>
      <c r="AC15" s="364">
        <v>8</v>
      </c>
      <c r="AD15" s="151">
        <v>10</v>
      </c>
      <c r="AE15" s="53">
        <v>9</v>
      </c>
      <c r="AF15" s="205">
        <v>100</v>
      </c>
      <c r="AG15" s="205">
        <v>100</v>
      </c>
      <c r="AH15" s="205">
        <v>100</v>
      </c>
      <c r="AI15" s="43">
        <v>100</v>
      </c>
      <c r="AJ15" s="43">
        <v>100</v>
      </c>
      <c r="AK15" s="205">
        <v>1</v>
      </c>
      <c r="AL15" s="174">
        <v>1.1428571428571428</v>
      </c>
      <c r="AM15" s="365">
        <v>1</v>
      </c>
      <c r="AN15" s="151">
        <v>1</v>
      </c>
      <c r="AO15" s="151">
        <v>1</v>
      </c>
    </row>
    <row r="16" spans="1:41" ht="19.5" customHeight="1" x14ac:dyDescent="0.25">
      <c r="A16" s="26" t="s">
        <v>28</v>
      </c>
      <c r="B16" s="201">
        <v>12</v>
      </c>
      <c r="C16" s="201">
        <v>12</v>
      </c>
      <c r="D16" s="201">
        <v>12</v>
      </c>
      <c r="E16" s="53">
        <v>13</v>
      </c>
      <c r="F16" s="53">
        <v>10</v>
      </c>
      <c r="G16" s="201">
        <v>9</v>
      </c>
      <c r="H16" s="201">
        <v>11</v>
      </c>
      <c r="I16" s="201">
        <v>10.5</v>
      </c>
      <c r="J16" s="53">
        <v>13</v>
      </c>
      <c r="K16" s="53">
        <v>10</v>
      </c>
      <c r="L16" s="205">
        <v>75</v>
      </c>
      <c r="M16" s="205">
        <v>91.666666666666657</v>
      </c>
      <c r="N16" s="205">
        <v>87.5</v>
      </c>
      <c r="O16" s="43">
        <v>100</v>
      </c>
      <c r="P16" s="43">
        <v>100</v>
      </c>
      <c r="Q16" s="205">
        <v>1</v>
      </c>
      <c r="R16" s="205">
        <v>1</v>
      </c>
      <c r="S16" s="205">
        <v>0.875</v>
      </c>
      <c r="T16" s="53">
        <v>1</v>
      </c>
      <c r="U16" s="53">
        <v>1</v>
      </c>
      <c r="V16" s="364">
        <v>6</v>
      </c>
      <c r="W16" s="364">
        <v>5</v>
      </c>
      <c r="X16" s="364">
        <v>6</v>
      </c>
      <c r="Y16" s="151">
        <v>7</v>
      </c>
      <c r="Z16" s="53">
        <v>4</v>
      </c>
      <c r="AA16" s="201">
        <v>3</v>
      </c>
      <c r="AB16" s="364">
        <v>5</v>
      </c>
      <c r="AC16" s="364">
        <v>4.5</v>
      </c>
      <c r="AD16" s="151">
        <v>7</v>
      </c>
      <c r="AE16" s="53">
        <v>4</v>
      </c>
      <c r="AF16" s="205">
        <v>50</v>
      </c>
      <c r="AG16" s="205">
        <v>100</v>
      </c>
      <c r="AH16" s="205">
        <v>75</v>
      </c>
      <c r="AI16" s="43">
        <v>100</v>
      </c>
      <c r="AJ16" s="43">
        <v>100</v>
      </c>
      <c r="AK16" s="205">
        <v>1</v>
      </c>
      <c r="AL16" s="174">
        <v>1</v>
      </c>
      <c r="AM16" s="365">
        <v>0.75</v>
      </c>
      <c r="AN16" s="151">
        <v>1</v>
      </c>
      <c r="AO16" s="151">
        <v>1</v>
      </c>
    </row>
    <row r="17" spans="1:41" ht="19.5" customHeight="1" x14ac:dyDescent="0.25">
      <c r="A17" s="26" t="s">
        <v>9</v>
      </c>
      <c r="B17" s="201">
        <v>13</v>
      </c>
      <c r="C17" s="201">
        <v>13</v>
      </c>
      <c r="D17" s="201">
        <v>14</v>
      </c>
      <c r="E17" s="53">
        <v>13</v>
      </c>
      <c r="F17" s="53">
        <v>14</v>
      </c>
      <c r="G17" s="201">
        <v>13</v>
      </c>
      <c r="H17" s="201">
        <v>13</v>
      </c>
      <c r="I17" s="201">
        <v>14</v>
      </c>
      <c r="J17" s="53">
        <v>13</v>
      </c>
      <c r="K17" s="53">
        <v>13</v>
      </c>
      <c r="L17" s="205">
        <v>100</v>
      </c>
      <c r="M17" s="205">
        <v>100</v>
      </c>
      <c r="N17" s="205">
        <v>100</v>
      </c>
      <c r="O17" s="43">
        <v>100</v>
      </c>
      <c r="P17" s="43">
        <v>92.857142857142861</v>
      </c>
      <c r="Q17" s="205">
        <v>1</v>
      </c>
      <c r="R17" s="205">
        <v>1</v>
      </c>
      <c r="S17" s="205">
        <v>1</v>
      </c>
      <c r="T17" s="53">
        <v>0.9285714285714286</v>
      </c>
      <c r="U17" s="53">
        <v>0.8666666666666667</v>
      </c>
      <c r="V17" s="364">
        <v>3</v>
      </c>
      <c r="W17" s="364">
        <v>3</v>
      </c>
      <c r="X17" s="364">
        <v>4</v>
      </c>
      <c r="Y17" s="151">
        <v>3</v>
      </c>
      <c r="Z17" s="53">
        <v>5</v>
      </c>
      <c r="AA17" s="201">
        <v>3</v>
      </c>
      <c r="AB17" s="364">
        <v>3</v>
      </c>
      <c r="AC17" s="364">
        <v>4</v>
      </c>
      <c r="AD17" s="151">
        <v>3</v>
      </c>
      <c r="AE17" s="53">
        <v>4</v>
      </c>
      <c r="AF17" s="205">
        <v>100</v>
      </c>
      <c r="AG17" s="205">
        <v>100</v>
      </c>
      <c r="AH17" s="205">
        <v>100</v>
      </c>
      <c r="AI17" s="43">
        <v>100</v>
      </c>
      <c r="AJ17" s="43">
        <v>80</v>
      </c>
      <c r="AK17" s="205">
        <v>1</v>
      </c>
      <c r="AL17" s="174">
        <v>1</v>
      </c>
      <c r="AM17" s="365">
        <v>1</v>
      </c>
      <c r="AN17" s="151">
        <v>0.75</v>
      </c>
      <c r="AO17" s="151">
        <v>0.8</v>
      </c>
    </row>
    <row r="18" spans="1:41" ht="19.5" customHeight="1" x14ac:dyDescent="0.25">
      <c r="A18" s="26" t="s">
        <v>10</v>
      </c>
      <c r="B18" s="201">
        <v>6</v>
      </c>
      <c r="C18" s="201">
        <v>6</v>
      </c>
      <c r="D18" s="201">
        <v>9</v>
      </c>
      <c r="E18" s="53">
        <v>9</v>
      </c>
      <c r="F18" s="53">
        <v>9</v>
      </c>
      <c r="G18" s="201">
        <v>6</v>
      </c>
      <c r="H18" s="201">
        <v>5</v>
      </c>
      <c r="I18" s="201">
        <v>9</v>
      </c>
      <c r="J18" s="53">
        <v>9</v>
      </c>
      <c r="K18" s="53">
        <v>9</v>
      </c>
      <c r="L18" s="205">
        <v>100</v>
      </c>
      <c r="M18" s="205">
        <v>83.333333333333343</v>
      </c>
      <c r="N18" s="205">
        <v>100</v>
      </c>
      <c r="O18" s="43">
        <v>100</v>
      </c>
      <c r="P18" s="43">
        <v>100</v>
      </c>
      <c r="Q18" s="205">
        <v>1</v>
      </c>
      <c r="R18" s="205">
        <v>1</v>
      </c>
      <c r="S18" s="205">
        <v>1</v>
      </c>
      <c r="T18" s="53">
        <v>0.81818181818181823</v>
      </c>
      <c r="U18" s="53">
        <v>0.81818181818181823</v>
      </c>
      <c r="V18" s="364">
        <v>3</v>
      </c>
      <c r="W18" s="364">
        <v>3</v>
      </c>
      <c r="X18" s="364">
        <v>5</v>
      </c>
      <c r="Y18" s="151">
        <v>5</v>
      </c>
      <c r="Z18" s="53">
        <v>5</v>
      </c>
      <c r="AA18" s="201">
        <v>3</v>
      </c>
      <c r="AB18" s="364">
        <v>3</v>
      </c>
      <c r="AC18" s="364">
        <v>5</v>
      </c>
      <c r="AD18" s="151">
        <v>5</v>
      </c>
      <c r="AE18" s="53">
        <v>5</v>
      </c>
      <c r="AF18" s="205">
        <v>100</v>
      </c>
      <c r="AG18" s="205">
        <v>100</v>
      </c>
      <c r="AH18" s="205">
        <v>100</v>
      </c>
      <c r="AI18" s="43">
        <v>100</v>
      </c>
      <c r="AJ18" s="43">
        <v>100</v>
      </c>
      <c r="AK18" s="205">
        <v>1</v>
      </c>
      <c r="AL18" s="174">
        <v>1</v>
      </c>
      <c r="AM18" s="365">
        <v>1</v>
      </c>
      <c r="AN18" s="151">
        <v>0.7142857142857143</v>
      </c>
      <c r="AO18" s="151">
        <v>0.83333333333333337</v>
      </c>
    </row>
    <row r="19" spans="1:41" ht="24" customHeight="1" x14ac:dyDescent="0.2">
      <c r="A19" s="23" t="s">
        <v>380</v>
      </c>
      <c r="B19" s="201">
        <v>125</v>
      </c>
      <c r="C19" s="201">
        <v>128</v>
      </c>
      <c r="D19" s="201">
        <v>133.5</v>
      </c>
      <c r="E19" s="53">
        <v>133</v>
      </c>
      <c r="F19" s="53">
        <v>132</v>
      </c>
      <c r="G19" s="201">
        <v>121</v>
      </c>
      <c r="H19" s="201">
        <v>124</v>
      </c>
      <c r="I19" s="201">
        <v>130.25</v>
      </c>
      <c r="J19" s="53">
        <v>131.5</v>
      </c>
      <c r="K19" s="53">
        <v>128</v>
      </c>
      <c r="L19" s="205">
        <v>96.8</v>
      </c>
      <c r="M19" s="205">
        <v>96.875</v>
      </c>
      <c r="N19" s="205">
        <v>97.565543071161059</v>
      </c>
      <c r="O19" s="43">
        <v>98.872180451127818</v>
      </c>
      <c r="P19" s="43">
        <v>96.969696969696969</v>
      </c>
      <c r="Q19" s="205">
        <v>1</v>
      </c>
      <c r="R19" s="205">
        <v>1.0163934426229508</v>
      </c>
      <c r="S19" s="205">
        <v>0.9867424242424242</v>
      </c>
      <c r="T19" s="53">
        <v>0.95985401459854014</v>
      </c>
      <c r="U19" s="53">
        <v>0.93430656934306566</v>
      </c>
      <c r="V19" s="201">
        <v>49</v>
      </c>
      <c r="W19" s="201">
        <v>52</v>
      </c>
      <c r="X19" s="201">
        <v>58</v>
      </c>
      <c r="Y19" s="53">
        <v>58</v>
      </c>
      <c r="Z19" s="53">
        <v>59</v>
      </c>
      <c r="AA19" s="201">
        <v>46</v>
      </c>
      <c r="AB19" s="201">
        <v>51</v>
      </c>
      <c r="AC19" s="201">
        <v>55.5</v>
      </c>
      <c r="AD19" s="53">
        <v>57</v>
      </c>
      <c r="AE19" s="53">
        <v>56.5</v>
      </c>
      <c r="AF19" s="205">
        <v>93.877551020408163</v>
      </c>
      <c r="AG19" s="205">
        <v>98.076923076923066</v>
      </c>
      <c r="AH19" s="205">
        <v>95.689655172413794</v>
      </c>
      <c r="AI19" s="43">
        <v>98.275862068965509</v>
      </c>
      <c r="AJ19" s="43">
        <v>95.762711864406782</v>
      </c>
      <c r="AK19" s="205">
        <v>1</v>
      </c>
      <c r="AL19" s="174">
        <v>1.02</v>
      </c>
      <c r="AM19" s="365">
        <v>1.009090909090909</v>
      </c>
      <c r="AN19" s="151">
        <v>0.93442622950819676</v>
      </c>
      <c r="AO19" s="151">
        <v>0.9576271186440678</v>
      </c>
    </row>
    <row r="20" spans="1:41" ht="30.75" customHeight="1" x14ac:dyDescent="0.25">
      <c r="A20" s="16" t="s">
        <v>96</v>
      </c>
      <c r="B20" s="201">
        <v>48</v>
      </c>
      <c r="C20" s="201">
        <v>63</v>
      </c>
      <c r="D20" s="201">
        <v>54</v>
      </c>
      <c r="E20" s="53">
        <v>54</v>
      </c>
      <c r="F20" s="53">
        <v>54</v>
      </c>
      <c r="G20" s="201">
        <v>48</v>
      </c>
      <c r="H20" s="201">
        <v>61.5</v>
      </c>
      <c r="I20" s="201">
        <v>54</v>
      </c>
      <c r="J20" s="53">
        <v>54</v>
      </c>
      <c r="K20" s="53">
        <v>54</v>
      </c>
      <c r="L20" s="205">
        <v>100</v>
      </c>
      <c r="M20" s="205">
        <v>97.61904761904762</v>
      </c>
      <c r="N20" s="205">
        <v>100</v>
      </c>
      <c r="O20" s="43">
        <v>100</v>
      </c>
      <c r="P20" s="43">
        <v>100</v>
      </c>
      <c r="Q20" s="205">
        <v>1.2</v>
      </c>
      <c r="R20" s="205">
        <v>1.5</v>
      </c>
      <c r="S20" s="205">
        <v>1.2857142857142858</v>
      </c>
      <c r="T20" s="53">
        <v>1.1489361702127661</v>
      </c>
      <c r="U20" s="53">
        <v>1.0588235294117647</v>
      </c>
      <c r="V20" s="364">
        <v>24</v>
      </c>
      <c r="W20" s="364">
        <v>36</v>
      </c>
      <c r="X20" s="364">
        <v>36</v>
      </c>
      <c r="Y20" s="151">
        <v>36</v>
      </c>
      <c r="Z20" s="53">
        <v>36</v>
      </c>
      <c r="AA20" s="201">
        <v>24</v>
      </c>
      <c r="AB20" s="364">
        <v>36</v>
      </c>
      <c r="AC20" s="364">
        <v>36</v>
      </c>
      <c r="AD20" s="151">
        <v>36</v>
      </c>
      <c r="AE20" s="53">
        <v>36</v>
      </c>
      <c r="AF20" s="205">
        <v>100</v>
      </c>
      <c r="AG20" s="205">
        <v>100</v>
      </c>
      <c r="AH20" s="205">
        <v>100</v>
      </c>
      <c r="AI20" s="43">
        <v>100</v>
      </c>
      <c r="AJ20" s="43">
        <v>100</v>
      </c>
      <c r="AK20" s="205">
        <v>1.0434782608695652</v>
      </c>
      <c r="AL20" s="174">
        <v>1.5</v>
      </c>
      <c r="AM20" s="365">
        <v>1.6363636363636365</v>
      </c>
      <c r="AN20" s="151">
        <v>1.3846153846153846</v>
      </c>
      <c r="AO20" s="151">
        <v>1.3333333333333333</v>
      </c>
    </row>
    <row r="21" spans="1:41" ht="31.5" customHeight="1" x14ac:dyDescent="0.2">
      <c r="A21" s="23" t="s">
        <v>381</v>
      </c>
      <c r="B21" s="201">
        <v>173</v>
      </c>
      <c r="C21" s="201">
        <v>191</v>
      </c>
      <c r="D21" s="201">
        <v>187.5</v>
      </c>
      <c r="E21" s="53">
        <v>187</v>
      </c>
      <c r="F21" s="53">
        <v>186</v>
      </c>
      <c r="G21" s="201">
        <v>169</v>
      </c>
      <c r="H21" s="201">
        <v>185.5</v>
      </c>
      <c r="I21" s="201">
        <v>184.25</v>
      </c>
      <c r="J21" s="53">
        <v>185.5</v>
      </c>
      <c r="K21" s="53">
        <v>182</v>
      </c>
      <c r="L21" s="205">
        <v>97.687861271676297</v>
      </c>
      <c r="M21" s="205">
        <v>97.120418848167546</v>
      </c>
      <c r="N21" s="205">
        <v>98.266666666666666</v>
      </c>
      <c r="O21" s="43">
        <v>99.197860962566835</v>
      </c>
      <c r="P21" s="43">
        <v>97.849462365591393</v>
      </c>
      <c r="Q21" s="205">
        <v>1.0496894409937889</v>
      </c>
      <c r="R21" s="205">
        <v>1.138036809815951</v>
      </c>
      <c r="S21" s="205">
        <v>1.0589080459770115</v>
      </c>
      <c r="T21" s="53">
        <v>1.0081521739130435</v>
      </c>
      <c r="U21" s="53">
        <v>0.96808510638297873</v>
      </c>
      <c r="V21" s="201">
        <v>73</v>
      </c>
      <c r="W21" s="201">
        <v>88</v>
      </c>
      <c r="X21" s="201">
        <v>94</v>
      </c>
      <c r="Y21" s="53">
        <v>94</v>
      </c>
      <c r="Z21" s="53">
        <v>95</v>
      </c>
      <c r="AA21" s="201">
        <v>70</v>
      </c>
      <c r="AB21" s="201">
        <v>87</v>
      </c>
      <c r="AC21" s="201">
        <v>91.5</v>
      </c>
      <c r="AD21" s="53">
        <v>93</v>
      </c>
      <c r="AE21" s="53">
        <v>92.5</v>
      </c>
      <c r="AF21" s="205">
        <v>95.890410958904098</v>
      </c>
      <c r="AG21" s="205">
        <v>98.86363636363636</v>
      </c>
      <c r="AH21" s="205">
        <v>97.340425531914903</v>
      </c>
      <c r="AI21" s="43">
        <v>98.936170212765958</v>
      </c>
      <c r="AJ21" s="43">
        <v>97.368421052631575</v>
      </c>
      <c r="AK21" s="205">
        <v>1.0144927536231885</v>
      </c>
      <c r="AL21" s="174">
        <v>1.1756756756756757</v>
      </c>
      <c r="AM21" s="365">
        <v>1.1883116883116882</v>
      </c>
      <c r="AN21" s="151">
        <v>1.0689655172413792</v>
      </c>
      <c r="AO21" s="151">
        <v>1.0755813953488371</v>
      </c>
    </row>
    <row r="22" spans="1:41" ht="19.5" customHeight="1" x14ac:dyDescent="0.2">
      <c r="A22" s="23" t="s">
        <v>98</v>
      </c>
      <c r="B22" s="7" t="s">
        <v>130</v>
      </c>
      <c r="C22" s="7" t="s">
        <v>130</v>
      </c>
      <c r="D22" s="7" t="s">
        <v>130</v>
      </c>
      <c r="E22" s="7" t="s">
        <v>130</v>
      </c>
      <c r="F22" s="18"/>
      <c r="G22" s="7" t="s">
        <v>130</v>
      </c>
      <c r="H22" s="7" t="s">
        <v>130</v>
      </c>
      <c r="I22" s="18" t="s">
        <v>130</v>
      </c>
      <c r="J22" s="7" t="s">
        <v>130</v>
      </c>
      <c r="K22" s="18"/>
      <c r="L22" s="7" t="s">
        <v>130</v>
      </c>
      <c r="M22" s="7" t="s">
        <v>130</v>
      </c>
      <c r="N22" s="18" t="s">
        <v>130</v>
      </c>
      <c r="O22" s="7" t="s">
        <v>130</v>
      </c>
      <c r="P22" s="18"/>
      <c r="Q22" s="7" t="s">
        <v>130</v>
      </c>
      <c r="R22" s="7" t="s">
        <v>130</v>
      </c>
      <c r="S22" s="18" t="s">
        <v>130</v>
      </c>
      <c r="T22" s="7" t="s">
        <v>130</v>
      </c>
      <c r="U22" s="18"/>
      <c r="V22" s="7" t="s">
        <v>130</v>
      </c>
      <c r="W22" s="7" t="s">
        <v>130</v>
      </c>
      <c r="X22" s="18" t="s">
        <v>130</v>
      </c>
      <c r="Y22" s="7" t="s">
        <v>130</v>
      </c>
      <c r="Z22" s="18"/>
      <c r="AA22" s="7" t="s">
        <v>130</v>
      </c>
      <c r="AB22" s="7" t="s">
        <v>130</v>
      </c>
      <c r="AC22" s="18" t="s">
        <v>130</v>
      </c>
      <c r="AD22" s="7" t="s">
        <v>130</v>
      </c>
      <c r="AE22" s="18"/>
      <c r="AF22" s="7" t="s">
        <v>130</v>
      </c>
      <c r="AG22" s="7" t="s">
        <v>130</v>
      </c>
      <c r="AH22" s="18" t="s">
        <v>130</v>
      </c>
      <c r="AI22" s="7" t="s">
        <v>130</v>
      </c>
      <c r="AJ22" s="18"/>
      <c r="AK22" s="7" t="s">
        <v>130</v>
      </c>
      <c r="AL22" s="7" t="s">
        <v>130</v>
      </c>
      <c r="AM22" s="18" t="s">
        <v>130</v>
      </c>
      <c r="AN22" s="7" t="s">
        <v>130</v>
      </c>
      <c r="AO22" s="242"/>
    </row>
    <row r="23" spans="1:41" ht="19.5" customHeight="1" x14ac:dyDescent="0.2">
      <c r="A23" s="23" t="s">
        <v>371</v>
      </c>
      <c r="B23" s="7" t="s">
        <v>130</v>
      </c>
      <c r="C23" s="7" t="s">
        <v>130</v>
      </c>
      <c r="D23" s="7" t="s">
        <v>130</v>
      </c>
      <c r="E23" s="7" t="s">
        <v>130</v>
      </c>
      <c r="F23" s="149"/>
      <c r="G23" s="7" t="s">
        <v>130</v>
      </c>
      <c r="H23" s="7" t="s">
        <v>130</v>
      </c>
      <c r="I23" s="18" t="s">
        <v>130</v>
      </c>
      <c r="J23" s="7" t="s">
        <v>130</v>
      </c>
      <c r="K23" s="149"/>
      <c r="L23" s="7" t="s">
        <v>130</v>
      </c>
      <c r="M23" s="7" t="s">
        <v>130</v>
      </c>
      <c r="N23" s="18" t="s">
        <v>130</v>
      </c>
      <c r="O23" s="7" t="s">
        <v>130</v>
      </c>
      <c r="P23" s="149"/>
      <c r="Q23" s="7" t="s">
        <v>130</v>
      </c>
      <c r="R23" s="7" t="s">
        <v>130</v>
      </c>
      <c r="S23" s="18" t="s">
        <v>130</v>
      </c>
      <c r="T23" s="7" t="s">
        <v>130</v>
      </c>
      <c r="U23" s="149"/>
      <c r="V23" s="7" t="s">
        <v>130</v>
      </c>
      <c r="W23" s="7" t="s">
        <v>130</v>
      </c>
      <c r="X23" s="18" t="s">
        <v>130</v>
      </c>
      <c r="Y23" s="7" t="s">
        <v>130</v>
      </c>
      <c r="Z23" s="149"/>
      <c r="AA23" s="7" t="s">
        <v>130</v>
      </c>
      <c r="AB23" s="7" t="s">
        <v>130</v>
      </c>
      <c r="AC23" s="18" t="s">
        <v>130</v>
      </c>
      <c r="AD23" s="7" t="s">
        <v>130</v>
      </c>
      <c r="AE23" s="149"/>
      <c r="AF23" s="7" t="s">
        <v>130</v>
      </c>
      <c r="AG23" s="7" t="s">
        <v>130</v>
      </c>
      <c r="AH23" s="18" t="s">
        <v>130</v>
      </c>
      <c r="AI23" s="7" t="s">
        <v>130</v>
      </c>
      <c r="AJ23" s="149"/>
      <c r="AK23" s="7" t="s">
        <v>130</v>
      </c>
      <c r="AL23" s="7" t="s">
        <v>130</v>
      </c>
      <c r="AM23" s="18" t="s">
        <v>130</v>
      </c>
      <c r="AN23" s="7" t="s">
        <v>130</v>
      </c>
      <c r="AO23" s="242"/>
    </row>
    <row r="24" spans="1:41" ht="18" customHeight="1" x14ac:dyDescent="0.25">
      <c r="A24" s="243" t="s">
        <v>117</v>
      </c>
      <c r="B24" s="51"/>
      <c r="C24" s="51"/>
      <c r="D24" s="51"/>
      <c r="E24" s="51"/>
      <c r="F24" s="366"/>
      <c r="G24" s="51"/>
      <c r="H24" s="51"/>
      <c r="I24" s="51"/>
      <c r="J24" s="51"/>
      <c r="K24" s="366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</row>
    <row r="25" spans="1:41" ht="13.5" customHeight="1" x14ac:dyDescent="0.25"/>
    <row r="26" spans="1:41" ht="13.5" customHeight="1" x14ac:dyDescent="0.25"/>
    <row r="27" spans="1:41" ht="13.5" customHeight="1" x14ac:dyDescent="0.25"/>
    <row r="28" spans="1:41" ht="13.5" customHeight="1" x14ac:dyDescent="0.25"/>
  </sheetData>
  <sheetProtection selectLockedCells="1" selectUnlockedCells="1"/>
  <mergeCells count="58">
    <mergeCell ref="AL7:AL8"/>
    <mergeCell ref="AM7:AM8"/>
    <mergeCell ref="AN7:AN8"/>
    <mergeCell ref="AO7:AO8"/>
    <mergeCell ref="AF7:AF8"/>
    <mergeCell ref="AG7:AG8"/>
    <mergeCell ref="AH7:AH8"/>
    <mergeCell ref="AI7:AI8"/>
    <mergeCell ref="AJ7:AJ8"/>
    <mergeCell ref="AK7:AK8"/>
    <mergeCell ref="O7:O8"/>
    <mergeCell ref="P7:P8"/>
    <mergeCell ref="Q7:Q8"/>
    <mergeCell ref="R7:R8"/>
    <mergeCell ref="AE7:AE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C7:AC8"/>
    <mergeCell ref="AD7:AD8"/>
    <mergeCell ref="Q6:U6"/>
    <mergeCell ref="AF6:AJ6"/>
    <mergeCell ref="AK6:AO6"/>
    <mergeCell ref="B7:B8"/>
    <mergeCell ref="C7:C8"/>
    <mergeCell ref="D7:D8"/>
    <mergeCell ref="E7:E8"/>
    <mergeCell ref="F7:F8"/>
    <mergeCell ref="S7:S8"/>
    <mergeCell ref="H7:H8"/>
    <mergeCell ref="I7:I8"/>
    <mergeCell ref="J7:J8"/>
    <mergeCell ref="K7:K8"/>
    <mergeCell ref="L7:L8"/>
    <mergeCell ref="M7:M8"/>
    <mergeCell ref="N7:N8"/>
    <mergeCell ref="A1:AE1"/>
    <mergeCell ref="A2:AM2"/>
    <mergeCell ref="A3:A8"/>
    <mergeCell ref="B3:U4"/>
    <mergeCell ref="V3:AO3"/>
    <mergeCell ref="V4:AO4"/>
    <mergeCell ref="B5:F6"/>
    <mergeCell ref="G5:K6"/>
    <mergeCell ref="L5:P5"/>
    <mergeCell ref="Q5:U5"/>
    <mergeCell ref="G7:G8"/>
    <mergeCell ref="V5:Z6"/>
    <mergeCell ref="AA5:AE6"/>
    <mergeCell ref="AF5:AJ5"/>
    <mergeCell ref="AK5:AO5"/>
    <mergeCell ref="L6:P6"/>
  </mergeCells>
  <pageMargins left="0.19685039370078741" right="0.19685039370078741" top="0.19685039370078741" bottom="0.19685039370078741" header="0.51181102362204722" footer="0.51181102362204722"/>
  <pageSetup paperSize="9" scale="57" firstPageNumber="0" orientation="landscape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O28"/>
  <sheetViews>
    <sheetView zoomScale="60" zoomScaleNormal="60" zoomScaleSheetLayoutView="80" workbookViewId="0">
      <selection activeCell="U15" sqref="U15"/>
    </sheetView>
  </sheetViews>
  <sheetFormatPr defaultRowHeight="12.75" x14ac:dyDescent="0.2"/>
  <cols>
    <col min="1" max="1" width="13.5703125" style="1" customWidth="1"/>
    <col min="2" max="2" width="5.85546875" style="1" customWidth="1"/>
    <col min="3" max="5" width="5.5703125" style="1" customWidth="1"/>
    <col min="6" max="6" width="6.42578125" style="1" customWidth="1"/>
    <col min="7" max="35" width="5.5703125" style="1" customWidth="1"/>
    <col min="36" max="36" width="6.140625" style="1" customWidth="1"/>
    <col min="37" max="41" width="5.5703125" style="1" customWidth="1"/>
    <col min="42" max="256" width="8.7109375" style="1"/>
    <col min="257" max="257" width="13.5703125" style="1" customWidth="1"/>
    <col min="258" max="258" width="5.85546875" style="1" customWidth="1"/>
    <col min="259" max="291" width="5.5703125" style="1" customWidth="1"/>
    <col min="292" max="292" width="5.7109375" style="1" customWidth="1"/>
    <col min="293" max="297" width="5.5703125" style="1" customWidth="1"/>
    <col min="298" max="512" width="8.7109375" style="1"/>
    <col min="513" max="513" width="13.5703125" style="1" customWidth="1"/>
    <col min="514" max="514" width="5.85546875" style="1" customWidth="1"/>
    <col min="515" max="547" width="5.5703125" style="1" customWidth="1"/>
    <col min="548" max="548" width="5.7109375" style="1" customWidth="1"/>
    <col min="549" max="553" width="5.5703125" style="1" customWidth="1"/>
    <col min="554" max="768" width="8.7109375" style="1"/>
    <col min="769" max="769" width="13.5703125" style="1" customWidth="1"/>
    <col min="770" max="770" width="5.85546875" style="1" customWidth="1"/>
    <col min="771" max="803" width="5.5703125" style="1" customWidth="1"/>
    <col min="804" max="804" width="5.7109375" style="1" customWidth="1"/>
    <col min="805" max="809" width="5.5703125" style="1" customWidth="1"/>
    <col min="810" max="1024" width="8.7109375" style="1"/>
    <col min="1025" max="1025" width="13.5703125" style="1" customWidth="1"/>
    <col min="1026" max="1026" width="5.85546875" style="1" customWidth="1"/>
    <col min="1027" max="1059" width="5.5703125" style="1" customWidth="1"/>
    <col min="1060" max="1060" width="5.7109375" style="1" customWidth="1"/>
    <col min="1061" max="1065" width="5.5703125" style="1" customWidth="1"/>
    <col min="1066" max="1280" width="8.7109375" style="1"/>
    <col min="1281" max="1281" width="13.5703125" style="1" customWidth="1"/>
    <col min="1282" max="1282" width="5.85546875" style="1" customWidth="1"/>
    <col min="1283" max="1315" width="5.5703125" style="1" customWidth="1"/>
    <col min="1316" max="1316" width="5.7109375" style="1" customWidth="1"/>
    <col min="1317" max="1321" width="5.5703125" style="1" customWidth="1"/>
    <col min="1322" max="1536" width="8.7109375" style="1"/>
    <col min="1537" max="1537" width="13.5703125" style="1" customWidth="1"/>
    <col min="1538" max="1538" width="5.85546875" style="1" customWidth="1"/>
    <col min="1539" max="1571" width="5.5703125" style="1" customWidth="1"/>
    <col min="1572" max="1572" width="5.7109375" style="1" customWidth="1"/>
    <col min="1573" max="1577" width="5.5703125" style="1" customWidth="1"/>
    <col min="1578" max="1792" width="8.7109375" style="1"/>
    <col min="1793" max="1793" width="13.5703125" style="1" customWidth="1"/>
    <col min="1794" max="1794" width="5.85546875" style="1" customWidth="1"/>
    <col min="1795" max="1827" width="5.5703125" style="1" customWidth="1"/>
    <col min="1828" max="1828" width="5.7109375" style="1" customWidth="1"/>
    <col min="1829" max="1833" width="5.5703125" style="1" customWidth="1"/>
    <col min="1834" max="2048" width="8.7109375" style="1"/>
    <col min="2049" max="2049" width="13.5703125" style="1" customWidth="1"/>
    <col min="2050" max="2050" width="5.85546875" style="1" customWidth="1"/>
    <col min="2051" max="2083" width="5.5703125" style="1" customWidth="1"/>
    <col min="2084" max="2084" width="5.7109375" style="1" customWidth="1"/>
    <col min="2085" max="2089" width="5.5703125" style="1" customWidth="1"/>
    <col min="2090" max="2304" width="8.7109375" style="1"/>
    <col min="2305" max="2305" width="13.5703125" style="1" customWidth="1"/>
    <col min="2306" max="2306" width="5.85546875" style="1" customWidth="1"/>
    <col min="2307" max="2339" width="5.5703125" style="1" customWidth="1"/>
    <col min="2340" max="2340" width="5.7109375" style="1" customWidth="1"/>
    <col min="2341" max="2345" width="5.5703125" style="1" customWidth="1"/>
    <col min="2346" max="2560" width="8.7109375" style="1"/>
    <col min="2561" max="2561" width="13.5703125" style="1" customWidth="1"/>
    <col min="2562" max="2562" width="5.85546875" style="1" customWidth="1"/>
    <col min="2563" max="2595" width="5.5703125" style="1" customWidth="1"/>
    <col min="2596" max="2596" width="5.7109375" style="1" customWidth="1"/>
    <col min="2597" max="2601" width="5.5703125" style="1" customWidth="1"/>
    <col min="2602" max="2816" width="8.7109375" style="1"/>
    <col min="2817" max="2817" width="13.5703125" style="1" customWidth="1"/>
    <col min="2818" max="2818" width="5.85546875" style="1" customWidth="1"/>
    <col min="2819" max="2851" width="5.5703125" style="1" customWidth="1"/>
    <col min="2852" max="2852" width="5.7109375" style="1" customWidth="1"/>
    <col min="2853" max="2857" width="5.5703125" style="1" customWidth="1"/>
    <col min="2858" max="3072" width="8.7109375" style="1"/>
    <col min="3073" max="3073" width="13.5703125" style="1" customWidth="1"/>
    <col min="3074" max="3074" width="5.85546875" style="1" customWidth="1"/>
    <col min="3075" max="3107" width="5.5703125" style="1" customWidth="1"/>
    <col min="3108" max="3108" width="5.7109375" style="1" customWidth="1"/>
    <col min="3109" max="3113" width="5.5703125" style="1" customWidth="1"/>
    <col min="3114" max="3328" width="8.7109375" style="1"/>
    <col min="3329" max="3329" width="13.5703125" style="1" customWidth="1"/>
    <col min="3330" max="3330" width="5.85546875" style="1" customWidth="1"/>
    <col min="3331" max="3363" width="5.5703125" style="1" customWidth="1"/>
    <col min="3364" max="3364" width="5.7109375" style="1" customWidth="1"/>
    <col min="3365" max="3369" width="5.5703125" style="1" customWidth="1"/>
    <col min="3370" max="3584" width="8.7109375" style="1"/>
    <col min="3585" max="3585" width="13.5703125" style="1" customWidth="1"/>
    <col min="3586" max="3586" width="5.85546875" style="1" customWidth="1"/>
    <col min="3587" max="3619" width="5.5703125" style="1" customWidth="1"/>
    <col min="3620" max="3620" width="5.7109375" style="1" customWidth="1"/>
    <col min="3621" max="3625" width="5.5703125" style="1" customWidth="1"/>
    <col min="3626" max="3840" width="8.7109375" style="1"/>
    <col min="3841" max="3841" width="13.5703125" style="1" customWidth="1"/>
    <col min="3842" max="3842" width="5.85546875" style="1" customWidth="1"/>
    <col min="3843" max="3875" width="5.5703125" style="1" customWidth="1"/>
    <col min="3876" max="3876" width="5.7109375" style="1" customWidth="1"/>
    <col min="3877" max="3881" width="5.5703125" style="1" customWidth="1"/>
    <col min="3882" max="4096" width="8.7109375" style="1"/>
    <col min="4097" max="4097" width="13.5703125" style="1" customWidth="1"/>
    <col min="4098" max="4098" width="5.85546875" style="1" customWidth="1"/>
    <col min="4099" max="4131" width="5.5703125" style="1" customWidth="1"/>
    <col min="4132" max="4132" width="5.7109375" style="1" customWidth="1"/>
    <col min="4133" max="4137" width="5.5703125" style="1" customWidth="1"/>
    <col min="4138" max="4352" width="8.7109375" style="1"/>
    <col min="4353" max="4353" width="13.5703125" style="1" customWidth="1"/>
    <col min="4354" max="4354" width="5.85546875" style="1" customWidth="1"/>
    <col min="4355" max="4387" width="5.5703125" style="1" customWidth="1"/>
    <col min="4388" max="4388" width="5.7109375" style="1" customWidth="1"/>
    <col min="4389" max="4393" width="5.5703125" style="1" customWidth="1"/>
    <col min="4394" max="4608" width="8.7109375" style="1"/>
    <col min="4609" max="4609" width="13.5703125" style="1" customWidth="1"/>
    <col min="4610" max="4610" width="5.85546875" style="1" customWidth="1"/>
    <col min="4611" max="4643" width="5.5703125" style="1" customWidth="1"/>
    <col min="4644" max="4644" width="5.7109375" style="1" customWidth="1"/>
    <col min="4645" max="4649" width="5.5703125" style="1" customWidth="1"/>
    <col min="4650" max="4864" width="8.7109375" style="1"/>
    <col min="4865" max="4865" width="13.5703125" style="1" customWidth="1"/>
    <col min="4866" max="4866" width="5.85546875" style="1" customWidth="1"/>
    <col min="4867" max="4899" width="5.5703125" style="1" customWidth="1"/>
    <col min="4900" max="4900" width="5.7109375" style="1" customWidth="1"/>
    <col min="4901" max="4905" width="5.5703125" style="1" customWidth="1"/>
    <col min="4906" max="5120" width="8.7109375" style="1"/>
    <col min="5121" max="5121" width="13.5703125" style="1" customWidth="1"/>
    <col min="5122" max="5122" width="5.85546875" style="1" customWidth="1"/>
    <col min="5123" max="5155" width="5.5703125" style="1" customWidth="1"/>
    <col min="5156" max="5156" width="5.7109375" style="1" customWidth="1"/>
    <col min="5157" max="5161" width="5.5703125" style="1" customWidth="1"/>
    <col min="5162" max="5376" width="8.7109375" style="1"/>
    <col min="5377" max="5377" width="13.5703125" style="1" customWidth="1"/>
    <col min="5378" max="5378" width="5.85546875" style="1" customWidth="1"/>
    <col min="5379" max="5411" width="5.5703125" style="1" customWidth="1"/>
    <col min="5412" max="5412" width="5.7109375" style="1" customWidth="1"/>
    <col min="5413" max="5417" width="5.5703125" style="1" customWidth="1"/>
    <col min="5418" max="5632" width="8.7109375" style="1"/>
    <col min="5633" max="5633" width="13.5703125" style="1" customWidth="1"/>
    <col min="5634" max="5634" width="5.85546875" style="1" customWidth="1"/>
    <col min="5635" max="5667" width="5.5703125" style="1" customWidth="1"/>
    <col min="5668" max="5668" width="5.7109375" style="1" customWidth="1"/>
    <col min="5669" max="5673" width="5.5703125" style="1" customWidth="1"/>
    <col min="5674" max="5888" width="8.7109375" style="1"/>
    <col min="5889" max="5889" width="13.5703125" style="1" customWidth="1"/>
    <col min="5890" max="5890" width="5.85546875" style="1" customWidth="1"/>
    <col min="5891" max="5923" width="5.5703125" style="1" customWidth="1"/>
    <col min="5924" max="5924" width="5.7109375" style="1" customWidth="1"/>
    <col min="5925" max="5929" width="5.5703125" style="1" customWidth="1"/>
    <col min="5930" max="6144" width="8.7109375" style="1"/>
    <col min="6145" max="6145" width="13.5703125" style="1" customWidth="1"/>
    <col min="6146" max="6146" width="5.85546875" style="1" customWidth="1"/>
    <col min="6147" max="6179" width="5.5703125" style="1" customWidth="1"/>
    <col min="6180" max="6180" width="5.7109375" style="1" customWidth="1"/>
    <col min="6181" max="6185" width="5.5703125" style="1" customWidth="1"/>
    <col min="6186" max="6400" width="8.7109375" style="1"/>
    <col min="6401" max="6401" width="13.5703125" style="1" customWidth="1"/>
    <col min="6402" max="6402" width="5.85546875" style="1" customWidth="1"/>
    <col min="6403" max="6435" width="5.5703125" style="1" customWidth="1"/>
    <col min="6436" max="6436" width="5.7109375" style="1" customWidth="1"/>
    <col min="6437" max="6441" width="5.5703125" style="1" customWidth="1"/>
    <col min="6442" max="6656" width="8.7109375" style="1"/>
    <col min="6657" max="6657" width="13.5703125" style="1" customWidth="1"/>
    <col min="6658" max="6658" width="5.85546875" style="1" customWidth="1"/>
    <col min="6659" max="6691" width="5.5703125" style="1" customWidth="1"/>
    <col min="6692" max="6692" width="5.7109375" style="1" customWidth="1"/>
    <col min="6693" max="6697" width="5.5703125" style="1" customWidth="1"/>
    <col min="6698" max="6912" width="8.7109375" style="1"/>
    <col min="6913" max="6913" width="13.5703125" style="1" customWidth="1"/>
    <col min="6914" max="6914" width="5.85546875" style="1" customWidth="1"/>
    <col min="6915" max="6947" width="5.5703125" style="1" customWidth="1"/>
    <col min="6948" max="6948" width="5.7109375" style="1" customWidth="1"/>
    <col min="6949" max="6953" width="5.5703125" style="1" customWidth="1"/>
    <col min="6954" max="7168" width="8.7109375" style="1"/>
    <col min="7169" max="7169" width="13.5703125" style="1" customWidth="1"/>
    <col min="7170" max="7170" width="5.85546875" style="1" customWidth="1"/>
    <col min="7171" max="7203" width="5.5703125" style="1" customWidth="1"/>
    <col min="7204" max="7204" width="5.7109375" style="1" customWidth="1"/>
    <col min="7205" max="7209" width="5.5703125" style="1" customWidth="1"/>
    <col min="7210" max="7424" width="8.7109375" style="1"/>
    <col min="7425" max="7425" width="13.5703125" style="1" customWidth="1"/>
    <col min="7426" max="7426" width="5.85546875" style="1" customWidth="1"/>
    <col min="7427" max="7459" width="5.5703125" style="1" customWidth="1"/>
    <col min="7460" max="7460" width="5.7109375" style="1" customWidth="1"/>
    <col min="7461" max="7465" width="5.5703125" style="1" customWidth="1"/>
    <col min="7466" max="7680" width="8.7109375" style="1"/>
    <col min="7681" max="7681" width="13.5703125" style="1" customWidth="1"/>
    <col min="7682" max="7682" width="5.85546875" style="1" customWidth="1"/>
    <col min="7683" max="7715" width="5.5703125" style="1" customWidth="1"/>
    <col min="7716" max="7716" width="5.7109375" style="1" customWidth="1"/>
    <col min="7717" max="7721" width="5.5703125" style="1" customWidth="1"/>
    <col min="7722" max="7936" width="8.7109375" style="1"/>
    <col min="7937" max="7937" width="13.5703125" style="1" customWidth="1"/>
    <col min="7938" max="7938" width="5.85546875" style="1" customWidth="1"/>
    <col min="7939" max="7971" width="5.5703125" style="1" customWidth="1"/>
    <col min="7972" max="7972" width="5.7109375" style="1" customWidth="1"/>
    <col min="7973" max="7977" width="5.5703125" style="1" customWidth="1"/>
    <col min="7978" max="8192" width="8.7109375" style="1"/>
    <col min="8193" max="8193" width="13.5703125" style="1" customWidth="1"/>
    <col min="8194" max="8194" width="5.85546875" style="1" customWidth="1"/>
    <col min="8195" max="8227" width="5.5703125" style="1" customWidth="1"/>
    <col min="8228" max="8228" width="5.7109375" style="1" customWidth="1"/>
    <col min="8229" max="8233" width="5.5703125" style="1" customWidth="1"/>
    <col min="8234" max="8448" width="8.7109375" style="1"/>
    <col min="8449" max="8449" width="13.5703125" style="1" customWidth="1"/>
    <col min="8450" max="8450" width="5.85546875" style="1" customWidth="1"/>
    <col min="8451" max="8483" width="5.5703125" style="1" customWidth="1"/>
    <col min="8484" max="8484" width="5.7109375" style="1" customWidth="1"/>
    <col min="8485" max="8489" width="5.5703125" style="1" customWidth="1"/>
    <col min="8490" max="8704" width="8.7109375" style="1"/>
    <col min="8705" max="8705" width="13.5703125" style="1" customWidth="1"/>
    <col min="8706" max="8706" width="5.85546875" style="1" customWidth="1"/>
    <col min="8707" max="8739" width="5.5703125" style="1" customWidth="1"/>
    <col min="8740" max="8740" width="5.7109375" style="1" customWidth="1"/>
    <col min="8741" max="8745" width="5.5703125" style="1" customWidth="1"/>
    <col min="8746" max="8960" width="8.7109375" style="1"/>
    <col min="8961" max="8961" width="13.5703125" style="1" customWidth="1"/>
    <col min="8962" max="8962" width="5.85546875" style="1" customWidth="1"/>
    <col min="8963" max="8995" width="5.5703125" style="1" customWidth="1"/>
    <col min="8996" max="8996" width="5.7109375" style="1" customWidth="1"/>
    <col min="8997" max="9001" width="5.5703125" style="1" customWidth="1"/>
    <col min="9002" max="9216" width="8.7109375" style="1"/>
    <col min="9217" max="9217" width="13.5703125" style="1" customWidth="1"/>
    <col min="9218" max="9218" width="5.85546875" style="1" customWidth="1"/>
    <col min="9219" max="9251" width="5.5703125" style="1" customWidth="1"/>
    <col min="9252" max="9252" width="5.7109375" style="1" customWidth="1"/>
    <col min="9253" max="9257" width="5.5703125" style="1" customWidth="1"/>
    <col min="9258" max="9472" width="8.7109375" style="1"/>
    <col min="9473" max="9473" width="13.5703125" style="1" customWidth="1"/>
    <col min="9474" max="9474" width="5.85546875" style="1" customWidth="1"/>
    <col min="9475" max="9507" width="5.5703125" style="1" customWidth="1"/>
    <col min="9508" max="9508" width="5.7109375" style="1" customWidth="1"/>
    <col min="9509" max="9513" width="5.5703125" style="1" customWidth="1"/>
    <col min="9514" max="9728" width="8.7109375" style="1"/>
    <col min="9729" max="9729" width="13.5703125" style="1" customWidth="1"/>
    <col min="9730" max="9730" width="5.85546875" style="1" customWidth="1"/>
    <col min="9731" max="9763" width="5.5703125" style="1" customWidth="1"/>
    <col min="9764" max="9764" width="5.7109375" style="1" customWidth="1"/>
    <col min="9765" max="9769" width="5.5703125" style="1" customWidth="1"/>
    <col min="9770" max="9984" width="8.7109375" style="1"/>
    <col min="9985" max="9985" width="13.5703125" style="1" customWidth="1"/>
    <col min="9986" max="9986" width="5.85546875" style="1" customWidth="1"/>
    <col min="9987" max="10019" width="5.5703125" style="1" customWidth="1"/>
    <col min="10020" max="10020" width="5.7109375" style="1" customWidth="1"/>
    <col min="10021" max="10025" width="5.5703125" style="1" customWidth="1"/>
    <col min="10026" max="10240" width="8.7109375" style="1"/>
    <col min="10241" max="10241" width="13.5703125" style="1" customWidth="1"/>
    <col min="10242" max="10242" width="5.85546875" style="1" customWidth="1"/>
    <col min="10243" max="10275" width="5.5703125" style="1" customWidth="1"/>
    <col min="10276" max="10276" width="5.7109375" style="1" customWidth="1"/>
    <col min="10277" max="10281" width="5.5703125" style="1" customWidth="1"/>
    <col min="10282" max="10496" width="8.7109375" style="1"/>
    <col min="10497" max="10497" width="13.5703125" style="1" customWidth="1"/>
    <col min="10498" max="10498" width="5.85546875" style="1" customWidth="1"/>
    <col min="10499" max="10531" width="5.5703125" style="1" customWidth="1"/>
    <col min="10532" max="10532" width="5.7109375" style="1" customWidth="1"/>
    <col min="10533" max="10537" width="5.5703125" style="1" customWidth="1"/>
    <col min="10538" max="10752" width="8.7109375" style="1"/>
    <col min="10753" max="10753" width="13.5703125" style="1" customWidth="1"/>
    <col min="10754" max="10754" width="5.85546875" style="1" customWidth="1"/>
    <col min="10755" max="10787" width="5.5703125" style="1" customWidth="1"/>
    <col min="10788" max="10788" width="5.7109375" style="1" customWidth="1"/>
    <col min="10789" max="10793" width="5.5703125" style="1" customWidth="1"/>
    <col min="10794" max="11008" width="8.7109375" style="1"/>
    <col min="11009" max="11009" width="13.5703125" style="1" customWidth="1"/>
    <col min="11010" max="11010" width="5.85546875" style="1" customWidth="1"/>
    <col min="11011" max="11043" width="5.5703125" style="1" customWidth="1"/>
    <col min="11044" max="11044" width="5.7109375" style="1" customWidth="1"/>
    <col min="11045" max="11049" width="5.5703125" style="1" customWidth="1"/>
    <col min="11050" max="11264" width="8.7109375" style="1"/>
    <col min="11265" max="11265" width="13.5703125" style="1" customWidth="1"/>
    <col min="11266" max="11266" width="5.85546875" style="1" customWidth="1"/>
    <col min="11267" max="11299" width="5.5703125" style="1" customWidth="1"/>
    <col min="11300" max="11300" width="5.7109375" style="1" customWidth="1"/>
    <col min="11301" max="11305" width="5.5703125" style="1" customWidth="1"/>
    <col min="11306" max="11520" width="8.7109375" style="1"/>
    <col min="11521" max="11521" width="13.5703125" style="1" customWidth="1"/>
    <col min="11522" max="11522" width="5.85546875" style="1" customWidth="1"/>
    <col min="11523" max="11555" width="5.5703125" style="1" customWidth="1"/>
    <col min="11556" max="11556" width="5.7109375" style="1" customWidth="1"/>
    <col min="11557" max="11561" width="5.5703125" style="1" customWidth="1"/>
    <col min="11562" max="11776" width="8.7109375" style="1"/>
    <col min="11777" max="11777" width="13.5703125" style="1" customWidth="1"/>
    <col min="11778" max="11778" width="5.85546875" style="1" customWidth="1"/>
    <col min="11779" max="11811" width="5.5703125" style="1" customWidth="1"/>
    <col min="11812" max="11812" width="5.7109375" style="1" customWidth="1"/>
    <col min="11813" max="11817" width="5.5703125" style="1" customWidth="1"/>
    <col min="11818" max="12032" width="8.7109375" style="1"/>
    <col min="12033" max="12033" width="13.5703125" style="1" customWidth="1"/>
    <col min="12034" max="12034" width="5.85546875" style="1" customWidth="1"/>
    <col min="12035" max="12067" width="5.5703125" style="1" customWidth="1"/>
    <col min="12068" max="12068" width="5.7109375" style="1" customWidth="1"/>
    <col min="12069" max="12073" width="5.5703125" style="1" customWidth="1"/>
    <col min="12074" max="12288" width="8.7109375" style="1"/>
    <col min="12289" max="12289" width="13.5703125" style="1" customWidth="1"/>
    <col min="12290" max="12290" width="5.85546875" style="1" customWidth="1"/>
    <col min="12291" max="12323" width="5.5703125" style="1" customWidth="1"/>
    <col min="12324" max="12324" width="5.7109375" style="1" customWidth="1"/>
    <col min="12325" max="12329" width="5.5703125" style="1" customWidth="1"/>
    <col min="12330" max="12544" width="8.7109375" style="1"/>
    <col min="12545" max="12545" width="13.5703125" style="1" customWidth="1"/>
    <col min="12546" max="12546" width="5.85546875" style="1" customWidth="1"/>
    <col min="12547" max="12579" width="5.5703125" style="1" customWidth="1"/>
    <col min="12580" max="12580" width="5.7109375" style="1" customWidth="1"/>
    <col min="12581" max="12585" width="5.5703125" style="1" customWidth="1"/>
    <col min="12586" max="12800" width="8.7109375" style="1"/>
    <col min="12801" max="12801" width="13.5703125" style="1" customWidth="1"/>
    <col min="12802" max="12802" width="5.85546875" style="1" customWidth="1"/>
    <col min="12803" max="12835" width="5.5703125" style="1" customWidth="1"/>
    <col min="12836" max="12836" width="5.7109375" style="1" customWidth="1"/>
    <col min="12837" max="12841" width="5.5703125" style="1" customWidth="1"/>
    <col min="12842" max="13056" width="8.7109375" style="1"/>
    <col min="13057" max="13057" width="13.5703125" style="1" customWidth="1"/>
    <col min="13058" max="13058" width="5.85546875" style="1" customWidth="1"/>
    <col min="13059" max="13091" width="5.5703125" style="1" customWidth="1"/>
    <col min="13092" max="13092" width="5.7109375" style="1" customWidth="1"/>
    <col min="13093" max="13097" width="5.5703125" style="1" customWidth="1"/>
    <col min="13098" max="13312" width="8.7109375" style="1"/>
    <col min="13313" max="13313" width="13.5703125" style="1" customWidth="1"/>
    <col min="13314" max="13314" width="5.85546875" style="1" customWidth="1"/>
    <col min="13315" max="13347" width="5.5703125" style="1" customWidth="1"/>
    <col min="13348" max="13348" width="5.7109375" style="1" customWidth="1"/>
    <col min="13349" max="13353" width="5.5703125" style="1" customWidth="1"/>
    <col min="13354" max="13568" width="8.7109375" style="1"/>
    <col min="13569" max="13569" width="13.5703125" style="1" customWidth="1"/>
    <col min="13570" max="13570" width="5.85546875" style="1" customWidth="1"/>
    <col min="13571" max="13603" width="5.5703125" style="1" customWidth="1"/>
    <col min="13604" max="13604" width="5.7109375" style="1" customWidth="1"/>
    <col min="13605" max="13609" width="5.5703125" style="1" customWidth="1"/>
    <col min="13610" max="13824" width="8.7109375" style="1"/>
    <col min="13825" max="13825" width="13.5703125" style="1" customWidth="1"/>
    <col min="13826" max="13826" width="5.85546875" style="1" customWidth="1"/>
    <col min="13827" max="13859" width="5.5703125" style="1" customWidth="1"/>
    <col min="13860" max="13860" width="5.7109375" style="1" customWidth="1"/>
    <col min="13861" max="13865" width="5.5703125" style="1" customWidth="1"/>
    <col min="13866" max="14080" width="8.7109375" style="1"/>
    <col min="14081" max="14081" width="13.5703125" style="1" customWidth="1"/>
    <col min="14082" max="14082" width="5.85546875" style="1" customWidth="1"/>
    <col min="14083" max="14115" width="5.5703125" style="1" customWidth="1"/>
    <col min="14116" max="14116" width="5.7109375" style="1" customWidth="1"/>
    <col min="14117" max="14121" width="5.5703125" style="1" customWidth="1"/>
    <col min="14122" max="14336" width="8.7109375" style="1"/>
    <col min="14337" max="14337" width="13.5703125" style="1" customWidth="1"/>
    <col min="14338" max="14338" width="5.85546875" style="1" customWidth="1"/>
    <col min="14339" max="14371" width="5.5703125" style="1" customWidth="1"/>
    <col min="14372" max="14372" width="5.7109375" style="1" customWidth="1"/>
    <col min="14373" max="14377" width="5.5703125" style="1" customWidth="1"/>
    <col min="14378" max="14592" width="8.7109375" style="1"/>
    <col min="14593" max="14593" width="13.5703125" style="1" customWidth="1"/>
    <col min="14594" max="14594" width="5.85546875" style="1" customWidth="1"/>
    <col min="14595" max="14627" width="5.5703125" style="1" customWidth="1"/>
    <col min="14628" max="14628" width="5.7109375" style="1" customWidth="1"/>
    <col min="14629" max="14633" width="5.5703125" style="1" customWidth="1"/>
    <col min="14634" max="14848" width="8.7109375" style="1"/>
    <col min="14849" max="14849" width="13.5703125" style="1" customWidth="1"/>
    <col min="14850" max="14850" width="5.85546875" style="1" customWidth="1"/>
    <col min="14851" max="14883" width="5.5703125" style="1" customWidth="1"/>
    <col min="14884" max="14884" width="5.7109375" style="1" customWidth="1"/>
    <col min="14885" max="14889" width="5.5703125" style="1" customWidth="1"/>
    <col min="14890" max="15104" width="8.7109375" style="1"/>
    <col min="15105" max="15105" width="13.5703125" style="1" customWidth="1"/>
    <col min="15106" max="15106" width="5.85546875" style="1" customWidth="1"/>
    <col min="15107" max="15139" width="5.5703125" style="1" customWidth="1"/>
    <col min="15140" max="15140" width="5.7109375" style="1" customWidth="1"/>
    <col min="15141" max="15145" width="5.5703125" style="1" customWidth="1"/>
    <col min="15146" max="15360" width="8.7109375" style="1"/>
    <col min="15361" max="15361" width="13.5703125" style="1" customWidth="1"/>
    <col min="15362" max="15362" width="5.85546875" style="1" customWidth="1"/>
    <col min="15363" max="15395" width="5.5703125" style="1" customWidth="1"/>
    <col min="15396" max="15396" width="5.7109375" style="1" customWidth="1"/>
    <col min="15397" max="15401" width="5.5703125" style="1" customWidth="1"/>
    <col min="15402" max="15616" width="8.7109375" style="1"/>
    <col min="15617" max="15617" width="13.5703125" style="1" customWidth="1"/>
    <col min="15618" max="15618" width="5.85546875" style="1" customWidth="1"/>
    <col min="15619" max="15651" width="5.5703125" style="1" customWidth="1"/>
    <col min="15652" max="15652" width="5.7109375" style="1" customWidth="1"/>
    <col min="15653" max="15657" width="5.5703125" style="1" customWidth="1"/>
    <col min="15658" max="15872" width="8.7109375" style="1"/>
    <col min="15873" max="15873" width="13.5703125" style="1" customWidth="1"/>
    <col min="15874" max="15874" width="5.85546875" style="1" customWidth="1"/>
    <col min="15875" max="15907" width="5.5703125" style="1" customWidth="1"/>
    <col min="15908" max="15908" width="5.7109375" style="1" customWidth="1"/>
    <col min="15909" max="15913" width="5.5703125" style="1" customWidth="1"/>
    <col min="15914" max="16128" width="8.7109375" style="1"/>
    <col min="16129" max="16129" width="13.5703125" style="1" customWidth="1"/>
    <col min="16130" max="16130" width="5.85546875" style="1" customWidth="1"/>
    <col min="16131" max="16163" width="5.5703125" style="1" customWidth="1"/>
    <col min="16164" max="16164" width="5.7109375" style="1" customWidth="1"/>
    <col min="16165" max="16169" width="5.5703125" style="1" customWidth="1"/>
    <col min="16170" max="16384" width="8.7109375" style="1"/>
  </cols>
  <sheetData>
    <row r="1" spans="1:41" ht="38.25" customHeight="1" x14ac:dyDescent="0.2">
      <c r="A1" s="387" t="s">
        <v>513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30"/>
      <c r="AG1" s="330"/>
      <c r="AH1" s="330"/>
      <c r="AI1" s="330"/>
      <c r="AJ1" s="330"/>
      <c r="AK1" s="330"/>
      <c r="AL1" s="330"/>
      <c r="AM1" s="330"/>
    </row>
    <row r="2" spans="1:41" ht="14.25" customHeight="1" x14ac:dyDescent="0.25">
      <c r="A2" s="490" t="s">
        <v>514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</row>
    <row r="3" spans="1:41" ht="14.25" customHeight="1" x14ac:dyDescent="0.2">
      <c r="A3" s="390" t="s">
        <v>49</v>
      </c>
      <c r="B3" s="390" t="s">
        <v>390</v>
      </c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</row>
    <row r="4" spans="1:41" ht="26.25" customHeight="1" x14ac:dyDescent="0.2">
      <c r="A4" s="390"/>
      <c r="B4" s="390" t="s">
        <v>515</v>
      </c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 t="s">
        <v>516</v>
      </c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</row>
    <row r="5" spans="1:41" ht="56.25" customHeight="1" x14ac:dyDescent="0.2">
      <c r="A5" s="390"/>
      <c r="B5" s="390" t="s">
        <v>391</v>
      </c>
      <c r="C5" s="390"/>
      <c r="D5" s="390"/>
      <c r="E5" s="390"/>
      <c r="F5" s="390"/>
      <c r="G5" s="390" t="s">
        <v>392</v>
      </c>
      <c r="H5" s="390"/>
      <c r="I5" s="390"/>
      <c r="J5" s="390"/>
      <c r="K5" s="390"/>
      <c r="L5" s="390" t="s">
        <v>393</v>
      </c>
      <c r="M5" s="390"/>
      <c r="N5" s="390"/>
      <c r="O5" s="390"/>
      <c r="P5" s="390"/>
      <c r="Q5" s="390" t="s">
        <v>394</v>
      </c>
      <c r="R5" s="390"/>
      <c r="S5" s="390"/>
      <c r="T5" s="390"/>
      <c r="U5" s="390"/>
      <c r="V5" s="390" t="s">
        <v>391</v>
      </c>
      <c r="W5" s="390"/>
      <c r="X5" s="390"/>
      <c r="Y5" s="390"/>
      <c r="Z5" s="390"/>
      <c r="AA5" s="390" t="s">
        <v>392</v>
      </c>
      <c r="AB5" s="390"/>
      <c r="AC5" s="390"/>
      <c r="AD5" s="390"/>
      <c r="AE5" s="390"/>
      <c r="AF5" s="390" t="s">
        <v>395</v>
      </c>
      <c r="AG5" s="390"/>
      <c r="AH5" s="390"/>
      <c r="AI5" s="390"/>
      <c r="AJ5" s="390"/>
      <c r="AK5" s="390" t="s">
        <v>396</v>
      </c>
      <c r="AL5" s="390"/>
      <c r="AM5" s="390"/>
      <c r="AN5" s="390"/>
      <c r="AO5" s="390"/>
    </row>
    <row r="6" spans="1:41" ht="61.5" customHeight="1" x14ac:dyDescent="0.2">
      <c r="A6" s="390"/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451" t="s">
        <v>363</v>
      </c>
      <c r="M6" s="451"/>
      <c r="N6" s="451"/>
      <c r="O6" s="451"/>
      <c r="P6" s="451"/>
      <c r="Q6" s="451" t="s">
        <v>397</v>
      </c>
      <c r="R6" s="451"/>
      <c r="S6" s="451"/>
      <c r="T6" s="451"/>
      <c r="U6" s="451"/>
      <c r="V6" s="390"/>
      <c r="W6" s="390"/>
      <c r="X6" s="390"/>
      <c r="Y6" s="390"/>
      <c r="Z6" s="390"/>
      <c r="AA6" s="390"/>
      <c r="AB6" s="390"/>
      <c r="AC6" s="390"/>
      <c r="AD6" s="390"/>
      <c r="AE6" s="390"/>
      <c r="AF6" s="451" t="s">
        <v>363</v>
      </c>
      <c r="AG6" s="451"/>
      <c r="AH6" s="451"/>
      <c r="AI6" s="451"/>
      <c r="AJ6" s="451"/>
      <c r="AK6" s="451" t="s">
        <v>397</v>
      </c>
      <c r="AL6" s="451"/>
      <c r="AM6" s="451"/>
      <c r="AN6" s="451"/>
      <c r="AO6" s="451"/>
    </row>
    <row r="7" spans="1:41" ht="14.25" customHeight="1" x14ac:dyDescent="0.2">
      <c r="A7" s="390"/>
      <c r="B7" s="390">
        <v>2011</v>
      </c>
      <c r="C7" s="390">
        <v>2012</v>
      </c>
      <c r="D7" s="390">
        <v>2013</v>
      </c>
      <c r="E7" s="390">
        <v>2014</v>
      </c>
      <c r="F7" s="390" t="e">
        <f>#REF!</f>
        <v>#REF!</v>
      </c>
      <c r="G7" s="390">
        <v>2011</v>
      </c>
      <c r="H7" s="390">
        <v>2012</v>
      </c>
      <c r="I7" s="390">
        <v>2013</v>
      </c>
      <c r="J7" s="390">
        <v>2014</v>
      </c>
      <c r="K7" s="390" t="e">
        <f>#REF!</f>
        <v>#REF!</v>
      </c>
      <c r="L7" s="390">
        <v>2011</v>
      </c>
      <c r="M7" s="390">
        <v>2012</v>
      </c>
      <c r="N7" s="390">
        <v>2013</v>
      </c>
      <c r="O7" s="390">
        <v>2014</v>
      </c>
      <c r="P7" s="390" t="e">
        <f>#REF!</f>
        <v>#REF!</v>
      </c>
      <c r="Q7" s="390">
        <v>2011</v>
      </c>
      <c r="R7" s="390">
        <v>2012</v>
      </c>
      <c r="S7" s="390">
        <v>2013</v>
      </c>
      <c r="T7" s="390">
        <v>2014</v>
      </c>
      <c r="U7" s="390" t="e">
        <f>#REF!</f>
        <v>#REF!</v>
      </c>
      <c r="V7" s="390">
        <v>2011</v>
      </c>
      <c r="W7" s="390">
        <v>2012</v>
      </c>
      <c r="X7" s="390">
        <v>2013</v>
      </c>
      <c r="Y7" s="390">
        <v>2014</v>
      </c>
      <c r="Z7" s="390" t="e">
        <f>#REF!</f>
        <v>#REF!</v>
      </c>
      <c r="AA7" s="390">
        <v>2011</v>
      </c>
      <c r="AB7" s="390">
        <v>2012</v>
      </c>
      <c r="AC7" s="390">
        <v>2013</v>
      </c>
      <c r="AD7" s="390">
        <v>2014</v>
      </c>
      <c r="AE7" s="390" t="e">
        <f>#REF!</f>
        <v>#REF!</v>
      </c>
      <c r="AF7" s="390">
        <v>2011</v>
      </c>
      <c r="AG7" s="390">
        <v>2012</v>
      </c>
      <c r="AH7" s="390">
        <v>2013</v>
      </c>
      <c r="AI7" s="390">
        <v>2014</v>
      </c>
      <c r="AJ7" s="390" t="e">
        <f>#REF!</f>
        <v>#REF!</v>
      </c>
      <c r="AK7" s="390">
        <v>2011</v>
      </c>
      <c r="AL7" s="390">
        <v>2012</v>
      </c>
      <c r="AM7" s="390">
        <v>2013</v>
      </c>
      <c r="AN7" s="390">
        <v>2014</v>
      </c>
      <c r="AO7" s="390" t="e">
        <f>#REF!</f>
        <v>#REF!</v>
      </c>
    </row>
    <row r="8" spans="1:41" ht="21" customHeight="1" x14ac:dyDescent="0.2">
      <c r="A8" s="390"/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390"/>
      <c r="U8" s="390"/>
      <c r="V8" s="390"/>
      <c r="W8" s="390"/>
      <c r="X8" s="390"/>
      <c r="Y8" s="390"/>
      <c r="Z8" s="390"/>
      <c r="AA8" s="390"/>
      <c r="AB8" s="390"/>
      <c r="AC8" s="390"/>
      <c r="AD8" s="390"/>
      <c r="AE8" s="390"/>
      <c r="AF8" s="390"/>
      <c r="AG8" s="390"/>
      <c r="AH8" s="390"/>
      <c r="AI8" s="390"/>
      <c r="AJ8" s="390"/>
      <c r="AK8" s="390"/>
      <c r="AL8" s="390"/>
      <c r="AM8" s="390"/>
      <c r="AN8" s="390"/>
      <c r="AO8" s="390"/>
    </row>
    <row r="9" spans="1:41" ht="19.5" customHeight="1" x14ac:dyDescent="0.25">
      <c r="A9" s="26" t="s">
        <v>3</v>
      </c>
      <c r="B9" s="201">
        <v>8</v>
      </c>
      <c r="C9" s="201">
        <v>8</v>
      </c>
      <c r="D9" s="201">
        <v>8.5</v>
      </c>
      <c r="E9" s="151">
        <v>8.5</v>
      </c>
      <c r="F9" s="53">
        <v>9</v>
      </c>
      <c r="G9" s="201">
        <v>8</v>
      </c>
      <c r="H9" s="201">
        <v>8</v>
      </c>
      <c r="I9" s="201">
        <v>7.75</v>
      </c>
      <c r="J9" s="151">
        <v>8</v>
      </c>
      <c r="K9" s="53">
        <v>9</v>
      </c>
      <c r="L9" s="205">
        <v>100</v>
      </c>
      <c r="M9" s="205">
        <v>100</v>
      </c>
      <c r="N9" s="205">
        <v>91.17647058823529</v>
      </c>
      <c r="O9" s="43">
        <v>94.117647058823522</v>
      </c>
      <c r="P9" s="43">
        <v>100</v>
      </c>
      <c r="Q9" s="205">
        <v>1</v>
      </c>
      <c r="R9" s="205">
        <v>1</v>
      </c>
      <c r="S9" s="205">
        <v>0.96875</v>
      </c>
      <c r="T9" s="53">
        <v>1</v>
      </c>
      <c r="U9" s="53">
        <v>0.9</v>
      </c>
      <c r="V9" s="364">
        <v>1</v>
      </c>
      <c r="W9" s="364">
        <v>1</v>
      </c>
      <c r="X9" s="201">
        <v>1</v>
      </c>
      <c r="Y9" s="151">
        <v>1</v>
      </c>
      <c r="Z9" s="53">
        <v>1</v>
      </c>
      <c r="AA9" s="201">
        <v>1</v>
      </c>
      <c r="AB9" s="201">
        <v>1</v>
      </c>
      <c r="AC9" s="201">
        <v>1</v>
      </c>
      <c r="AD9" s="151">
        <v>1</v>
      </c>
      <c r="AE9" s="53">
        <v>1</v>
      </c>
      <c r="AF9" s="205">
        <v>100</v>
      </c>
      <c r="AG9" s="205">
        <v>100</v>
      </c>
      <c r="AH9" s="205">
        <v>100</v>
      </c>
      <c r="AI9" s="43">
        <v>100</v>
      </c>
      <c r="AJ9" s="43">
        <v>100</v>
      </c>
      <c r="AK9" s="205">
        <v>1</v>
      </c>
      <c r="AL9" s="174">
        <v>1</v>
      </c>
      <c r="AM9" s="365">
        <v>1</v>
      </c>
      <c r="AN9" s="218">
        <v>1</v>
      </c>
      <c r="AO9" s="218">
        <v>1</v>
      </c>
    </row>
    <row r="10" spans="1:41" ht="19.5" customHeight="1" x14ac:dyDescent="0.25">
      <c r="A10" s="26" t="s">
        <v>4</v>
      </c>
      <c r="B10" s="201">
        <v>3</v>
      </c>
      <c r="C10" s="201">
        <v>3</v>
      </c>
      <c r="D10" s="201">
        <v>3</v>
      </c>
      <c r="E10" s="151">
        <v>3</v>
      </c>
      <c r="F10" s="53">
        <v>3</v>
      </c>
      <c r="G10" s="201">
        <v>3</v>
      </c>
      <c r="H10" s="201">
        <v>3</v>
      </c>
      <c r="I10" s="201">
        <v>3</v>
      </c>
      <c r="J10" s="151">
        <v>3</v>
      </c>
      <c r="K10" s="53">
        <v>3</v>
      </c>
      <c r="L10" s="205">
        <v>100</v>
      </c>
      <c r="M10" s="205">
        <v>100</v>
      </c>
      <c r="N10" s="205">
        <v>100</v>
      </c>
      <c r="O10" s="43">
        <v>100</v>
      </c>
      <c r="P10" s="43">
        <v>100</v>
      </c>
      <c r="Q10" s="205">
        <v>1</v>
      </c>
      <c r="R10" s="205">
        <v>1</v>
      </c>
      <c r="S10" s="205">
        <v>1</v>
      </c>
      <c r="T10" s="53">
        <v>1</v>
      </c>
      <c r="U10" s="53">
        <v>1</v>
      </c>
      <c r="V10" s="364">
        <v>0</v>
      </c>
      <c r="W10" s="201">
        <v>0</v>
      </c>
      <c r="X10" s="201">
        <v>0</v>
      </c>
      <c r="Y10" s="151">
        <v>0</v>
      </c>
      <c r="Z10" s="53">
        <v>0</v>
      </c>
      <c r="AA10" s="201">
        <v>0</v>
      </c>
      <c r="AB10" s="201">
        <v>0</v>
      </c>
      <c r="AC10" s="201">
        <v>0</v>
      </c>
      <c r="AD10" s="151">
        <v>0</v>
      </c>
      <c r="AE10" s="53">
        <v>0</v>
      </c>
      <c r="AF10" s="205">
        <v>0</v>
      </c>
      <c r="AG10" s="205">
        <v>0</v>
      </c>
      <c r="AH10" s="205">
        <v>0</v>
      </c>
      <c r="AI10" s="43">
        <v>0</v>
      </c>
      <c r="AJ10" s="43">
        <v>0</v>
      </c>
      <c r="AK10" s="205">
        <v>0</v>
      </c>
      <c r="AL10" s="174">
        <v>0</v>
      </c>
      <c r="AM10" s="365">
        <v>0</v>
      </c>
      <c r="AN10" s="218">
        <v>0</v>
      </c>
      <c r="AO10" s="218">
        <v>0</v>
      </c>
    </row>
    <row r="11" spans="1:41" ht="19.5" customHeight="1" x14ac:dyDescent="0.25">
      <c r="A11" s="26" t="s">
        <v>5</v>
      </c>
      <c r="B11" s="201">
        <v>3</v>
      </c>
      <c r="C11" s="201">
        <v>3</v>
      </c>
      <c r="D11" s="201">
        <v>4</v>
      </c>
      <c r="E11" s="151">
        <v>4</v>
      </c>
      <c r="F11" s="53">
        <v>4</v>
      </c>
      <c r="G11" s="201">
        <v>3</v>
      </c>
      <c r="H11" s="201">
        <v>3</v>
      </c>
      <c r="I11" s="201">
        <v>4</v>
      </c>
      <c r="J11" s="151">
        <v>4</v>
      </c>
      <c r="K11" s="53">
        <v>4</v>
      </c>
      <c r="L11" s="205">
        <v>100</v>
      </c>
      <c r="M11" s="205">
        <v>100</v>
      </c>
      <c r="N11" s="205">
        <v>100</v>
      </c>
      <c r="O11" s="43">
        <v>100</v>
      </c>
      <c r="P11" s="43">
        <v>100</v>
      </c>
      <c r="Q11" s="205">
        <v>1</v>
      </c>
      <c r="R11" s="205">
        <v>1</v>
      </c>
      <c r="S11" s="205">
        <v>1.3333333333333333</v>
      </c>
      <c r="T11" s="53">
        <v>1.3333333333333333</v>
      </c>
      <c r="U11" s="53">
        <v>1</v>
      </c>
      <c r="V11" s="364">
        <v>2</v>
      </c>
      <c r="W11" s="201">
        <v>2</v>
      </c>
      <c r="X11" s="201">
        <v>2</v>
      </c>
      <c r="Y11" s="151">
        <v>2</v>
      </c>
      <c r="Z11" s="53">
        <v>1</v>
      </c>
      <c r="AA11" s="201">
        <v>2</v>
      </c>
      <c r="AB11" s="201">
        <v>2</v>
      </c>
      <c r="AC11" s="201">
        <v>2</v>
      </c>
      <c r="AD11" s="151">
        <v>2</v>
      </c>
      <c r="AE11" s="53">
        <v>1</v>
      </c>
      <c r="AF11" s="205">
        <v>100</v>
      </c>
      <c r="AG11" s="205">
        <v>100</v>
      </c>
      <c r="AH11" s="205">
        <v>100</v>
      </c>
      <c r="AI11" s="43">
        <v>100</v>
      </c>
      <c r="AJ11" s="43">
        <v>100</v>
      </c>
      <c r="AK11" s="205">
        <v>1</v>
      </c>
      <c r="AL11" s="174">
        <v>1</v>
      </c>
      <c r="AM11" s="365">
        <v>1</v>
      </c>
      <c r="AN11" s="218">
        <v>1</v>
      </c>
      <c r="AO11" s="218">
        <v>1</v>
      </c>
    </row>
    <row r="12" spans="1:41" ht="19.5" customHeight="1" x14ac:dyDescent="0.25">
      <c r="A12" s="26" t="s">
        <v>6</v>
      </c>
      <c r="B12" s="201">
        <v>4</v>
      </c>
      <c r="C12" s="201">
        <v>5</v>
      </c>
      <c r="D12" s="201">
        <v>5</v>
      </c>
      <c r="E12" s="151">
        <v>5</v>
      </c>
      <c r="F12" s="53">
        <v>5</v>
      </c>
      <c r="G12" s="201">
        <v>3</v>
      </c>
      <c r="H12" s="201">
        <v>5</v>
      </c>
      <c r="I12" s="201">
        <v>5</v>
      </c>
      <c r="J12" s="151">
        <v>5</v>
      </c>
      <c r="K12" s="53">
        <v>5</v>
      </c>
      <c r="L12" s="205">
        <v>75</v>
      </c>
      <c r="M12" s="205">
        <v>100</v>
      </c>
      <c r="N12" s="205">
        <v>100</v>
      </c>
      <c r="O12" s="43">
        <v>100</v>
      </c>
      <c r="P12" s="43">
        <v>100</v>
      </c>
      <c r="Q12" s="205">
        <v>1</v>
      </c>
      <c r="R12" s="205">
        <v>1</v>
      </c>
      <c r="S12" s="205">
        <v>1</v>
      </c>
      <c r="T12" s="53">
        <v>1.6666666666666667</v>
      </c>
      <c r="U12" s="53">
        <v>1.25</v>
      </c>
      <c r="V12" s="364">
        <v>4</v>
      </c>
      <c r="W12" s="201">
        <v>4</v>
      </c>
      <c r="X12" s="201">
        <v>3</v>
      </c>
      <c r="Y12" s="151">
        <v>3</v>
      </c>
      <c r="Z12" s="53">
        <v>2.5</v>
      </c>
      <c r="AA12" s="201">
        <v>4</v>
      </c>
      <c r="AB12" s="201">
        <v>4</v>
      </c>
      <c r="AC12" s="201">
        <v>3</v>
      </c>
      <c r="AD12" s="151">
        <v>3</v>
      </c>
      <c r="AE12" s="53">
        <v>1</v>
      </c>
      <c r="AF12" s="205">
        <v>100</v>
      </c>
      <c r="AG12" s="205">
        <v>100</v>
      </c>
      <c r="AH12" s="205">
        <v>100</v>
      </c>
      <c r="AI12" s="43">
        <v>100</v>
      </c>
      <c r="AJ12" s="43">
        <v>40</v>
      </c>
      <c r="AK12" s="205">
        <v>1</v>
      </c>
      <c r="AL12" s="174">
        <v>1</v>
      </c>
      <c r="AM12" s="365">
        <v>1</v>
      </c>
      <c r="AN12" s="218">
        <v>1</v>
      </c>
      <c r="AO12" s="218">
        <v>0.5</v>
      </c>
    </row>
    <row r="13" spans="1:41" ht="19.5" customHeight="1" x14ac:dyDescent="0.25">
      <c r="A13" s="26" t="s">
        <v>7</v>
      </c>
      <c r="B13" s="201">
        <v>5</v>
      </c>
      <c r="C13" s="201">
        <v>5</v>
      </c>
      <c r="D13" s="201">
        <v>6</v>
      </c>
      <c r="E13" s="151">
        <v>6</v>
      </c>
      <c r="F13" s="53">
        <v>7</v>
      </c>
      <c r="G13" s="201">
        <v>5</v>
      </c>
      <c r="H13" s="201">
        <v>5</v>
      </c>
      <c r="I13" s="201">
        <v>6</v>
      </c>
      <c r="J13" s="151">
        <v>6</v>
      </c>
      <c r="K13" s="53">
        <v>7</v>
      </c>
      <c r="L13" s="205">
        <v>100</v>
      </c>
      <c r="M13" s="205">
        <v>100</v>
      </c>
      <c r="N13" s="205">
        <v>100</v>
      </c>
      <c r="O13" s="43">
        <v>100</v>
      </c>
      <c r="P13" s="43">
        <v>100</v>
      </c>
      <c r="Q13" s="205">
        <v>1</v>
      </c>
      <c r="R13" s="205">
        <v>1</v>
      </c>
      <c r="S13" s="205">
        <v>1</v>
      </c>
      <c r="T13" s="53">
        <v>0.8571428571428571</v>
      </c>
      <c r="U13" s="53">
        <v>1</v>
      </c>
      <c r="V13" s="364">
        <v>6</v>
      </c>
      <c r="W13" s="201">
        <v>6</v>
      </c>
      <c r="X13" s="201">
        <v>4</v>
      </c>
      <c r="Y13" s="151">
        <v>4</v>
      </c>
      <c r="Z13" s="53">
        <v>4</v>
      </c>
      <c r="AA13" s="201">
        <v>6</v>
      </c>
      <c r="AB13" s="201">
        <v>6</v>
      </c>
      <c r="AC13" s="201">
        <v>4</v>
      </c>
      <c r="AD13" s="151">
        <v>4</v>
      </c>
      <c r="AE13" s="53">
        <v>4</v>
      </c>
      <c r="AF13" s="205">
        <v>100</v>
      </c>
      <c r="AG13" s="205">
        <v>100</v>
      </c>
      <c r="AH13" s="205">
        <v>100</v>
      </c>
      <c r="AI13" s="43">
        <v>100</v>
      </c>
      <c r="AJ13" s="43">
        <v>100</v>
      </c>
      <c r="AK13" s="205">
        <v>1</v>
      </c>
      <c r="AL13" s="174">
        <v>1</v>
      </c>
      <c r="AM13" s="365">
        <v>1</v>
      </c>
      <c r="AN13" s="218">
        <v>0.8</v>
      </c>
      <c r="AO13" s="218">
        <v>0.8</v>
      </c>
    </row>
    <row r="14" spans="1:41" ht="19.5" customHeight="1" x14ac:dyDescent="0.25">
      <c r="A14" s="26" t="s">
        <v>8</v>
      </c>
      <c r="B14" s="201">
        <v>5</v>
      </c>
      <c r="C14" s="201">
        <v>5</v>
      </c>
      <c r="D14" s="201">
        <v>5</v>
      </c>
      <c r="E14" s="151">
        <v>5.5</v>
      </c>
      <c r="F14" s="53">
        <v>5.5</v>
      </c>
      <c r="G14" s="201">
        <v>5</v>
      </c>
      <c r="H14" s="201">
        <v>4</v>
      </c>
      <c r="I14" s="201">
        <v>5</v>
      </c>
      <c r="J14" s="151">
        <v>5.5</v>
      </c>
      <c r="K14" s="53">
        <v>5.5</v>
      </c>
      <c r="L14" s="205">
        <v>100</v>
      </c>
      <c r="M14" s="205">
        <v>80</v>
      </c>
      <c r="N14" s="205">
        <v>100</v>
      </c>
      <c r="O14" s="43">
        <v>100</v>
      </c>
      <c r="P14" s="43">
        <v>100</v>
      </c>
      <c r="Q14" s="205">
        <v>1</v>
      </c>
      <c r="R14" s="205">
        <v>1</v>
      </c>
      <c r="S14" s="205">
        <v>1</v>
      </c>
      <c r="T14" s="53">
        <v>0.91666666666666663</v>
      </c>
      <c r="U14" s="53">
        <v>0.91666666666666663</v>
      </c>
      <c r="V14" s="364">
        <v>3</v>
      </c>
      <c r="W14" s="201">
        <v>4</v>
      </c>
      <c r="X14" s="201">
        <v>4</v>
      </c>
      <c r="Y14" s="151">
        <v>4</v>
      </c>
      <c r="Z14" s="53">
        <v>4</v>
      </c>
      <c r="AA14" s="201">
        <v>3</v>
      </c>
      <c r="AB14" s="201">
        <v>4</v>
      </c>
      <c r="AC14" s="201">
        <v>4</v>
      </c>
      <c r="AD14" s="151">
        <v>4</v>
      </c>
      <c r="AE14" s="53">
        <v>4</v>
      </c>
      <c r="AF14" s="205">
        <v>100</v>
      </c>
      <c r="AG14" s="205">
        <v>100</v>
      </c>
      <c r="AH14" s="205">
        <v>100</v>
      </c>
      <c r="AI14" s="43">
        <v>100</v>
      </c>
      <c r="AJ14" s="43">
        <v>100</v>
      </c>
      <c r="AK14" s="205">
        <v>1</v>
      </c>
      <c r="AL14" s="174">
        <v>1</v>
      </c>
      <c r="AM14" s="365">
        <v>1</v>
      </c>
      <c r="AN14" s="218">
        <v>0.66666666666666663</v>
      </c>
      <c r="AO14" s="218">
        <v>0.66666666666666663</v>
      </c>
    </row>
    <row r="15" spans="1:41" ht="19.5" customHeight="1" x14ac:dyDescent="0.25">
      <c r="A15" s="26" t="s">
        <v>27</v>
      </c>
      <c r="B15" s="201">
        <v>7</v>
      </c>
      <c r="C15" s="201">
        <v>8</v>
      </c>
      <c r="D15" s="201">
        <v>8</v>
      </c>
      <c r="E15" s="151">
        <v>9</v>
      </c>
      <c r="F15" s="53">
        <v>8</v>
      </c>
      <c r="G15" s="201">
        <v>7</v>
      </c>
      <c r="H15" s="201">
        <v>8</v>
      </c>
      <c r="I15" s="201">
        <v>8</v>
      </c>
      <c r="J15" s="151">
        <v>9</v>
      </c>
      <c r="K15" s="53">
        <v>8</v>
      </c>
      <c r="L15" s="205">
        <v>100</v>
      </c>
      <c r="M15" s="205">
        <v>100</v>
      </c>
      <c r="N15" s="205">
        <v>100</v>
      </c>
      <c r="O15" s="43">
        <v>100</v>
      </c>
      <c r="P15" s="43">
        <v>100</v>
      </c>
      <c r="Q15" s="205">
        <v>1</v>
      </c>
      <c r="R15" s="205">
        <v>1.1428571428571428</v>
      </c>
      <c r="S15" s="205">
        <v>1</v>
      </c>
      <c r="T15" s="53">
        <v>1</v>
      </c>
      <c r="U15" s="53">
        <v>1</v>
      </c>
      <c r="V15" s="364">
        <v>6</v>
      </c>
      <c r="W15" s="201">
        <v>2</v>
      </c>
      <c r="X15" s="201">
        <v>2</v>
      </c>
      <c r="Y15" s="151">
        <v>0</v>
      </c>
      <c r="Z15" s="53">
        <v>0</v>
      </c>
      <c r="AA15" s="201">
        <v>6</v>
      </c>
      <c r="AB15" s="201">
        <v>2</v>
      </c>
      <c r="AC15" s="201">
        <v>2</v>
      </c>
      <c r="AD15" s="151">
        <v>0</v>
      </c>
      <c r="AE15" s="53">
        <v>0</v>
      </c>
      <c r="AF15" s="205">
        <v>100</v>
      </c>
      <c r="AG15" s="205">
        <v>100</v>
      </c>
      <c r="AH15" s="205">
        <v>100</v>
      </c>
      <c r="AI15" s="43">
        <v>0</v>
      </c>
      <c r="AJ15" s="43">
        <v>0</v>
      </c>
      <c r="AK15" s="205">
        <v>1</v>
      </c>
      <c r="AL15" s="174">
        <v>1</v>
      </c>
      <c r="AM15" s="365">
        <v>1</v>
      </c>
      <c r="AN15" s="218">
        <v>0</v>
      </c>
      <c r="AO15" s="218">
        <v>0</v>
      </c>
    </row>
    <row r="16" spans="1:41" ht="19.5" customHeight="1" x14ac:dyDescent="0.25">
      <c r="A16" s="26" t="s">
        <v>28</v>
      </c>
      <c r="B16" s="201">
        <v>6</v>
      </c>
      <c r="C16" s="201">
        <v>7</v>
      </c>
      <c r="D16" s="201">
        <v>6</v>
      </c>
      <c r="E16" s="151">
        <v>6</v>
      </c>
      <c r="F16" s="53">
        <v>6</v>
      </c>
      <c r="G16" s="201">
        <v>6</v>
      </c>
      <c r="H16" s="201">
        <v>6</v>
      </c>
      <c r="I16" s="201">
        <v>6</v>
      </c>
      <c r="J16" s="151">
        <v>6</v>
      </c>
      <c r="K16" s="53">
        <v>6</v>
      </c>
      <c r="L16" s="205">
        <v>100</v>
      </c>
      <c r="M16" s="205">
        <v>85.714285714285708</v>
      </c>
      <c r="N16" s="205">
        <v>100</v>
      </c>
      <c r="O16" s="43">
        <v>100</v>
      </c>
      <c r="P16" s="43">
        <v>100</v>
      </c>
      <c r="Q16" s="205">
        <v>1</v>
      </c>
      <c r="R16" s="205">
        <v>1</v>
      </c>
      <c r="S16" s="205">
        <v>1</v>
      </c>
      <c r="T16" s="53">
        <v>1</v>
      </c>
      <c r="U16" s="53">
        <v>1</v>
      </c>
      <c r="V16" s="364">
        <v>0</v>
      </c>
      <c r="W16" s="201">
        <v>0</v>
      </c>
      <c r="X16" s="201">
        <v>0</v>
      </c>
      <c r="Y16" s="151">
        <v>0</v>
      </c>
      <c r="Z16" s="53">
        <v>0</v>
      </c>
      <c r="AA16" s="201">
        <v>0</v>
      </c>
      <c r="AB16" s="201">
        <v>0</v>
      </c>
      <c r="AC16" s="201">
        <v>0</v>
      </c>
      <c r="AD16" s="151">
        <v>0</v>
      </c>
      <c r="AE16" s="53">
        <v>0</v>
      </c>
      <c r="AF16" s="205">
        <v>0</v>
      </c>
      <c r="AG16" s="205">
        <v>0</v>
      </c>
      <c r="AH16" s="205">
        <v>0</v>
      </c>
      <c r="AI16" s="43">
        <v>0</v>
      </c>
      <c r="AJ16" s="43">
        <v>0</v>
      </c>
      <c r="AK16" s="205">
        <v>0</v>
      </c>
      <c r="AL16" s="174">
        <v>0</v>
      </c>
      <c r="AM16" s="365">
        <v>0</v>
      </c>
      <c r="AN16" s="218">
        <v>0</v>
      </c>
      <c r="AO16" s="218">
        <v>0</v>
      </c>
    </row>
    <row r="17" spans="1:41" ht="19.5" customHeight="1" x14ac:dyDescent="0.25">
      <c r="A17" s="26" t="s">
        <v>9</v>
      </c>
      <c r="B17" s="201">
        <v>6</v>
      </c>
      <c r="C17" s="201">
        <v>6</v>
      </c>
      <c r="D17" s="201">
        <v>6</v>
      </c>
      <c r="E17" s="151">
        <v>6</v>
      </c>
      <c r="F17" s="53">
        <v>6</v>
      </c>
      <c r="G17" s="201">
        <v>6</v>
      </c>
      <c r="H17" s="201">
        <v>6</v>
      </c>
      <c r="I17" s="201">
        <v>6</v>
      </c>
      <c r="J17" s="151">
        <v>6</v>
      </c>
      <c r="K17" s="53">
        <v>6</v>
      </c>
      <c r="L17" s="205">
        <v>100</v>
      </c>
      <c r="M17" s="205">
        <v>100</v>
      </c>
      <c r="N17" s="205">
        <v>100</v>
      </c>
      <c r="O17" s="43">
        <v>100</v>
      </c>
      <c r="P17" s="43">
        <v>100</v>
      </c>
      <c r="Q17" s="205">
        <v>1</v>
      </c>
      <c r="R17" s="205">
        <v>1</v>
      </c>
      <c r="S17" s="205">
        <v>1</v>
      </c>
      <c r="T17" s="53">
        <v>1</v>
      </c>
      <c r="U17" s="53">
        <v>1</v>
      </c>
      <c r="V17" s="364">
        <v>4</v>
      </c>
      <c r="W17" s="201">
        <v>4</v>
      </c>
      <c r="X17" s="201">
        <v>4</v>
      </c>
      <c r="Y17" s="151">
        <v>4</v>
      </c>
      <c r="Z17" s="53">
        <v>3</v>
      </c>
      <c r="AA17" s="201">
        <v>4</v>
      </c>
      <c r="AB17" s="201">
        <v>4</v>
      </c>
      <c r="AC17" s="201">
        <v>4</v>
      </c>
      <c r="AD17" s="151">
        <v>4</v>
      </c>
      <c r="AE17" s="53">
        <v>3</v>
      </c>
      <c r="AF17" s="205">
        <v>100</v>
      </c>
      <c r="AG17" s="205">
        <v>100</v>
      </c>
      <c r="AH17" s="205">
        <v>100</v>
      </c>
      <c r="AI17" s="43">
        <v>100</v>
      </c>
      <c r="AJ17" s="43">
        <v>100</v>
      </c>
      <c r="AK17" s="205">
        <v>1</v>
      </c>
      <c r="AL17" s="174">
        <v>1</v>
      </c>
      <c r="AM17" s="365">
        <v>1</v>
      </c>
      <c r="AN17" s="218">
        <v>1</v>
      </c>
      <c r="AO17" s="218">
        <v>0.75</v>
      </c>
    </row>
    <row r="18" spans="1:41" ht="19.5" customHeight="1" x14ac:dyDescent="0.25">
      <c r="A18" s="26" t="s">
        <v>10</v>
      </c>
      <c r="B18" s="201">
        <v>2</v>
      </c>
      <c r="C18" s="201">
        <v>2</v>
      </c>
      <c r="D18" s="201">
        <v>4</v>
      </c>
      <c r="E18" s="151">
        <v>4</v>
      </c>
      <c r="F18" s="53">
        <v>4</v>
      </c>
      <c r="G18" s="201">
        <v>2</v>
      </c>
      <c r="H18" s="201">
        <v>2</v>
      </c>
      <c r="I18" s="201">
        <v>4</v>
      </c>
      <c r="J18" s="151">
        <v>4</v>
      </c>
      <c r="K18" s="53">
        <v>4</v>
      </c>
      <c r="L18" s="205">
        <v>100</v>
      </c>
      <c r="M18" s="205">
        <v>100</v>
      </c>
      <c r="N18" s="205">
        <v>100</v>
      </c>
      <c r="O18" s="43">
        <v>100</v>
      </c>
      <c r="P18" s="43">
        <v>100</v>
      </c>
      <c r="Q18" s="205">
        <v>1</v>
      </c>
      <c r="R18" s="205">
        <v>1</v>
      </c>
      <c r="S18" s="205">
        <v>1</v>
      </c>
      <c r="T18" s="53">
        <v>1</v>
      </c>
      <c r="U18" s="53">
        <v>0.8</v>
      </c>
      <c r="V18" s="364">
        <v>1</v>
      </c>
      <c r="W18" s="201">
        <v>1</v>
      </c>
      <c r="X18" s="201">
        <v>0</v>
      </c>
      <c r="Y18" s="151">
        <v>0</v>
      </c>
      <c r="Z18" s="53">
        <v>0</v>
      </c>
      <c r="AA18" s="201">
        <v>1</v>
      </c>
      <c r="AB18" s="201">
        <v>0</v>
      </c>
      <c r="AC18" s="201">
        <v>0</v>
      </c>
      <c r="AD18" s="151">
        <v>0</v>
      </c>
      <c r="AE18" s="53">
        <v>0</v>
      </c>
      <c r="AF18" s="205">
        <v>100</v>
      </c>
      <c r="AG18" s="205">
        <v>0</v>
      </c>
      <c r="AH18" s="205">
        <v>0</v>
      </c>
      <c r="AI18" s="43">
        <v>0</v>
      </c>
      <c r="AJ18" s="43">
        <v>0</v>
      </c>
      <c r="AK18" s="205">
        <v>1</v>
      </c>
      <c r="AL18" s="174">
        <v>0</v>
      </c>
      <c r="AM18" s="365">
        <v>0</v>
      </c>
      <c r="AN18" s="218">
        <v>0</v>
      </c>
      <c r="AO18" s="218">
        <v>0</v>
      </c>
    </row>
    <row r="19" spans="1:41" ht="20.25" customHeight="1" x14ac:dyDescent="0.2">
      <c r="A19" s="23" t="s">
        <v>380</v>
      </c>
      <c r="B19" s="201">
        <v>49</v>
      </c>
      <c r="C19" s="201">
        <v>52</v>
      </c>
      <c r="D19" s="201">
        <v>55.5</v>
      </c>
      <c r="E19" s="53">
        <v>57</v>
      </c>
      <c r="F19" s="53">
        <v>57.5</v>
      </c>
      <c r="G19" s="201">
        <v>48</v>
      </c>
      <c r="H19" s="201">
        <v>50</v>
      </c>
      <c r="I19" s="201">
        <v>54.75</v>
      </c>
      <c r="J19" s="53">
        <v>56.5</v>
      </c>
      <c r="K19" s="53">
        <v>57.5</v>
      </c>
      <c r="L19" s="205">
        <v>97.959183673469383</v>
      </c>
      <c r="M19" s="205">
        <v>96.15384615384616</v>
      </c>
      <c r="N19" s="205">
        <v>98.648648648648646</v>
      </c>
      <c r="O19" s="43">
        <v>99.122807017543863</v>
      </c>
      <c r="P19" s="43">
        <v>100</v>
      </c>
      <c r="Q19" s="205">
        <v>1</v>
      </c>
      <c r="R19" s="205">
        <v>1.0204081632653061</v>
      </c>
      <c r="S19" s="205">
        <v>1.0138888888888888</v>
      </c>
      <c r="T19" s="53">
        <v>1.0272727272727273</v>
      </c>
      <c r="U19" s="53">
        <v>0.97457627118644063</v>
      </c>
      <c r="V19" s="201">
        <v>27</v>
      </c>
      <c r="W19" s="201">
        <v>24</v>
      </c>
      <c r="X19" s="201">
        <v>20</v>
      </c>
      <c r="Y19" s="53">
        <v>18</v>
      </c>
      <c r="Z19" s="53">
        <v>15.5</v>
      </c>
      <c r="AA19" s="201">
        <v>27</v>
      </c>
      <c r="AB19" s="201">
        <v>23</v>
      </c>
      <c r="AC19" s="201">
        <v>20</v>
      </c>
      <c r="AD19" s="53">
        <v>18</v>
      </c>
      <c r="AE19" s="53">
        <v>14</v>
      </c>
      <c r="AF19" s="205">
        <v>100</v>
      </c>
      <c r="AG19" s="205">
        <v>95.833333333333343</v>
      </c>
      <c r="AH19" s="205">
        <v>100</v>
      </c>
      <c r="AI19" s="43">
        <v>100</v>
      </c>
      <c r="AJ19" s="43">
        <v>90.322580645161281</v>
      </c>
      <c r="AK19" s="205">
        <v>1</v>
      </c>
      <c r="AL19" s="174">
        <v>1</v>
      </c>
      <c r="AM19" s="365">
        <v>0.86956521739130432</v>
      </c>
      <c r="AN19" s="218">
        <v>0.8571428571428571</v>
      </c>
      <c r="AO19" s="218">
        <v>0.73684210526315785</v>
      </c>
    </row>
    <row r="20" spans="1:41" ht="30.75" customHeight="1" x14ac:dyDescent="0.25">
      <c r="A20" s="16" t="s">
        <v>96</v>
      </c>
      <c r="B20" s="201">
        <v>24</v>
      </c>
      <c r="C20" s="201">
        <v>27</v>
      </c>
      <c r="D20" s="201">
        <v>18</v>
      </c>
      <c r="E20" s="151">
        <v>18</v>
      </c>
      <c r="F20" s="53">
        <v>18</v>
      </c>
      <c r="G20" s="201">
        <v>24</v>
      </c>
      <c r="H20" s="201">
        <v>25.5</v>
      </c>
      <c r="I20" s="201">
        <v>18</v>
      </c>
      <c r="J20" s="151">
        <v>18</v>
      </c>
      <c r="K20" s="53">
        <v>18</v>
      </c>
      <c r="L20" s="205">
        <v>100</v>
      </c>
      <c r="M20" s="205">
        <v>94.444444444444443</v>
      </c>
      <c r="N20" s="205">
        <v>100</v>
      </c>
      <c r="O20" s="43">
        <v>100</v>
      </c>
      <c r="P20" s="43">
        <v>100</v>
      </c>
      <c r="Q20" s="205">
        <v>1.411764705882353</v>
      </c>
      <c r="R20" s="205">
        <v>1.5</v>
      </c>
      <c r="S20" s="205">
        <v>0.94736842105263153</v>
      </c>
      <c r="T20" s="53">
        <v>0.8571428571428571</v>
      </c>
      <c r="U20" s="53">
        <v>0.75</v>
      </c>
      <c r="V20" s="364">
        <v>0</v>
      </c>
      <c r="W20" s="201">
        <v>0</v>
      </c>
      <c r="X20" s="201">
        <v>0</v>
      </c>
      <c r="Y20" s="151">
        <v>0</v>
      </c>
      <c r="Z20" s="53">
        <v>0</v>
      </c>
      <c r="AA20" s="201">
        <v>0</v>
      </c>
      <c r="AB20" s="201">
        <v>0</v>
      </c>
      <c r="AC20" s="201">
        <v>0</v>
      </c>
      <c r="AD20" s="151">
        <v>0</v>
      </c>
      <c r="AE20" s="53">
        <v>0</v>
      </c>
      <c r="AF20" s="205">
        <v>0</v>
      </c>
      <c r="AG20" s="205">
        <v>0</v>
      </c>
      <c r="AH20" s="205">
        <v>0</v>
      </c>
      <c r="AI20" s="43">
        <v>0</v>
      </c>
      <c r="AJ20" s="43">
        <v>0</v>
      </c>
      <c r="AK20" s="205">
        <v>0</v>
      </c>
      <c r="AL20" s="174">
        <v>0</v>
      </c>
      <c r="AM20" s="365">
        <v>0</v>
      </c>
      <c r="AN20" s="218">
        <v>0</v>
      </c>
      <c r="AO20" s="218">
        <v>0</v>
      </c>
    </row>
    <row r="21" spans="1:41" ht="33" customHeight="1" x14ac:dyDescent="0.2">
      <c r="A21" s="23" t="s">
        <v>381</v>
      </c>
      <c r="B21" s="201">
        <v>73</v>
      </c>
      <c r="C21" s="201">
        <v>79</v>
      </c>
      <c r="D21" s="201">
        <v>73.5</v>
      </c>
      <c r="E21" s="53">
        <v>75</v>
      </c>
      <c r="F21" s="53">
        <v>75.5</v>
      </c>
      <c r="G21" s="201">
        <v>72</v>
      </c>
      <c r="H21" s="201">
        <v>75.5</v>
      </c>
      <c r="I21" s="201">
        <v>72.75</v>
      </c>
      <c r="J21" s="53">
        <v>74.5</v>
      </c>
      <c r="K21" s="53">
        <v>75.5</v>
      </c>
      <c r="L21" s="205">
        <v>98.630136986301366</v>
      </c>
      <c r="M21" s="205">
        <v>95.569620253164558</v>
      </c>
      <c r="N21" s="205">
        <v>98.979591836734699</v>
      </c>
      <c r="O21" s="43">
        <v>99.333333333333329</v>
      </c>
      <c r="P21" s="43">
        <v>100</v>
      </c>
      <c r="Q21" s="205">
        <v>1.1076923076923078</v>
      </c>
      <c r="R21" s="205">
        <v>1.143939393939394</v>
      </c>
      <c r="S21" s="205">
        <v>0.99657534246575341</v>
      </c>
      <c r="T21" s="53">
        <v>0.98026315789473684</v>
      </c>
      <c r="U21" s="53">
        <v>0.90963855421686746</v>
      </c>
      <c r="V21" s="201">
        <v>27</v>
      </c>
      <c r="W21" s="201">
        <v>24</v>
      </c>
      <c r="X21" s="201">
        <v>20</v>
      </c>
      <c r="Y21" s="53">
        <v>18</v>
      </c>
      <c r="Z21" s="53">
        <v>15.5</v>
      </c>
      <c r="AA21" s="201">
        <v>27</v>
      </c>
      <c r="AB21" s="201">
        <v>23</v>
      </c>
      <c r="AC21" s="201">
        <v>20</v>
      </c>
      <c r="AD21" s="53">
        <v>18</v>
      </c>
      <c r="AE21" s="53">
        <v>14</v>
      </c>
      <c r="AF21" s="205">
        <v>100</v>
      </c>
      <c r="AG21" s="205">
        <v>95.833333333333343</v>
      </c>
      <c r="AH21" s="205">
        <v>100</v>
      </c>
      <c r="AI21" s="43">
        <v>100</v>
      </c>
      <c r="AJ21" s="43">
        <v>90.322580645161281</v>
      </c>
      <c r="AK21" s="205">
        <v>1</v>
      </c>
      <c r="AL21" s="174">
        <v>1</v>
      </c>
      <c r="AM21" s="365">
        <v>0.83333333333333337</v>
      </c>
      <c r="AN21" s="218">
        <v>0.8571428571428571</v>
      </c>
      <c r="AO21" s="218">
        <v>0.73684210526315785</v>
      </c>
    </row>
    <row r="22" spans="1:41" ht="19.5" customHeight="1" x14ac:dyDescent="0.2">
      <c r="A22" s="23" t="s">
        <v>98</v>
      </c>
      <c r="B22" s="7" t="s">
        <v>130</v>
      </c>
      <c r="C22" s="7" t="s">
        <v>130</v>
      </c>
      <c r="D22" s="18" t="s">
        <v>130</v>
      </c>
      <c r="E22" s="7" t="s">
        <v>130</v>
      </c>
      <c r="F22" s="18"/>
      <c r="G22" s="7" t="s">
        <v>130</v>
      </c>
      <c r="H22" s="7" t="s">
        <v>130</v>
      </c>
      <c r="I22" s="18" t="s">
        <v>130</v>
      </c>
      <c r="J22" s="7" t="s">
        <v>130</v>
      </c>
      <c r="K22" s="18"/>
      <c r="L22" s="7" t="s">
        <v>130</v>
      </c>
      <c r="M22" s="7" t="s">
        <v>130</v>
      </c>
      <c r="N22" s="18" t="s">
        <v>130</v>
      </c>
      <c r="O22" s="7" t="s">
        <v>130</v>
      </c>
      <c r="P22" s="18"/>
      <c r="Q22" s="7" t="s">
        <v>130</v>
      </c>
      <c r="R22" s="7" t="s">
        <v>130</v>
      </c>
      <c r="S22" s="18" t="s">
        <v>130</v>
      </c>
      <c r="T22" s="7" t="s">
        <v>130</v>
      </c>
      <c r="U22" s="18"/>
      <c r="V22" s="7" t="s">
        <v>130</v>
      </c>
      <c r="W22" s="7" t="s">
        <v>130</v>
      </c>
      <c r="X22" s="18" t="s">
        <v>130</v>
      </c>
      <c r="Y22" s="7" t="s">
        <v>130</v>
      </c>
      <c r="Z22" s="18"/>
      <c r="AA22" s="7" t="s">
        <v>130</v>
      </c>
      <c r="AB22" s="7" t="s">
        <v>130</v>
      </c>
      <c r="AC22" s="18" t="s">
        <v>130</v>
      </c>
      <c r="AD22" s="7" t="s">
        <v>130</v>
      </c>
      <c r="AE22" s="18"/>
      <c r="AF22" s="7" t="s">
        <v>130</v>
      </c>
      <c r="AG22" s="7" t="s">
        <v>130</v>
      </c>
      <c r="AH22" s="18" t="s">
        <v>130</v>
      </c>
      <c r="AI22" s="7" t="s">
        <v>130</v>
      </c>
      <c r="AJ22" s="18"/>
      <c r="AK22" s="7" t="s">
        <v>130</v>
      </c>
      <c r="AL22" s="299" t="s">
        <v>130</v>
      </c>
      <c r="AM22" s="18" t="s">
        <v>130</v>
      </c>
      <c r="AN22" s="7" t="s">
        <v>130</v>
      </c>
      <c r="AO22" s="149"/>
    </row>
    <row r="23" spans="1:41" ht="19.5" customHeight="1" x14ac:dyDescent="0.2">
      <c r="A23" s="23" t="s">
        <v>371</v>
      </c>
      <c r="B23" s="7" t="s">
        <v>130</v>
      </c>
      <c r="C23" s="7" t="s">
        <v>130</v>
      </c>
      <c r="D23" s="18" t="s">
        <v>130</v>
      </c>
      <c r="E23" s="7" t="s">
        <v>130</v>
      </c>
      <c r="F23" s="149"/>
      <c r="G23" s="7" t="s">
        <v>130</v>
      </c>
      <c r="H23" s="7" t="s">
        <v>130</v>
      </c>
      <c r="I23" s="18" t="s">
        <v>130</v>
      </c>
      <c r="J23" s="7" t="s">
        <v>130</v>
      </c>
      <c r="K23" s="149"/>
      <c r="L23" s="7" t="s">
        <v>130</v>
      </c>
      <c r="M23" s="7" t="s">
        <v>130</v>
      </c>
      <c r="N23" s="18" t="s">
        <v>130</v>
      </c>
      <c r="O23" s="7" t="s">
        <v>130</v>
      </c>
      <c r="P23" s="149"/>
      <c r="Q23" s="7" t="s">
        <v>130</v>
      </c>
      <c r="R23" s="7" t="s">
        <v>130</v>
      </c>
      <c r="S23" s="18" t="s">
        <v>130</v>
      </c>
      <c r="T23" s="7" t="s">
        <v>130</v>
      </c>
      <c r="U23" s="149"/>
      <c r="V23" s="7" t="s">
        <v>130</v>
      </c>
      <c r="W23" s="7" t="s">
        <v>130</v>
      </c>
      <c r="X23" s="18" t="s">
        <v>130</v>
      </c>
      <c r="Y23" s="7" t="s">
        <v>130</v>
      </c>
      <c r="Z23" s="149"/>
      <c r="AA23" s="7" t="s">
        <v>130</v>
      </c>
      <c r="AB23" s="7" t="s">
        <v>130</v>
      </c>
      <c r="AC23" s="18" t="s">
        <v>130</v>
      </c>
      <c r="AD23" s="7" t="s">
        <v>130</v>
      </c>
      <c r="AE23" s="149"/>
      <c r="AF23" s="7" t="s">
        <v>130</v>
      </c>
      <c r="AG23" s="7" t="s">
        <v>130</v>
      </c>
      <c r="AH23" s="18" t="s">
        <v>130</v>
      </c>
      <c r="AI23" s="7" t="s">
        <v>130</v>
      </c>
      <c r="AJ23" s="149"/>
      <c r="AK23" s="7" t="s">
        <v>130</v>
      </c>
      <c r="AL23" s="299" t="s">
        <v>130</v>
      </c>
      <c r="AM23" s="18" t="s">
        <v>130</v>
      </c>
      <c r="AN23" s="7" t="s">
        <v>130</v>
      </c>
      <c r="AO23" s="149"/>
    </row>
    <row r="24" spans="1:41" ht="18" customHeight="1" x14ac:dyDescent="0.25">
      <c r="A24" s="417" t="s">
        <v>117</v>
      </c>
      <c r="B24" s="417"/>
      <c r="C24" s="417"/>
      <c r="D24" s="417"/>
      <c r="E24" s="417"/>
      <c r="F24" s="417"/>
      <c r="G24" s="417"/>
      <c r="H24" s="417"/>
      <c r="I24" s="417"/>
      <c r="J24" s="417"/>
      <c r="K24" s="417"/>
      <c r="L24" s="417"/>
      <c r="M24" s="417"/>
      <c r="N24" s="417"/>
      <c r="O24" s="417"/>
      <c r="P24" s="417"/>
      <c r="Q24" s="417"/>
      <c r="R24" s="417"/>
      <c r="S24" s="417"/>
      <c r="T24" s="417"/>
      <c r="U24" s="417"/>
      <c r="V24" s="417"/>
      <c r="W24" s="417"/>
      <c r="X24" s="417"/>
      <c r="Y24" s="417"/>
      <c r="Z24" s="417"/>
      <c r="AA24" s="417"/>
      <c r="AB24" s="417"/>
      <c r="AC24" s="417"/>
      <c r="AD24" s="417"/>
      <c r="AE24" s="417"/>
      <c r="AF24" s="417"/>
      <c r="AG24" s="417"/>
      <c r="AH24" s="417"/>
      <c r="AI24" s="417"/>
      <c r="AJ24" s="417"/>
      <c r="AK24" s="417"/>
      <c r="AL24" s="417"/>
      <c r="AM24" s="417"/>
    </row>
    <row r="25" spans="1:41" ht="13.5" customHeight="1" x14ac:dyDescent="0.25"/>
    <row r="26" spans="1:41" ht="13.5" customHeight="1" x14ac:dyDescent="0.25"/>
    <row r="27" spans="1:41" ht="13.5" customHeight="1" x14ac:dyDescent="0.25"/>
    <row r="28" spans="1:41" ht="13.5" customHeight="1" x14ac:dyDescent="0.25"/>
  </sheetData>
  <sheetProtection selectLockedCells="1" selectUnlockedCells="1"/>
  <mergeCells count="59">
    <mergeCell ref="AL7:AL8"/>
    <mergeCell ref="AM7:AM8"/>
    <mergeCell ref="AN7:AN8"/>
    <mergeCell ref="AO7:AO8"/>
    <mergeCell ref="A24:AM24"/>
    <mergeCell ref="AF7:AF8"/>
    <mergeCell ref="AG7:AG8"/>
    <mergeCell ref="AH7:AH8"/>
    <mergeCell ref="AI7:AI8"/>
    <mergeCell ref="AJ7:AJ8"/>
    <mergeCell ref="AK7:AK8"/>
    <mergeCell ref="Z7:Z8"/>
    <mergeCell ref="AA7:AA8"/>
    <mergeCell ref="AB7:AB8"/>
    <mergeCell ref="AC7:AC8"/>
    <mergeCell ref="AD7:AD8"/>
    <mergeCell ref="O7:O8"/>
    <mergeCell ref="P7:P8"/>
    <mergeCell ref="Q7:Q8"/>
    <mergeCell ref="R7:R8"/>
    <mergeCell ref="AE7:AE8"/>
    <mergeCell ref="T7:T8"/>
    <mergeCell ref="U7:U8"/>
    <mergeCell ref="V7:V8"/>
    <mergeCell ref="W7:W8"/>
    <mergeCell ref="X7:X8"/>
    <mergeCell ref="Y7:Y8"/>
    <mergeCell ref="Q6:U6"/>
    <mergeCell ref="AF6:AJ6"/>
    <mergeCell ref="AK6:AO6"/>
    <mergeCell ref="B7:B8"/>
    <mergeCell ref="C7:C8"/>
    <mergeCell ref="D7:D8"/>
    <mergeCell ref="E7:E8"/>
    <mergeCell ref="F7:F8"/>
    <mergeCell ref="S7:S8"/>
    <mergeCell ref="H7:H8"/>
    <mergeCell ref="I7:I8"/>
    <mergeCell ref="J7:J8"/>
    <mergeCell ref="K7:K8"/>
    <mergeCell ref="L7:L8"/>
    <mergeCell ref="M7:M8"/>
    <mergeCell ref="N7:N8"/>
    <mergeCell ref="A1:AE1"/>
    <mergeCell ref="A2:AM2"/>
    <mergeCell ref="A3:A8"/>
    <mergeCell ref="B3:AO3"/>
    <mergeCell ref="B4:U4"/>
    <mergeCell ref="V4:AO4"/>
    <mergeCell ref="B5:F6"/>
    <mergeCell ref="G5:K6"/>
    <mergeCell ref="L5:P5"/>
    <mergeCell ref="Q5:U5"/>
    <mergeCell ref="G7:G8"/>
    <mergeCell ref="V5:Z6"/>
    <mergeCell ref="AA5:AE6"/>
    <mergeCell ref="AF5:AJ5"/>
    <mergeCell ref="AK5:AO5"/>
    <mergeCell ref="L6:P6"/>
  </mergeCells>
  <pageMargins left="0.19685039370078741" right="0.19685039370078741" top="0.19685039370078741" bottom="0.19685039370078741" header="0.51181102362204722" footer="0.51181102362204722"/>
  <pageSetup paperSize="9" scale="61" firstPageNumber="0" orientation="landscape" horizontalDpi="300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B25"/>
  <sheetViews>
    <sheetView view="pageBreakPreview" zoomScale="60" zoomScaleNormal="100" workbookViewId="0">
      <selection activeCell="Z31" sqref="Z31"/>
    </sheetView>
  </sheetViews>
  <sheetFormatPr defaultRowHeight="12.75" x14ac:dyDescent="0.2"/>
  <cols>
    <col min="1" max="1" width="20.140625" style="1" customWidth="1"/>
    <col min="2" max="21" width="5.5703125" style="1" customWidth="1"/>
    <col min="22" max="256" width="8.7109375" style="1"/>
    <col min="257" max="257" width="20.140625" style="1" customWidth="1"/>
    <col min="258" max="277" width="5.5703125" style="1" customWidth="1"/>
    <col min="278" max="512" width="8.7109375" style="1"/>
    <col min="513" max="513" width="20.140625" style="1" customWidth="1"/>
    <col min="514" max="533" width="5.5703125" style="1" customWidth="1"/>
    <col min="534" max="768" width="8.7109375" style="1"/>
    <col min="769" max="769" width="20.140625" style="1" customWidth="1"/>
    <col min="770" max="789" width="5.5703125" style="1" customWidth="1"/>
    <col min="790" max="1024" width="8.7109375" style="1"/>
    <col min="1025" max="1025" width="20.140625" style="1" customWidth="1"/>
    <col min="1026" max="1045" width="5.5703125" style="1" customWidth="1"/>
    <col min="1046" max="1280" width="8.7109375" style="1"/>
    <col min="1281" max="1281" width="20.140625" style="1" customWidth="1"/>
    <col min="1282" max="1301" width="5.5703125" style="1" customWidth="1"/>
    <col min="1302" max="1536" width="8.7109375" style="1"/>
    <col min="1537" max="1537" width="20.140625" style="1" customWidth="1"/>
    <col min="1538" max="1557" width="5.5703125" style="1" customWidth="1"/>
    <col min="1558" max="1792" width="8.7109375" style="1"/>
    <col min="1793" max="1793" width="20.140625" style="1" customWidth="1"/>
    <col min="1794" max="1813" width="5.5703125" style="1" customWidth="1"/>
    <col min="1814" max="2048" width="8.7109375" style="1"/>
    <col min="2049" max="2049" width="20.140625" style="1" customWidth="1"/>
    <col min="2050" max="2069" width="5.5703125" style="1" customWidth="1"/>
    <col min="2070" max="2304" width="8.7109375" style="1"/>
    <col min="2305" max="2305" width="20.140625" style="1" customWidth="1"/>
    <col min="2306" max="2325" width="5.5703125" style="1" customWidth="1"/>
    <col min="2326" max="2560" width="8.7109375" style="1"/>
    <col min="2561" max="2561" width="20.140625" style="1" customWidth="1"/>
    <col min="2562" max="2581" width="5.5703125" style="1" customWidth="1"/>
    <col min="2582" max="2816" width="8.7109375" style="1"/>
    <col min="2817" max="2817" width="20.140625" style="1" customWidth="1"/>
    <col min="2818" max="2837" width="5.5703125" style="1" customWidth="1"/>
    <col min="2838" max="3072" width="8.7109375" style="1"/>
    <col min="3073" max="3073" width="20.140625" style="1" customWidth="1"/>
    <col min="3074" max="3093" width="5.5703125" style="1" customWidth="1"/>
    <col min="3094" max="3328" width="8.7109375" style="1"/>
    <col min="3329" max="3329" width="20.140625" style="1" customWidth="1"/>
    <col min="3330" max="3349" width="5.5703125" style="1" customWidth="1"/>
    <col min="3350" max="3584" width="8.7109375" style="1"/>
    <col min="3585" max="3585" width="20.140625" style="1" customWidth="1"/>
    <col min="3586" max="3605" width="5.5703125" style="1" customWidth="1"/>
    <col min="3606" max="3840" width="8.7109375" style="1"/>
    <col min="3841" max="3841" width="20.140625" style="1" customWidth="1"/>
    <col min="3842" max="3861" width="5.5703125" style="1" customWidth="1"/>
    <col min="3862" max="4096" width="8.7109375" style="1"/>
    <col min="4097" max="4097" width="20.140625" style="1" customWidth="1"/>
    <col min="4098" max="4117" width="5.5703125" style="1" customWidth="1"/>
    <col min="4118" max="4352" width="8.7109375" style="1"/>
    <col min="4353" max="4353" width="20.140625" style="1" customWidth="1"/>
    <col min="4354" max="4373" width="5.5703125" style="1" customWidth="1"/>
    <col min="4374" max="4608" width="8.7109375" style="1"/>
    <col min="4609" max="4609" width="20.140625" style="1" customWidth="1"/>
    <col min="4610" max="4629" width="5.5703125" style="1" customWidth="1"/>
    <col min="4630" max="4864" width="8.7109375" style="1"/>
    <col min="4865" max="4865" width="20.140625" style="1" customWidth="1"/>
    <col min="4866" max="4885" width="5.5703125" style="1" customWidth="1"/>
    <col min="4886" max="5120" width="8.7109375" style="1"/>
    <col min="5121" max="5121" width="20.140625" style="1" customWidth="1"/>
    <col min="5122" max="5141" width="5.5703125" style="1" customWidth="1"/>
    <col min="5142" max="5376" width="8.7109375" style="1"/>
    <col min="5377" max="5377" width="20.140625" style="1" customWidth="1"/>
    <col min="5378" max="5397" width="5.5703125" style="1" customWidth="1"/>
    <col min="5398" max="5632" width="8.7109375" style="1"/>
    <col min="5633" max="5633" width="20.140625" style="1" customWidth="1"/>
    <col min="5634" max="5653" width="5.5703125" style="1" customWidth="1"/>
    <col min="5654" max="5888" width="8.7109375" style="1"/>
    <col min="5889" max="5889" width="20.140625" style="1" customWidth="1"/>
    <col min="5890" max="5909" width="5.5703125" style="1" customWidth="1"/>
    <col min="5910" max="6144" width="8.7109375" style="1"/>
    <col min="6145" max="6145" width="20.140625" style="1" customWidth="1"/>
    <col min="6146" max="6165" width="5.5703125" style="1" customWidth="1"/>
    <col min="6166" max="6400" width="8.7109375" style="1"/>
    <col min="6401" max="6401" width="20.140625" style="1" customWidth="1"/>
    <col min="6402" max="6421" width="5.5703125" style="1" customWidth="1"/>
    <col min="6422" max="6656" width="8.7109375" style="1"/>
    <col min="6657" max="6657" width="20.140625" style="1" customWidth="1"/>
    <col min="6658" max="6677" width="5.5703125" style="1" customWidth="1"/>
    <col min="6678" max="6912" width="8.7109375" style="1"/>
    <col min="6913" max="6913" width="20.140625" style="1" customWidth="1"/>
    <col min="6914" max="6933" width="5.5703125" style="1" customWidth="1"/>
    <col min="6934" max="7168" width="8.7109375" style="1"/>
    <col min="7169" max="7169" width="20.140625" style="1" customWidth="1"/>
    <col min="7170" max="7189" width="5.5703125" style="1" customWidth="1"/>
    <col min="7190" max="7424" width="8.7109375" style="1"/>
    <col min="7425" max="7425" width="20.140625" style="1" customWidth="1"/>
    <col min="7426" max="7445" width="5.5703125" style="1" customWidth="1"/>
    <col min="7446" max="7680" width="8.7109375" style="1"/>
    <col min="7681" max="7681" width="20.140625" style="1" customWidth="1"/>
    <col min="7682" max="7701" width="5.5703125" style="1" customWidth="1"/>
    <col min="7702" max="7936" width="8.7109375" style="1"/>
    <col min="7937" max="7937" width="20.140625" style="1" customWidth="1"/>
    <col min="7938" max="7957" width="5.5703125" style="1" customWidth="1"/>
    <col min="7958" max="8192" width="8.7109375" style="1"/>
    <col min="8193" max="8193" width="20.140625" style="1" customWidth="1"/>
    <col min="8194" max="8213" width="5.5703125" style="1" customWidth="1"/>
    <col min="8214" max="8448" width="8.7109375" style="1"/>
    <col min="8449" max="8449" width="20.140625" style="1" customWidth="1"/>
    <col min="8450" max="8469" width="5.5703125" style="1" customWidth="1"/>
    <col min="8470" max="8704" width="8.7109375" style="1"/>
    <col min="8705" max="8705" width="20.140625" style="1" customWidth="1"/>
    <col min="8706" max="8725" width="5.5703125" style="1" customWidth="1"/>
    <col min="8726" max="8960" width="8.7109375" style="1"/>
    <col min="8961" max="8961" width="20.140625" style="1" customWidth="1"/>
    <col min="8962" max="8981" width="5.5703125" style="1" customWidth="1"/>
    <col min="8982" max="9216" width="8.7109375" style="1"/>
    <col min="9217" max="9217" width="20.140625" style="1" customWidth="1"/>
    <col min="9218" max="9237" width="5.5703125" style="1" customWidth="1"/>
    <col min="9238" max="9472" width="8.7109375" style="1"/>
    <col min="9473" max="9473" width="20.140625" style="1" customWidth="1"/>
    <col min="9474" max="9493" width="5.5703125" style="1" customWidth="1"/>
    <col min="9494" max="9728" width="8.7109375" style="1"/>
    <col min="9729" max="9729" width="20.140625" style="1" customWidth="1"/>
    <col min="9730" max="9749" width="5.5703125" style="1" customWidth="1"/>
    <col min="9750" max="9984" width="8.7109375" style="1"/>
    <col min="9985" max="9985" width="20.140625" style="1" customWidth="1"/>
    <col min="9986" max="10005" width="5.5703125" style="1" customWidth="1"/>
    <col min="10006" max="10240" width="8.7109375" style="1"/>
    <col min="10241" max="10241" width="20.140625" style="1" customWidth="1"/>
    <col min="10242" max="10261" width="5.5703125" style="1" customWidth="1"/>
    <col min="10262" max="10496" width="8.7109375" style="1"/>
    <col min="10497" max="10497" width="20.140625" style="1" customWidth="1"/>
    <col min="10498" max="10517" width="5.5703125" style="1" customWidth="1"/>
    <col min="10518" max="10752" width="8.7109375" style="1"/>
    <col min="10753" max="10753" width="20.140625" style="1" customWidth="1"/>
    <col min="10754" max="10773" width="5.5703125" style="1" customWidth="1"/>
    <col min="10774" max="11008" width="8.7109375" style="1"/>
    <col min="11009" max="11009" width="20.140625" style="1" customWidth="1"/>
    <col min="11010" max="11029" width="5.5703125" style="1" customWidth="1"/>
    <col min="11030" max="11264" width="8.7109375" style="1"/>
    <col min="11265" max="11265" width="20.140625" style="1" customWidth="1"/>
    <col min="11266" max="11285" width="5.5703125" style="1" customWidth="1"/>
    <col min="11286" max="11520" width="8.7109375" style="1"/>
    <col min="11521" max="11521" width="20.140625" style="1" customWidth="1"/>
    <col min="11522" max="11541" width="5.5703125" style="1" customWidth="1"/>
    <col min="11542" max="11776" width="8.7109375" style="1"/>
    <col min="11777" max="11777" width="20.140625" style="1" customWidth="1"/>
    <col min="11778" max="11797" width="5.5703125" style="1" customWidth="1"/>
    <col min="11798" max="12032" width="8.7109375" style="1"/>
    <col min="12033" max="12033" width="20.140625" style="1" customWidth="1"/>
    <col min="12034" max="12053" width="5.5703125" style="1" customWidth="1"/>
    <col min="12054" max="12288" width="8.7109375" style="1"/>
    <col min="12289" max="12289" width="20.140625" style="1" customWidth="1"/>
    <col min="12290" max="12309" width="5.5703125" style="1" customWidth="1"/>
    <col min="12310" max="12544" width="8.7109375" style="1"/>
    <col min="12545" max="12545" width="20.140625" style="1" customWidth="1"/>
    <col min="12546" max="12565" width="5.5703125" style="1" customWidth="1"/>
    <col min="12566" max="12800" width="8.7109375" style="1"/>
    <col min="12801" max="12801" width="20.140625" style="1" customWidth="1"/>
    <col min="12802" max="12821" width="5.5703125" style="1" customWidth="1"/>
    <col min="12822" max="13056" width="8.7109375" style="1"/>
    <col min="13057" max="13057" width="20.140625" style="1" customWidth="1"/>
    <col min="13058" max="13077" width="5.5703125" style="1" customWidth="1"/>
    <col min="13078" max="13312" width="8.7109375" style="1"/>
    <col min="13313" max="13313" width="20.140625" style="1" customWidth="1"/>
    <col min="13314" max="13333" width="5.5703125" style="1" customWidth="1"/>
    <col min="13334" max="13568" width="8.7109375" style="1"/>
    <col min="13569" max="13569" width="20.140625" style="1" customWidth="1"/>
    <col min="13570" max="13589" width="5.5703125" style="1" customWidth="1"/>
    <col min="13590" max="13824" width="8.7109375" style="1"/>
    <col min="13825" max="13825" width="20.140625" style="1" customWidth="1"/>
    <col min="13826" max="13845" width="5.5703125" style="1" customWidth="1"/>
    <col min="13846" max="14080" width="8.7109375" style="1"/>
    <col min="14081" max="14081" width="20.140625" style="1" customWidth="1"/>
    <col min="14082" max="14101" width="5.5703125" style="1" customWidth="1"/>
    <col min="14102" max="14336" width="8.7109375" style="1"/>
    <col min="14337" max="14337" width="20.140625" style="1" customWidth="1"/>
    <col min="14338" max="14357" width="5.5703125" style="1" customWidth="1"/>
    <col min="14358" max="14592" width="8.7109375" style="1"/>
    <col min="14593" max="14593" width="20.140625" style="1" customWidth="1"/>
    <col min="14594" max="14613" width="5.5703125" style="1" customWidth="1"/>
    <col min="14614" max="14848" width="8.7109375" style="1"/>
    <col min="14849" max="14849" width="20.140625" style="1" customWidth="1"/>
    <col min="14850" max="14869" width="5.5703125" style="1" customWidth="1"/>
    <col min="14870" max="15104" width="8.7109375" style="1"/>
    <col min="15105" max="15105" width="20.140625" style="1" customWidth="1"/>
    <col min="15106" max="15125" width="5.5703125" style="1" customWidth="1"/>
    <col min="15126" max="15360" width="8.7109375" style="1"/>
    <col min="15361" max="15361" width="20.140625" style="1" customWidth="1"/>
    <col min="15362" max="15381" width="5.5703125" style="1" customWidth="1"/>
    <col min="15382" max="15616" width="8.7109375" style="1"/>
    <col min="15617" max="15617" width="20.140625" style="1" customWidth="1"/>
    <col min="15618" max="15637" width="5.5703125" style="1" customWidth="1"/>
    <col min="15638" max="15872" width="8.7109375" style="1"/>
    <col min="15873" max="15873" width="20.140625" style="1" customWidth="1"/>
    <col min="15874" max="15893" width="5.5703125" style="1" customWidth="1"/>
    <col min="15894" max="16128" width="8.7109375" style="1"/>
    <col min="16129" max="16129" width="20.140625" style="1" customWidth="1"/>
    <col min="16130" max="16149" width="5.5703125" style="1" customWidth="1"/>
    <col min="16150" max="16384" width="8.7109375" style="1"/>
  </cols>
  <sheetData>
    <row r="1" spans="1:21" ht="57.95" customHeight="1" x14ac:dyDescent="0.2">
      <c r="A1" s="387" t="s">
        <v>517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</row>
    <row r="2" spans="1:21" ht="24.95" customHeight="1" x14ac:dyDescent="0.3">
      <c r="A2" s="490"/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</row>
    <row r="3" spans="1:21" ht="14.25" customHeight="1" x14ac:dyDescent="0.2">
      <c r="A3" s="390" t="s">
        <v>49</v>
      </c>
      <c r="B3" s="390" t="s">
        <v>518</v>
      </c>
      <c r="C3" s="390"/>
      <c r="D3" s="390"/>
      <c r="E3" s="390"/>
      <c r="F3" s="390"/>
      <c r="G3" s="390" t="s">
        <v>390</v>
      </c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</row>
    <row r="4" spans="1:21" ht="78.75" customHeight="1" x14ac:dyDescent="0.2">
      <c r="A4" s="390"/>
      <c r="B4" s="390"/>
      <c r="C4" s="390"/>
      <c r="D4" s="390"/>
      <c r="E4" s="390"/>
      <c r="F4" s="390"/>
      <c r="G4" s="390" t="s">
        <v>519</v>
      </c>
      <c r="H4" s="390"/>
      <c r="I4" s="390"/>
      <c r="J4" s="390"/>
      <c r="K4" s="390"/>
      <c r="L4" s="390" t="s">
        <v>520</v>
      </c>
      <c r="M4" s="390"/>
      <c r="N4" s="390"/>
      <c r="O4" s="390"/>
      <c r="P4" s="390"/>
      <c r="Q4" s="390" t="s">
        <v>521</v>
      </c>
      <c r="R4" s="390"/>
      <c r="S4" s="390"/>
      <c r="T4" s="390"/>
      <c r="U4" s="390"/>
    </row>
    <row r="5" spans="1:21" ht="19.5" customHeight="1" x14ac:dyDescent="0.2">
      <c r="A5" s="390"/>
      <c r="B5" s="38">
        <v>2011</v>
      </c>
      <c r="C5" s="38">
        <v>2012</v>
      </c>
      <c r="D5" s="38">
        <v>2013</v>
      </c>
      <c r="E5" s="38">
        <v>2014</v>
      </c>
      <c r="F5" s="38" t="e">
        <f>#REF!</f>
        <v>#REF!</v>
      </c>
      <c r="G5" s="38">
        <v>2011</v>
      </c>
      <c r="H5" s="38">
        <v>2012</v>
      </c>
      <c r="I5" s="38">
        <v>2013</v>
      </c>
      <c r="J5" s="38">
        <v>2014</v>
      </c>
      <c r="K5" s="38" t="e">
        <f>#REF!</f>
        <v>#REF!</v>
      </c>
      <c r="L5" s="38">
        <v>2011</v>
      </c>
      <c r="M5" s="38">
        <v>2012</v>
      </c>
      <c r="N5" s="38">
        <v>2013</v>
      </c>
      <c r="O5" s="38">
        <v>2014</v>
      </c>
      <c r="P5" s="38" t="e">
        <f>#REF!</f>
        <v>#REF!</v>
      </c>
      <c r="Q5" s="38">
        <v>2011</v>
      </c>
      <c r="R5" s="38">
        <v>2012</v>
      </c>
      <c r="S5" s="38">
        <v>2013</v>
      </c>
      <c r="T5" s="38">
        <v>2014</v>
      </c>
      <c r="U5" s="38" t="e">
        <f>#REF!</f>
        <v>#REF!</v>
      </c>
    </row>
    <row r="6" spans="1:21" ht="19.5" customHeight="1" x14ac:dyDescent="0.25">
      <c r="A6" s="367" t="s">
        <v>3</v>
      </c>
      <c r="B6" s="42">
        <v>20</v>
      </c>
      <c r="C6" s="42">
        <v>20</v>
      </c>
      <c r="D6" s="42">
        <v>22</v>
      </c>
      <c r="E6" s="42">
        <v>22</v>
      </c>
      <c r="F6" s="42">
        <v>23</v>
      </c>
      <c r="G6" s="42">
        <v>11</v>
      </c>
      <c r="H6" s="42">
        <v>11</v>
      </c>
      <c r="I6" s="42">
        <v>12</v>
      </c>
      <c r="J6" s="42">
        <v>12</v>
      </c>
      <c r="K6" s="368">
        <v>13</v>
      </c>
      <c r="L6" s="42">
        <v>8</v>
      </c>
      <c r="M6" s="42">
        <v>8</v>
      </c>
      <c r="N6" s="42">
        <v>9</v>
      </c>
      <c r="O6" s="42">
        <v>9</v>
      </c>
      <c r="P6" s="42">
        <v>9</v>
      </c>
      <c r="Q6" s="42">
        <v>1</v>
      </c>
      <c r="R6" s="42">
        <v>1</v>
      </c>
      <c r="S6" s="42">
        <v>1</v>
      </c>
      <c r="T6" s="42">
        <v>1</v>
      </c>
      <c r="U6" s="42">
        <v>1</v>
      </c>
    </row>
    <row r="7" spans="1:21" ht="19.5" customHeight="1" x14ac:dyDescent="0.25">
      <c r="A7" s="367" t="s">
        <v>4</v>
      </c>
      <c r="B7" s="42">
        <v>7</v>
      </c>
      <c r="C7" s="42">
        <v>7</v>
      </c>
      <c r="D7" s="42">
        <v>7</v>
      </c>
      <c r="E7" s="42">
        <v>7</v>
      </c>
      <c r="F7" s="42">
        <v>7</v>
      </c>
      <c r="G7" s="42">
        <v>4</v>
      </c>
      <c r="H7" s="42">
        <v>4</v>
      </c>
      <c r="I7" s="42">
        <v>4</v>
      </c>
      <c r="J7" s="150">
        <v>4</v>
      </c>
      <c r="K7" s="42">
        <v>4</v>
      </c>
      <c r="L7" s="42">
        <v>3</v>
      </c>
      <c r="M7" s="42">
        <v>3</v>
      </c>
      <c r="N7" s="42">
        <v>3</v>
      </c>
      <c r="O7" s="150">
        <v>3</v>
      </c>
      <c r="P7" s="42">
        <v>3</v>
      </c>
      <c r="Q7" s="42">
        <v>0</v>
      </c>
      <c r="R7" s="42">
        <v>0</v>
      </c>
      <c r="S7" s="42">
        <v>0</v>
      </c>
      <c r="T7" s="150">
        <v>0</v>
      </c>
      <c r="U7" s="42">
        <v>0</v>
      </c>
    </row>
    <row r="8" spans="1:21" ht="19.5" customHeight="1" x14ac:dyDescent="0.25">
      <c r="A8" s="367" t="s">
        <v>5</v>
      </c>
      <c r="B8" s="42">
        <v>8</v>
      </c>
      <c r="C8" s="42">
        <v>8</v>
      </c>
      <c r="D8" s="42">
        <v>9</v>
      </c>
      <c r="E8" s="42">
        <v>9</v>
      </c>
      <c r="F8" s="42">
        <v>9</v>
      </c>
      <c r="G8" s="42">
        <v>4</v>
      </c>
      <c r="H8" s="42">
        <v>4</v>
      </c>
      <c r="I8" s="42">
        <v>4</v>
      </c>
      <c r="J8" s="150">
        <v>4</v>
      </c>
      <c r="K8" s="42">
        <v>4</v>
      </c>
      <c r="L8" s="42">
        <v>3</v>
      </c>
      <c r="M8" s="42">
        <v>3</v>
      </c>
      <c r="N8" s="42">
        <v>4</v>
      </c>
      <c r="O8" s="150">
        <v>4</v>
      </c>
      <c r="P8" s="42">
        <v>4</v>
      </c>
      <c r="Q8" s="42">
        <v>1</v>
      </c>
      <c r="R8" s="42">
        <v>1</v>
      </c>
      <c r="S8" s="42">
        <v>1</v>
      </c>
      <c r="T8" s="150">
        <v>1</v>
      </c>
      <c r="U8" s="42">
        <v>1</v>
      </c>
    </row>
    <row r="9" spans="1:21" ht="19.5" customHeight="1" x14ac:dyDescent="0.25">
      <c r="A9" s="367" t="s">
        <v>6</v>
      </c>
      <c r="B9" s="42">
        <v>10</v>
      </c>
      <c r="C9" s="42">
        <v>12</v>
      </c>
      <c r="D9" s="42">
        <v>11</v>
      </c>
      <c r="E9" s="42">
        <v>12</v>
      </c>
      <c r="F9" s="42">
        <v>13</v>
      </c>
      <c r="G9" s="42">
        <v>4</v>
      </c>
      <c r="H9" s="42">
        <v>4</v>
      </c>
      <c r="I9" s="42">
        <v>4</v>
      </c>
      <c r="J9" s="150">
        <v>5</v>
      </c>
      <c r="K9" s="368">
        <v>6</v>
      </c>
      <c r="L9" s="42">
        <v>3</v>
      </c>
      <c r="M9" s="42">
        <v>4</v>
      </c>
      <c r="N9" s="42">
        <v>4</v>
      </c>
      <c r="O9" s="150">
        <v>4</v>
      </c>
      <c r="P9" s="42">
        <v>4</v>
      </c>
      <c r="Q9" s="42">
        <v>3</v>
      </c>
      <c r="R9" s="42">
        <v>4</v>
      </c>
      <c r="S9" s="42">
        <v>3</v>
      </c>
      <c r="T9" s="150">
        <v>3</v>
      </c>
      <c r="U9" s="42">
        <v>3</v>
      </c>
    </row>
    <row r="10" spans="1:21" ht="19.5" customHeight="1" x14ac:dyDescent="0.25">
      <c r="A10" s="367" t="s">
        <v>7</v>
      </c>
      <c r="B10" s="42">
        <v>14</v>
      </c>
      <c r="C10" s="42">
        <v>14</v>
      </c>
      <c r="D10" s="42">
        <v>15</v>
      </c>
      <c r="E10" s="42">
        <v>14</v>
      </c>
      <c r="F10" s="42">
        <v>15</v>
      </c>
      <c r="G10" s="42">
        <v>6</v>
      </c>
      <c r="H10" s="42">
        <v>6</v>
      </c>
      <c r="I10" s="42">
        <v>7</v>
      </c>
      <c r="J10" s="150">
        <v>7</v>
      </c>
      <c r="K10" s="42">
        <v>7</v>
      </c>
      <c r="L10" s="42">
        <v>5</v>
      </c>
      <c r="M10" s="42">
        <v>5</v>
      </c>
      <c r="N10" s="42">
        <v>6</v>
      </c>
      <c r="O10" s="150">
        <v>5</v>
      </c>
      <c r="P10" s="368">
        <v>6</v>
      </c>
      <c r="Q10" s="42">
        <v>3</v>
      </c>
      <c r="R10" s="42">
        <v>3</v>
      </c>
      <c r="S10" s="42">
        <v>2</v>
      </c>
      <c r="T10" s="150">
        <v>2</v>
      </c>
      <c r="U10" s="42">
        <v>2</v>
      </c>
    </row>
    <row r="11" spans="1:21" ht="19.5" customHeight="1" x14ac:dyDescent="0.25">
      <c r="A11" s="367" t="s">
        <v>8</v>
      </c>
      <c r="B11" s="42">
        <v>11</v>
      </c>
      <c r="C11" s="42">
        <v>13</v>
      </c>
      <c r="D11" s="42">
        <v>13</v>
      </c>
      <c r="E11" s="42">
        <v>13</v>
      </c>
      <c r="F11" s="42">
        <v>13</v>
      </c>
      <c r="G11" s="42">
        <v>3</v>
      </c>
      <c r="H11" s="42">
        <v>4</v>
      </c>
      <c r="I11" s="42">
        <v>4</v>
      </c>
      <c r="J11" s="150">
        <v>4</v>
      </c>
      <c r="K11" s="42">
        <v>4</v>
      </c>
      <c r="L11" s="42">
        <v>5</v>
      </c>
      <c r="M11" s="42">
        <v>5</v>
      </c>
      <c r="N11" s="42">
        <v>5</v>
      </c>
      <c r="O11" s="150">
        <v>5</v>
      </c>
      <c r="P11" s="42">
        <v>5</v>
      </c>
      <c r="Q11" s="42">
        <v>3</v>
      </c>
      <c r="R11" s="42">
        <v>4</v>
      </c>
      <c r="S11" s="42">
        <v>4</v>
      </c>
      <c r="T11" s="150">
        <v>4</v>
      </c>
      <c r="U11" s="42">
        <v>4</v>
      </c>
    </row>
    <row r="12" spans="1:21" ht="19.5" customHeight="1" x14ac:dyDescent="0.25">
      <c r="A12" s="367" t="s">
        <v>27</v>
      </c>
      <c r="B12" s="42">
        <v>17</v>
      </c>
      <c r="C12" s="42">
        <v>17</v>
      </c>
      <c r="D12" s="42">
        <v>17</v>
      </c>
      <c r="E12" s="42">
        <v>16</v>
      </c>
      <c r="F12" s="42">
        <v>16</v>
      </c>
      <c r="G12" s="42">
        <v>8</v>
      </c>
      <c r="H12" s="42">
        <v>8</v>
      </c>
      <c r="I12" s="42">
        <v>8</v>
      </c>
      <c r="J12" s="150">
        <v>8</v>
      </c>
      <c r="K12" s="42">
        <v>8</v>
      </c>
      <c r="L12" s="42">
        <v>8</v>
      </c>
      <c r="M12" s="42">
        <v>8</v>
      </c>
      <c r="N12" s="42">
        <v>8</v>
      </c>
      <c r="O12" s="150">
        <v>8</v>
      </c>
      <c r="P12" s="42">
        <v>8</v>
      </c>
      <c r="Q12" s="42">
        <v>1</v>
      </c>
      <c r="R12" s="42">
        <v>1</v>
      </c>
      <c r="S12" s="42">
        <v>1</v>
      </c>
      <c r="T12" s="150">
        <v>0</v>
      </c>
      <c r="U12" s="42">
        <v>0</v>
      </c>
    </row>
    <row r="13" spans="1:21" ht="19.5" customHeight="1" x14ac:dyDescent="0.25">
      <c r="A13" s="367" t="s">
        <v>28</v>
      </c>
      <c r="B13" s="42">
        <v>12</v>
      </c>
      <c r="C13" s="42">
        <v>12</v>
      </c>
      <c r="D13" s="42">
        <v>13</v>
      </c>
      <c r="E13" s="42">
        <v>13</v>
      </c>
      <c r="F13" s="42">
        <v>13</v>
      </c>
      <c r="G13" s="42">
        <v>6</v>
      </c>
      <c r="H13" s="42">
        <v>6</v>
      </c>
      <c r="I13" s="42">
        <v>7</v>
      </c>
      <c r="J13" s="150">
        <v>7</v>
      </c>
      <c r="K13" s="42">
        <v>7</v>
      </c>
      <c r="L13" s="42">
        <v>6</v>
      </c>
      <c r="M13" s="42">
        <v>6</v>
      </c>
      <c r="N13" s="42">
        <v>6</v>
      </c>
      <c r="O13" s="150">
        <v>6</v>
      </c>
      <c r="P13" s="42">
        <v>6</v>
      </c>
      <c r="Q13" s="42">
        <v>0</v>
      </c>
      <c r="R13" s="42">
        <v>0</v>
      </c>
      <c r="S13" s="42">
        <v>0</v>
      </c>
      <c r="T13" s="150">
        <v>0</v>
      </c>
      <c r="U13" s="42">
        <v>0</v>
      </c>
    </row>
    <row r="14" spans="1:21" ht="19.5" customHeight="1" x14ac:dyDescent="0.25">
      <c r="A14" s="367" t="s">
        <v>9</v>
      </c>
      <c r="B14" s="42">
        <v>11</v>
      </c>
      <c r="C14" s="42">
        <v>11</v>
      </c>
      <c r="D14" s="42">
        <v>11</v>
      </c>
      <c r="E14" s="42">
        <v>11</v>
      </c>
      <c r="F14" s="42">
        <v>12</v>
      </c>
      <c r="G14" s="42">
        <v>4</v>
      </c>
      <c r="H14" s="42">
        <v>4</v>
      </c>
      <c r="I14" s="42">
        <v>4</v>
      </c>
      <c r="J14" s="150">
        <v>4</v>
      </c>
      <c r="K14" s="368">
        <v>5</v>
      </c>
      <c r="L14" s="42">
        <v>4</v>
      </c>
      <c r="M14" s="42">
        <v>4</v>
      </c>
      <c r="N14" s="42">
        <v>4</v>
      </c>
      <c r="O14" s="150">
        <v>4</v>
      </c>
      <c r="P14" s="42">
        <v>4</v>
      </c>
      <c r="Q14" s="42">
        <v>3</v>
      </c>
      <c r="R14" s="42">
        <v>3</v>
      </c>
      <c r="S14" s="42">
        <v>3</v>
      </c>
      <c r="T14" s="150">
        <v>3</v>
      </c>
      <c r="U14" s="42">
        <v>3</v>
      </c>
    </row>
    <row r="15" spans="1:21" ht="19.5" customHeight="1" x14ac:dyDescent="0.25">
      <c r="A15" s="367" t="s">
        <v>10</v>
      </c>
      <c r="B15" s="42">
        <v>6</v>
      </c>
      <c r="C15" s="42">
        <v>6</v>
      </c>
      <c r="D15" s="42">
        <v>9</v>
      </c>
      <c r="E15" s="42">
        <v>9</v>
      </c>
      <c r="F15" s="42">
        <v>9</v>
      </c>
      <c r="G15" s="42">
        <v>3</v>
      </c>
      <c r="H15" s="42">
        <v>4</v>
      </c>
      <c r="I15" s="42">
        <v>5</v>
      </c>
      <c r="J15" s="150">
        <v>5</v>
      </c>
      <c r="K15" s="42">
        <v>5</v>
      </c>
      <c r="L15" s="42">
        <v>2</v>
      </c>
      <c r="M15" s="42">
        <v>2</v>
      </c>
      <c r="N15" s="42">
        <v>4</v>
      </c>
      <c r="O15" s="150">
        <v>4</v>
      </c>
      <c r="P15" s="42">
        <v>4</v>
      </c>
      <c r="Q15" s="42">
        <v>1</v>
      </c>
      <c r="R15" s="42">
        <v>0</v>
      </c>
      <c r="S15" s="42">
        <v>0</v>
      </c>
      <c r="T15" s="150">
        <v>0</v>
      </c>
      <c r="U15" s="42">
        <v>0</v>
      </c>
    </row>
    <row r="16" spans="1:21" ht="19.5" customHeight="1" x14ac:dyDescent="0.25">
      <c r="A16" s="369" t="s">
        <v>380</v>
      </c>
      <c r="B16" s="42">
        <v>116</v>
      </c>
      <c r="C16" s="42">
        <v>120</v>
      </c>
      <c r="D16" s="42">
        <v>127</v>
      </c>
      <c r="E16" s="42">
        <v>126</v>
      </c>
      <c r="F16" s="42">
        <v>130</v>
      </c>
      <c r="G16" s="42">
        <v>53</v>
      </c>
      <c r="H16" s="42">
        <v>55</v>
      </c>
      <c r="I16" s="42">
        <v>59</v>
      </c>
      <c r="J16" s="42">
        <v>60</v>
      </c>
      <c r="K16" s="246">
        <v>63</v>
      </c>
      <c r="L16" s="42">
        <v>47</v>
      </c>
      <c r="M16" s="42">
        <v>48</v>
      </c>
      <c r="N16" s="42">
        <v>53</v>
      </c>
      <c r="O16" s="42">
        <v>52</v>
      </c>
      <c r="P16" s="246">
        <v>53</v>
      </c>
      <c r="Q16" s="42">
        <v>16</v>
      </c>
      <c r="R16" s="42">
        <v>17</v>
      </c>
      <c r="S16" s="42">
        <v>15</v>
      </c>
      <c r="T16" s="42">
        <v>14</v>
      </c>
      <c r="U16" s="246">
        <v>14</v>
      </c>
    </row>
    <row r="17" spans="1:28" ht="19.5" customHeight="1" x14ac:dyDescent="0.25">
      <c r="A17" s="370" t="s">
        <v>96</v>
      </c>
      <c r="B17" s="42">
        <v>41</v>
      </c>
      <c r="C17" s="42">
        <v>41</v>
      </c>
      <c r="D17" s="42">
        <v>42</v>
      </c>
      <c r="E17" s="42">
        <v>42</v>
      </c>
      <c r="F17" s="42">
        <v>42</v>
      </c>
      <c r="G17" s="42">
        <v>24</v>
      </c>
      <c r="H17" s="42">
        <v>24</v>
      </c>
      <c r="I17" s="42">
        <v>24</v>
      </c>
      <c r="J17" s="42">
        <v>24</v>
      </c>
      <c r="K17" s="246">
        <v>24</v>
      </c>
      <c r="L17" s="42">
        <v>17</v>
      </c>
      <c r="M17" s="42">
        <v>17</v>
      </c>
      <c r="N17" s="42">
        <v>18</v>
      </c>
      <c r="O17" s="42">
        <v>18</v>
      </c>
      <c r="P17" s="246">
        <v>18</v>
      </c>
      <c r="Q17" s="42">
        <v>0</v>
      </c>
      <c r="R17" s="42">
        <v>0</v>
      </c>
      <c r="S17" s="42">
        <v>0</v>
      </c>
      <c r="T17" s="42">
        <v>0</v>
      </c>
      <c r="U17" s="246">
        <v>0</v>
      </c>
    </row>
    <row r="18" spans="1:28" ht="19.5" customHeight="1" x14ac:dyDescent="0.25">
      <c r="A18" s="369" t="s">
        <v>381</v>
      </c>
      <c r="B18" s="42">
        <v>157</v>
      </c>
      <c r="C18" s="42">
        <v>161</v>
      </c>
      <c r="D18" s="42">
        <v>169</v>
      </c>
      <c r="E18" s="42">
        <v>168</v>
      </c>
      <c r="F18" s="42">
        <v>172</v>
      </c>
      <c r="G18" s="42">
        <v>77</v>
      </c>
      <c r="H18" s="42">
        <v>79</v>
      </c>
      <c r="I18" s="42">
        <v>83</v>
      </c>
      <c r="J18" s="42">
        <v>84</v>
      </c>
      <c r="K18" s="246">
        <v>87</v>
      </c>
      <c r="L18" s="42">
        <v>64</v>
      </c>
      <c r="M18" s="42">
        <v>65</v>
      </c>
      <c r="N18" s="42">
        <v>71</v>
      </c>
      <c r="O18" s="42">
        <v>70</v>
      </c>
      <c r="P18" s="246">
        <v>71</v>
      </c>
      <c r="Q18" s="42">
        <v>16</v>
      </c>
      <c r="R18" s="42">
        <v>17</v>
      </c>
      <c r="S18" s="42">
        <v>15</v>
      </c>
      <c r="T18" s="42">
        <v>14</v>
      </c>
      <c r="U18" s="246">
        <v>14</v>
      </c>
    </row>
    <row r="19" spans="1:28" ht="19.5" customHeight="1" x14ac:dyDescent="0.25">
      <c r="A19" s="369" t="s">
        <v>98</v>
      </c>
      <c r="B19" s="18" t="s">
        <v>130</v>
      </c>
      <c r="C19" s="18" t="s">
        <v>130</v>
      </c>
      <c r="D19" s="18" t="s">
        <v>130</v>
      </c>
      <c r="E19" s="7" t="s">
        <v>130</v>
      </c>
      <c r="F19" s="18"/>
      <c r="G19" s="18" t="s">
        <v>130</v>
      </c>
      <c r="H19" s="18" t="s">
        <v>130</v>
      </c>
      <c r="I19" s="18" t="s">
        <v>130</v>
      </c>
      <c r="J19" s="7" t="s">
        <v>130</v>
      </c>
      <c r="K19" s="18"/>
      <c r="L19" s="18" t="s">
        <v>130</v>
      </c>
      <c r="M19" s="18" t="s">
        <v>130</v>
      </c>
      <c r="N19" s="18" t="s">
        <v>130</v>
      </c>
      <c r="O19" s="7" t="s">
        <v>130</v>
      </c>
      <c r="P19" s="18"/>
      <c r="Q19" s="18" t="s">
        <v>130</v>
      </c>
      <c r="R19" s="18" t="s">
        <v>130</v>
      </c>
      <c r="S19" s="18" t="s">
        <v>130</v>
      </c>
      <c r="T19" s="7" t="s">
        <v>130</v>
      </c>
      <c r="U19" s="18"/>
    </row>
    <row r="20" spans="1:28" ht="17.25" customHeight="1" x14ac:dyDescent="0.25">
      <c r="A20" s="369" t="s">
        <v>371</v>
      </c>
      <c r="B20" s="18" t="s">
        <v>130</v>
      </c>
      <c r="C20" s="18" t="s">
        <v>130</v>
      </c>
      <c r="D20" s="18" t="s">
        <v>130</v>
      </c>
      <c r="E20" s="7" t="s">
        <v>130</v>
      </c>
      <c r="F20" s="18"/>
      <c r="G20" s="18" t="s">
        <v>130</v>
      </c>
      <c r="H20" s="18" t="s">
        <v>130</v>
      </c>
      <c r="I20" s="18" t="s">
        <v>130</v>
      </c>
      <c r="J20" s="7" t="s">
        <v>130</v>
      </c>
      <c r="K20" s="18"/>
      <c r="L20" s="18" t="s">
        <v>130</v>
      </c>
      <c r="M20" s="18" t="s">
        <v>130</v>
      </c>
      <c r="N20" s="18" t="s">
        <v>130</v>
      </c>
      <c r="O20" s="7" t="s">
        <v>130</v>
      </c>
      <c r="P20" s="18"/>
      <c r="Q20" s="18" t="s">
        <v>130</v>
      </c>
      <c r="R20" s="18" t="s">
        <v>130</v>
      </c>
      <c r="S20" s="18" t="s">
        <v>130</v>
      </c>
      <c r="T20" s="7" t="s">
        <v>130</v>
      </c>
      <c r="U20" s="242"/>
      <c r="V20" s="51"/>
      <c r="W20" s="51"/>
      <c r="X20" s="51"/>
      <c r="Y20" s="51"/>
      <c r="Z20" s="51"/>
      <c r="AA20" s="51"/>
      <c r="AB20" s="51"/>
    </row>
    <row r="21" spans="1:28" ht="25.5" customHeight="1" x14ac:dyDescent="0.25">
      <c r="A21" s="411" t="s">
        <v>522</v>
      </c>
      <c r="B21" s="411"/>
      <c r="C21" s="411"/>
      <c r="D21" s="411"/>
      <c r="E21" s="411"/>
      <c r="F21" s="411"/>
      <c r="G21" s="411"/>
      <c r="H21" s="411"/>
      <c r="I21" s="411"/>
      <c r="J21" s="411"/>
      <c r="K21" s="411"/>
      <c r="L21" s="411"/>
      <c r="M21" s="411"/>
      <c r="N21" s="411"/>
      <c r="O21" s="411"/>
      <c r="P21" s="411"/>
      <c r="Q21" s="411"/>
      <c r="R21" s="411"/>
      <c r="S21" s="411"/>
      <c r="T21" s="51"/>
      <c r="U21" s="51"/>
      <c r="V21" s="51"/>
      <c r="W21" s="51"/>
      <c r="X21" s="51"/>
      <c r="Y21" s="51"/>
      <c r="Z21" s="51"/>
      <c r="AA21" s="51"/>
      <c r="AB21" s="51"/>
    </row>
    <row r="22" spans="1:28" ht="17.25" customHeight="1" x14ac:dyDescent="0.25">
      <c r="A22" s="411" t="s">
        <v>117</v>
      </c>
      <c r="B22" s="411"/>
      <c r="C22" s="411"/>
      <c r="D22" s="411"/>
      <c r="E22" s="411"/>
      <c r="F22" s="411"/>
      <c r="G22" s="411"/>
      <c r="H22" s="411"/>
      <c r="I22" s="411"/>
      <c r="J22" s="411"/>
      <c r="K22" s="411"/>
      <c r="L22" s="411"/>
      <c r="M22" s="411"/>
      <c r="N22" s="411"/>
      <c r="O22" s="411"/>
      <c r="P22" s="411"/>
      <c r="Q22" s="411"/>
      <c r="R22" s="411"/>
      <c r="S22" s="411"/>
    </row>
    <row r="23" spans="1:28" ht="13.5" customHeight="1" x14ac:dyDescent="0.25"/>
    <row r="24" spans="1:28" ht="13.5" customHeight="1" x14ac:dyDescent="0.25"/>
    <row r="25" spans="1:28" ht="13.5" customHeight="1" x14ac:dyDescent="0.25"/>
  </sheetData>
  <sheetProtection selectLockedCells="1" selectUnlockedCells="1"/>
  <mergeCells count="10">
    <mergeCell ref="A21:S21"/>
    <mergeCell ref="A22:S22"/>
    <mergeCell ref="A1:T1"/>
    <mergeCell ref="A2:S2"/>
    <mergeCell ref="A3:A5"/>
    <mergeCell ref="B3:F4"/>
    <mergeCell ref="G3:U3"/>
    <mergeCell ref="G4:K4"/>
    <mergeCell ref="L4:P4"/>
    <mergeCell ref="Q4:U4"/>
  </mergeCells>
  <pageMargins left="0.59055118110236227" right="0.39370078740157483" top="0.59055118110236227" bottom="0.39370078740157483" header="0.51181102362204722" footer="0.51181102362204722"/>
  <pageSetup paperSize="9" scale="87" firstPageNumber="0" orientation="landscape" horizontalDpi="300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Z20"/>
  <sheetViews>
    <sheetView view="pageBreakPreview" zoomScale="70" zoomScaleNormal="90" zoomScaleSheetLayoutView="70" workbookViewId="0">
      <selection activeCell="V53" sqref="V53"/>
    </sheetView>
  </sheetViews>
  <sheetFormatPr defaultRowHeight="12.75" x14ac:dyDescent="0.2"/>
  <cols>
    <col min="1" max="1" width="20.140625" style="1" customWidth="1"/>
    <col min="2" max="2" width="7.5703125" style="1" customWidth="1"/>
    <col min="3" max="3" width="7.42578125" style="1" customWidth="1"/>
    <col min="4" max="4" width="8.140625" style="1" customWidth="1"/>
    <col min="5" max="5" width="7" style="1" customWidth="1"/>
    <col min="6" max="6" width="6" style="1" customWidth="1"/>
    <col min="7" max="7" width="7.5703125" style="1" customWidth="1"/>
    <col min="8" max="8" width="7.42578125" style="1" customWidth="1"/>
    <col min="9" max="9" width="7.85546875" style="1" customWidth="1"/>
    <col min="10" max="10" width="7.140625" style="1" customWidth="1"/>
    <col min="11" max="11" width="5.5703125" style="1" customWidth="1"/>
    <col min="12" max="13" width="7.140625" style="1" customWidth="1"/>
    <col min="14" max="14" width="6.85546875" style="1" customWidth="1"/>
    <col min="15" max="15" width="7" style="1" customWidth="1"/>
    <col min="16" max="16" width="5.7109375" style="1" customWidth="1"/>
    <col min="17" max="17" width="8.140625" style="1" customWidth="1"/>
    <col min="18" max="18" width="8.42578125" style="1" customWidth="1"/>
    <col min="19" max="19" width="8.140625" style="1" customWidth="1"/>
    <col min="20" max="20" width="8.42578125" style="1" customWidth="1"/>
    <col min="21" max="256" width="8.7109375" style="1"/>
    <col min="257" max="257" width="20.140625" style="1" customWidth="1"/>
    <col min="258" max="258" width="7.5703125" style="1" customWidth="1"/>
    <col min="259" max="259" width="7.42578125" style="1" customWidth="1"/>
    <col min="260" max="260" width="8.140625" style="1" customWidth="1"/>
    <col min="261" max="261" width="7" style="1" customWidth="1"/>
    <col min="262" max="262" width="6" style="1" customWidth="1"/>
    <col min="263" max="263" width="7.5703125" style="1" customWidth="1"/>
    <col min="264" max="264" width="7.42578125" style="1" customWidth="1"/>
    <col min="265" max="265" width="7.85546875" style="1" customWidth="1"/>
    <col min="266" max="266" width="7.140625" style="1" customWidth="1"/>
    <col min="267" max="267" width="5.5703125" style="1" customWidth="1"/>
    <col min="268" max="269" width="7.140625" style="1" customWidth="1"/>
    <col min="270" max="270" width="6.85546875" style="1" customWidth="1"/>
    <col min="271" max="271" width="7" style="1" customWidth="1"/>
    <col min="272" max="272" width="5.7109375" style="1" customWidth="1"/>
    <col min="273" max="273" width="8.140625" style="1" customWidth="1"/>
    <col min="274" max="274" width="8.42578125" style="1" customWidth="1"/>
    <col min="275" max="275" width="8.140625" style="1" customWidth="1"/>
    <col min="276" max="276" width="8.42578125" style="1" customWidth="1"/>
    <col min="277" max="512" width="8.7109375" style="1"/>
    <col min="513" max="513" width="20.140625" style="1" customWidth="1"/>
    <col min="514" max="514" width="7.5703125" style="1" customWidth="1"/>
    <col min="515" max="515" width="7.42578125" style="1" customWidth="1"/>
    <col min="516" max="516" width="8.140625" style="1" customWidth="1"/>
    <col min="517" max="517" width="7" style="1" customWidth="1"/>
    <col min="518" max="518" width="6" style="1" customWidth="1"/>
    <col min="519" max="519" width="7.5703125" style="1" customWidth="1"/>
    <col min="520" max="520" width="7.42578125" style="1" customWidth="1"/>
    <col min="521" max="521" width="7.85546875" style="1" customWidth="1"/>
    <col min="522" max="522" width="7.140625" style="1" customWidth="1"/>
    <col min="523" max="523" width="5.5703125" style="1" customWidth="1"/>
    <col min="524" max="525" width="7.140625" style="1" customWidth="1"/>
    <col min="526" max="526" width="6.85546875" style="1" customWidth="1"/>
    <col min="527" max="527" width="7" style="1" customWidth="1"/>
    <col min="528" max="528" width="5.7109375" style="1" customWidth="1"/>
    <col min="529" max="529" width="8.140625" style="1" customWidth="1"/>
    <col min="530" max="530" width="8.42578125" style="1" customWidth="1"/>
    <col min="531" max="531" width="8.140625" style="1" customWidth="1"/>
    <col min="532" max="532" width="8.42578125" style="1" customWidth="1"/>
    <col min="533" max="768" width="8.7109375" style="1"/>
    <col min="769" max="769" width="20.140625" style="1" customWidth="1"/>
    <col min="770" max="770" width="7.5703125" style="1" customWidth="1"/>
    <col min="771" max="771" width="7.42578125" style="1" customWidth="1"/>
    <col min="772" max="772" width="8.140625" style="1" customWidth="1"/>
    <col min="773" max="773" width="7" style="1" customWidth="1"/>
    <col min="774" max="774" width="6" style="1" customWidth="1"/>
    <col min="775" max="775" width="7.5703125" style="1" customWidth="1"/>
    <col min="776" max="776" width="7.42578125" style="1" customWidth="1"/>
    <col min="777" max="777" width="7.85546875" style="1" customWidth="1"/>
    <col min="778" max="778" width="7.140625" style="1" customWidth="1"/>
    <col min="779" max="779" width="5.5703125" style="1" customWidth="1"/>
    <col min="780" max="781" width="7.140625" style="1" customWidth="1"/>
    <col min="782" max="782" width="6.85546875" style="1" customWidth="1"/>
    <col min="783" max="783" width="7" style="1" customWidth="1"/>
    <col min="784" max="784" width="5.7109375" style="1" customWidth="1"/>
    <col min="785" max="785" width="8.140625" style="1" customWidth="1"/>
    <col min="786" max="786" width="8.42578125" style="1" customWidth="1"/>
    <col min="787" max="787" width="8.140625" style="1" customWidth="1"/>
    <col min="788" max="788" width="8.42578125" style="1" customWidth="1"/>
    <col min="789" max="1024" width="8.7109375" style="1"/>
    <col min="1025" max="1025" width="20.140625" style="1" customWidth="1"/>
    <col min="1026" max="1026" width="7.5703125" style="1" customWidth="1"/>
    <col min="1027" max="1027" width="7.42578125" style="1" customWidth="1"/>
    <col min="1028" max="1028" width="8.140625" style="1" customWidth="1"/>
    <col min="1029" max="1029" width="7" style="1" customWidth="1"/>
    <col min="1030" max="1030" width="6" style="1" customWidth="1"/>
    <col min="1031" max="1031" width="7.5703125" style="1" customWidth="1"/>
    <col min="1032" max="1032" width="7.42578125" style="1" customWidth="1"/>
    <col min="1033" max="1033" width="7.85546875" style="1" customWidth="1"/>
    <col min="1034" max="1034" width="7.140625" style="1" customWidth="1"/>
    <col min="1035" max="1035" width="5.5703125" style="1" customWidth="1"/>
    <col min="1036" max="1037" width="7.140625" style="1" customWidth="1"/>
    <col min="1038" max="1038" width="6.85546875" style="1" customWidth="1"/>
    <col min="1039" max="1039" width="7" style="1" customWidth="1"/>
    <col min="1040" max="1040" width="5.7109375" style="1" customWidth="1"/>
    <col min="1041" max="1041" width="8.140625" style="1" customWidth="1"/>
    <col min="1042" max="1042" width="8.42578125" style="1" customWidth="1"/>
    <col min="1043" max="1043" width="8.140625" style="1" customWidth="1"/>
    <col min="1044" max="1044" width="8.42578125" style="1" customWidth="1"/>
    <col min="1045" max="1280" width="8.7109375" style="1"/>
    <col min="1281" max="1281" width="20.140625" style="1" customWidth="1"/>
    <col min="1282" max="1282" width="7.5703125" style="1" customWidth="1"/>
    <col min="1283" max="1283" width="7.42578125" style="1" customWidth="1"/>
    <col min="1284" max="1284" width="8.140625" style="1" customWidth="1"/>
    <col min="1285" max="1285" width="7" style="1" customWidth="1"/>
    <col min="1286" max="1286" width="6" style="1" customWidth="1"/>
    <col min="1287" max="1287" width="7.5703125" style="1" customWidth="1"/>
    <col min="1288" max="1288" width="7.42578125" style="1" customWidth="1"/>
    <col min="1289" max="1289" width="7.85546875" style="1" customWidth="1"/>
    <col min="1290" max="1290" width="7.140625" style="1" customWidth="1"/>
    <col min="1291" max="1291" width="5.5703125" style="1" customWidth="1"/>
    <col min="1292" max="1293" width="7.140625" style="1" customWidth="1"/>
    <col min="1294" max="1294" width="6.85546875" style="1" customWidth="1"/>
    <col min="1295" max="1295" width="7" style="1" customWidth="1"/>
    <col min="1296" max="1296" width="5.7109375" style="1" customWidth="1"/>
    <col min="1297" max="1297" width="8.140625" style="1" customWidth="1"/>
    <col min="1298" max="1298" width="8.42578125" style="1" customWidth="1"/>
    <col min="1299" max="1299" width="8.140625" style="1" customWidth="1"/>
    <col min="1300" max="1300" width="8.42578125" style="1" customWidth="1"/>
    <col min="1301" max="1536" width="8.7109375" style="1"/>
    <col min="1537" max="1537" width="20.140625" style="1" customWidth="1"/>
    <col min="1538" max="1538" width="7.5703125" style="1" customWidth="1"/>
    <col min="1539" max="1539" width="7.42578125" style="1" customWidth="1"/>
    <col min="1540" max="1540" width="8.140625" style="1" customWidth="1"/>
    <col min="1541" max="1541" width="7" style="1" customWidth="1"/>
    <col min="1542" max="1542" width="6" style="1" customWidth="1"/>
    <col min="1543" max="1543" width="7.5703125" style="1" customWidth="1"/>
    <col min="1544" max="1544" width="7.42578125" style="1" customWidth="1"/>
    <col min="1545" max="1545" width="7.85546875" style="1" customWidth="1"/>
    <col min="1546" max="1546" width="7.140625" style="1" customWidth="1"/>
    <col min="1547" max="1547" width="5.5703125" style="1" customWidth="1"/>
    <col min="1548" max="1549" width="7.140625" style="1" customWidth="1"/>
    <col min="1550" max="1550" width="6.85546875" style="1" customWidth="1"/>
    <col min="1551" max="1551" width="7" style="1" customWidth="1"/>
    <col min="1552" max="1552" width="5.7109375" style="1" customWidth="1"/>
    <col min="1553" max="1553" width="8.140625" style="1" customWidth="1"/>
    <col min="1554" max="1554" width="8.42578125" style="1" customWidth="1"/>
    <col min="1555" max="1555" width="8.140625" style="1" customWidth="1"/>
    <col min="1556" max="1556" width="8.42578125" style="1" customWidth="1"/>
    <col min="1557" max="1792" width="8.7109375" style="1"/>
    <col min="1793" max="1793" width="20.140625" style="1" customWidth="1"/>
    <col min="1794" max="1794" width="7.5703125" style="1" customWidth="1"/>
    <col min="1795" max="1795" width="7.42578125" style="1" customWidth="1"/>
    <col min="1796" max="1796" width="8.140625" style="1" customWidth="1"/>
    <col min="1797" max="1797" width="7" style="1" customWidth="1"/>
    <col min="1798" max="1798" width="6" style="1" customWidth="1"/>
    <col min="1799" max="1799" width="7.5703125" style="1" customWidth="1"/>
    <col min="1800" max="1800" width="7.42578125" style="1" customWidth="1"/>
    <col min="1801" max="1801" width="7.85546875" style="1" customWidth="1"/>
    <col min="1802" max="1802" width="7.140625" style="1" customWidth="1"/>
    <col min="1803" max="1803" width="5.5703125" style="1" customWidth="1"/>
    <col min="1804" max="1805" width="7.140625" style="1" customWidth="1"/>
    <col min="1806" max="1806" width="6.85546875" style="1" customWidth="1"/>
    <col min="1807" max="1807" width="7" style="1" customWidth="1"/>
    <col min="1808" max="1808" width="5.7109375" style="1" customWidth="1"/>
    <col min="1809" max="1809" width="8.140625" style="1" customWidth="1"/>
    <col min="1810" max="1810" width="8.42578125" style="1" customWidth="1"/>
    <col min="1811" max="1811" width="8.140625" style="1" customWidth="1"/>
    <col min="1812" max="1812" width="8.42578125" style="1" customWidth="1"/>
    <col min="1813" max="2048" width="8.7109375" style="1"/>
    <col min="2049" max="2049" width="20.140625" style="1" customWidth="1"/>
    <col min="2050" max="2050" width="7.5703125" style="1" customWidth="1"/>
    <col min="2051" max="2051" width="7.42578125" style="1" customWidth="1"/>
    <col min="2052" max="2052" width="8.140625" style="1" customWidth="1"/>
    <col min="2053" max="2053" width="7" style="1" customWidth="1"/>
    <col min="2054" max="2054" width="6" style="1" customWidth="1"/>
    <col min="2055" max="2055" width="7.5703125" style="1" customWidth="1"/>
    <col min="2056" max="2056" width="7.42578125" style="1" customWidth="1"/>
    <col min="2057" max="2057" width="7.85546875" style="1" customWidth="1"/>
    <col min="2058" max="2058" width="7.140625" style="1" customWidth="1"/>
    <col min="2059" max="2059" width="5.5703125" style="1" customWidth="1"/>
    <col min="2060" max="2061" width="7.140625" style="1" customWidth="1"/>
    <col min="2062" max="2062" width="6.85546875" style="1" customWidth="1"/>
    <col min="2063" max="2063" width="7" style="1" customWidth="1"/>
    <col min="2064" max="2064" width="5.7109375" style="1" customWidth="1"/>
    <col min="2065" max="2065" width="8.140625" style="1" customWidth="1"/>
    <col min="2066" max="2066" width="8.42578125" style="1" customWidth="1"/>
    <col min="2067" max="2067" width="8.140625" style="1" customWidth="1"/>
    <col min="2068" max="2068" width="8.42578125" style="1" customWidth="1"/>
    <col min="2069" max="2304" width="8.7109375" style="1"/>
    <col min="2305" max="2305" width="20.140625" style="1" customWidth="1"/>
    <col min="2306" max="2306" width="7.5703125" style="1" customWidth="1"/>
    <col min="2307" max="2307" width="7.42578125" style="1" customWidth="1"/>
    <col min="2308" max="2308" width="8.140625" style="1" customWidth="1"/>
    <col min="2309" max="2309" width="7" style="1" customWidth="1"/>
    <col min="2310" max="2310" width="6" style="1" customWidth="1"/>
    <col min="2311" max="2311" width="7.5703125" style="1" customWidth="1"/>
    <col min="2312" max="2312" width="7.42578125" style="1" customWidth="1"/>
    <col min="2313" max="2313" width="7.85546875" style="1" customWidth="1"/>
    <col min="2314" max="2314" width="7.140625" style="1" customWidth="1"/>
    <col min="2315" max="2315" width="5.5703125" style="1" customWidth="1"/>
    <col min="2316" max="2317" width="7.140625" style="1" customWidth="1"/>
    <col min="2318" max="2318" width="6.85546875" style="1" customWidth="1"/>
    <col min="2319" max="2319" width="7" style="1" customWidth="1"/>
    <col min="2320" max="2320" width="5.7109375" style="1" customWidth="1"/>
    <col min="2321" max="2321" width="8.140625" style="1" customWidth="1"/>
    <col min="2322" max="2322" width="8.42578125" style="1" customWidth="1"/>
    <col min="2323" max="2323" width="8.140625" style="1" customWidth="1"/>
    <col min="2324" max="2324" width="8.42578125" style="1" customWidth="1"/>
    <col min="2325" max="2560" width="8.7109375" style="1"/>
    <col min="2561" max="2561" width="20.140625" style="1" customWidth="1"/>
    <col min="2562" max="2562" width="7.5703125" style="1" customWidth="1"/>
    <col min="2563" max="2563" width="7.42578125" style="1" customWidth="1"/>
    <col min="2564" max="2564" width="8.140625" style="1" customWidth="1"/>
    <col min="2565" max="2565" width="7" style="1" customWidth="1"/>
    <col min="2566" max="2566" width="6" style="1" customWidth="1"/>
    <col min="2567" max="2567" width="7.5703125" style="1" customWidth="1"/>
    <col min="2568" max="2568" width="7.42578125" style="1" customWidth="1"/>
    <col min="2569" max="2569" width="7.85546875" style="1" customWidth="1"/>
    <col min="2570" max="2570" width="7.140625" style="1" customWidth="1"/>
    <col min="2571" max="2571" width="5.5703125" style="1" customWidth="1"/>
    <col min="2572" max="2573" width="7.140625" style="1" customWidth="1"/>
    <col min="2574" max="2574" width="6.85546875" style="1" customWidth="1"/>
    <col min="2575" max="2575" width="7" style="1" customWidth="1"/>
    <col min="2576" max="2576" width="5.7109375" style="1" customWidth="1"/>
    <col min="2577" max="2577" width="8.140625" style="1" customWidth="1"/>
    <col min="2578" max="2578" width="8.42578125" style="1" customWidth="1"/>
    <col min="2579" max="2579" width="8.140625" style="1" customWidth="1"/>
    <col min="2580" max="2580" width="8.42578125" style="1" customWidth="1"/>
    <col min="2581" max="2816" width="8.7109375" style="1"/>
    <col min="2817" max="2817" width="20.140625" style="1" customWidth="1"/>
    <col min="2818" max="2818" width="7.5703125" style="1" customWidth="1"/>
    <col min="2819" max="2819" width="7.42578125" style="1" customWidth="1"/>
    <col min="2820" max="2820" width="8.140625" style="1" customWidth="1"/>
    <col min="2821" max="2821" width="7" style="1" customWidth="1"/>
    <col min="2822" max="2822" width="6" style="1" customWidth="1"/>
    <col min="2823" max="2823" width="7.5703125" style="1" customWidth="1"/>
    <col min="2824" max="2824" width="7.42578125" style="1" customWidth="1"/>
    <col min="2825" max="2825" width="7.85546875" style="1" customWidth="1"/>
    <col min="2826" max="2826" width="7.140625" style="1" customWidth="1"/>
    <col min="2827" max="2827" width="5.5703125" style="1" customWidth="1"/>
    <col min="2828" max="2829" width="7.140625" style="1" customWidth="1"/>
    <col min="2830" max="2830" width="6.85546875" style="1" customWidth="1"/>
    <col min="2831" max="2831" width="7" style="1" customWidth="1"/>
    <col min="2832" max="2832" width="5.7109375" style="1" customWidth="1"/>
    <col min="2833" max="2833" width="8.140625" style="1" customWidth="1"/>
    <col min="2834" max="2834" width="8.42578125" style="1" customWidth="1"/>
    <col min="2835" max="2835" width="8.140625" style="1" customWidth="1"/>
    <col min="2836" max="2836" width="8.42578125" style="1" customWidth="1"/>
    <col min="2837" max="3072" width="8.7109375" style="1"/>
    <col min="3073" max="3073" width="20.140625" style="1" customWidth="1"/>
    <col min="3074" max="3074" width="7.5703125" style="1" customWidth="1"/>
    <col min="3075" max="3075" width="7.42578125" style="1" customWidth="1"/>
    <col min="3076" max="3076" width="8.140625" style="1" customWidth="1"/>
    <col min="3077" max="3077" width="7" style="1" customWidth="1"/>
    <col min="3078" max="3078" width="6" style="1" customWidth="1"/>
    <col min="3079" max="3079" width="7.5703125" style="1" customWidth="1"/>
    <col min="3080" max="3080" width="7.42578125" style="1" customWidth="1"/>
    <col min="3081" max="3081" width="7.85546875" style="1" customWidth="1"/>
    <col min="3082" max="3082" width="7.140625" style="1" customWidth="1"/>
    <col min="3083" max="3083" width="5.5703125" style="1" customWidth="1"/>
    <col min="3084" max="3085" width="7.140625" style="1" customWidth="1"/>
    <col min="3086" max="3086" width="6.85546875" style="1" customWidth="1"/>
    <col min="3087" max="3087" width="7" style="1" customWidth="1"/>
    <col min="3088" max="3088" width="5.7109375" style="1" customWidth="1"/>
    <col min="3089" max="3089" width="8.140625" style="1" customWidth="1"/>
    <col min="3090" max="3090" width="8.42578125" style="1" customWidth="1"/>
    <col min="3091" max="3091" width="8.140625" style="1" customWidth="1"/>
    <col min="3092" max="3092" width="8.42578125" style="1" customWidth="1"/>
    <col min="3093" max="3328" width="8.7109375" style="1"/>
    <col min="3329" max="3329" width="20.140625" style="1" customWidth="1"/>
    <col min="3330" max="3330" width="7.5703125" style="1" customWidth="1"/>
    <col min="3331" max="3331" width="7.42578125" style="1" customWidth="1"/>
    <col min="3332" max="3332" width="8.140625" style="1" customWidth="1"/>
    <col min="3333" max="3333" width="7" style="1" customWidth="1"/>
    <col min="3334" max="3334" width="6" style="1" customWidth="1"/>
    <col min="3335" max="3335" width="7.5703125" style="1" customWidth="1"/>
    <col min="3336" max="3336" width="7.42578125" style="1" customWidth="1"/>
    <col min="3337" max="3337" width="7.85546875" style="1" customWidth="1"/>
    <col min="3338" max="3338" width="7.140625" style="1" customWidth="1"/>
    <col min="3339" max="3339" width="5.5703125" style="1" customWidth="1"/>
    <col min="3340" max="3341" width="7.140625" style="1" customWidth="1"/>
    <col min="3342" max="3342" width="6.85546875" style="1" customWidth="1"/>
    <col min="3343" max="3343" width="7" style="1" customWidth="1"/>
    <col min="3344" max="3344" width="5.7109375" style="1" customWidth="1"/>
    <col min="3345" max="3345" width="8.140625" style="1" customWidth="1"/>
    <col min="3346" max="3346" width="8.42578125" style="1" customWidth="1"/>
    <col min="3347" max="3347" width="8.140625" style="1" customWidth="1"/>
    <col min="3348" max="3348" width="8.42578125" style="1" customWidth="1"/>
    <col min="3349" max="3584" width="8.7109375" style="1"/>
    <col min="3585" max="3585" width="20.140625" style="1" customWidth="1"/>
    <col min="3586" max="3586" width="7.5703125" style="1" customWidth="1"/>
    <col min="3587" max="3587" width="7.42578125" style="1" customWidth="1"/>
    <col min="3588" max="3588" width="8.140625" style="1" customWidth="1"/>
    <col min="3589" max="3589" width="7" style="1" customWidth="1"/>
    <col min="3590" max="3590" width="6" style="1" customWidth="1"/>
    <col min="3591" max="3591" width="7.5703125" style="1" customWidth="1"/>
    <col min="3592" max="3592" width="7.42578125" style="1" customWidth="1"/>
    <col min="3593" max="3593" width="7.85546875" style="1" customWidth="1"/>
    <col min="3594" max="3594" width="7.140625" style="1" customWidth="1"/>
    <col min="3595" max="3595" width="5.5703125" style="1" customWidth="1"/>
    <col min="3596" max="3597" width="7.140625" style="1" customWidth="1"/>
    <col min="3598" max="3598" width="6.85546875" style="1" customWidth="1"/>
    <col min="3599" max="3599" width="7" style="1" customWidth="1"/>
    <col min="3600" max="3600" width="5.7109375" style="1" customWidth="1"/>
    <col min="3601" max="3601" width="8.140625" style="1" customWidth="1"/>
    <col min="3602" max="3602" width="8.42578125" style="1" customWidth="1"/>
    <col min="3603" max="3603" width="8.140625" style="1" customWidth="1"/>
    <col min="3604" max="3604" width="8.42578125" style="1" customWidth="1"/>
    <col min="3605" max="3840" width="8.7109375" style="1"/>
    <col min="3841" max="3841" width="20.140625" style="1" customWidth="1"/>
    <col min="3842" max="3842" width="7.5703125" style="1" customWidth="1"/>
    <col min="3843" max="3843" width="7.42578125" style="1" customWidth="1"/>
    <col min="3844" max="3844" width="8.140625" style="1" customWidth="1"/>
    <col min="3845" max="3845" width="7" style="1" customWidth="1"/>
    <col min="3846" max="3846" width="6" style="1" customWidth="1"/>
    <col min="3847" max="3847" width="7.5703125" style="1" customWidth="1"/>
    <col min="3848" max="3848" width="7.42578125" style="1" customWidth="1"/>
    <col min="3849" max="3849" width="7.85546875" style="1" customWidth="1"/>
    <col min="3850" max="3850" width="7.140625" style="1" customWidth="1"/>
    <col min="3851" max="3851" width="5.5703125" style="1" customWidth="1"/>
    <col min="3852" max="3853" width="7.140625" style="1" customWidth="1"/>
    <col min="3854" max="3854" width="6.85546875" style="1" customWidth="1"/>
    <col min="3855" max="3855" width="7" style="1" customWidth="1"/>
    <col min="3856" max="3856" width="5.7109375" style="1" customWidth="1"/>
    <col min="3857" max="3857" width="8.140625" style="1" customWidth="1"/>
    <col min="3858" max="3858" width="8.42578125" style="1" customWidth="1"/>
    <col min="3859" max="3859" width="8.140625" style="1" customWidth="1"/>
    <col min="3860" max="3860" width="8.42578125" style="1" customWidth="1"/>
    <col min="3861" max="4096" width="8.7109375" style="1"/>
    <col min="4097" max="4097" width="20.140625" style="1" customWidth="1"/>
    <col min="4098" max="4098" width="7.5703125" style="1" customWidth="1"/>
    <col min="4099" max="4099" width="7.42578125" style="1" customWidth="1"/>
    <col min="4100" max="4100" width="8.140625" style="1" customWidth="1"/>
    <col min="4101" max="4101" width="7" style="1" customWidth="1"/>
    <col min="4102" max="4102" width="6" style="1" customWidth="1"/>
    <col min="4103" max="4103" width="7.5703125" style="1" customWidth="1"/>
    <col min="4104" max="4104" width="7.42578125" style="1" customWidth="1"/>
    <col min="4105" max="4105" width="7.85546875" style="1" customWidth="1"/>
    <col min="4106" max="4106" width="7.140625" style="1" customWidth="1"/>
    <col min="4107" max="4107" width="5.5703125" style="1" customWidth="1"/>
    <col min="4108" max="4109" width="7.140625" style="1" customWidth="1"/>
    <col min="4110" max="4110" width="6.85546875" style="1" customWidth="1"/>
    <col min="4111" max="4111" width="7" style="1" customWidth="1"/>
    <col min="4112" max="4112" width="5.7109375" style="1" customWidth="1"/>
    <col min="4113" max="4113" width="8.140625" style="1" customWidth="1"/>
    <col min="4114" max="4114" width="8.42578125" style="1" customWidth="1"/>
    <col min="4115" max="4115" width="8.140625" style="1" customWidth="1"/>
    <col min="4116" max="4116" width="8.42578125" style="1" customWidth="1"/>
    <col min="4117" max="4352" width="8.7109375" style="1"/>
    <col min="4353" max="4353" width="20.140625" style="1" customWidth="1"/>
    <col min="4354" max="4354" width="7.5703125" style="1" customWidth="1"/>
    <col min="4355" max="4355" width="7.42578125" style="1" customWidth="1"/>
    <col min="4356" max="4356" width="8.140625" style="1" customWidth="1"/>
    <col min="4357" max="4357" width="7" style="1" customWidth="1"/>
    <col min="4358" max="4358" width="6" style="1" customWidth="1"/>
    <col min="4359" max="4359" width="7.5703125" style="1" customWidth="1"/>
    <col min="4360" max="4360" width="7.42578125" style="1" customWidth="1"/>
    <col min="4361" max="4361" width="7.85546875" style="1" customWidth="1"/>
    <col min="4362" max="4362" width="7.140625" style="1" customWidth="1"/>
    <col min="4363" max="4363" width="5.5703125" style="1" customWidth="1"/>
    <col min="4364" max="4365" width="7.140625" style="1" customWidth="1"/>
    <col min="4366" max="4366" width="6.85546875" style="1" customWidth="1"/>
    <col min="4367" max="4367" width="7" style="1" customWidth="1"/>
    <col min="4368" max="4368" width="5.7109375" style="1" customWidth="1"/>
    <col min="4369" max="4369" width="8.140625" style="1" customWidth="1"/>
    <col min="4370" max="4370" width="8.42578125" style="1" customWidth="1"/>
    <col min="4371" max="4371" width="8.140625" style="1" customWidth="1"/>
    <col min="4372" max="4372" width="8.42578125" style="1" customWidth="1"/>
    <col min="4373" max="4608" width="8.7109375" style="1"/>
    <col min="4609" max="4609" width="20.140625" style="1" customWidth="1"/>
    <col min="4610" max="4610" width="7.5703125" style="1" customWidth="1"/>
    <col min="4611" max="4611" width="7.42578125" style="1" customWidth="1"/>
    <col min="4612" max="4612" width="8.140625" style="1" customWidth="1"/>
    <col min="4613" max="4613" width="7" style="1" customWidth="1"/>
    <col min="4614" max="4614" width="6" style="1" customWidth="1"/>
    <col min="4615" max="4615" width="7.5703125" style="1" customWidth="1"/>
    <col min="4616" max="4616" width="7.42578125" style="1" customWidth="1"/>
    <col min="4617" max="4617" width="7.85546875" style="1" customWidth="1"/>
    <col min="4618" max="4618" width="7.140625" style="1" customWidth="1"/>
    <col min="4619" max="4619" width="5.5703125" style="1" customWidth="1"/>
    <col min="4620" max="4621" width="7.140625" style="1" customWidth="1"/>
    <col min="4622" max="4622" width="6.85546875" style="1" customWidth="1"/>
    <col min="4623" max="4623" width="7" style="1" customWidth="1"/>
    <col min="4624" max="4624" width="5.7109375" style="1" customWidth="1"/>
    <col min="4625" max="4625" width="8.140625" style="1" customWidth="1"/>
    <col min="4626" max="4626" width="8.42578125" style="1" customWidth="1"/>
    <col min="4627" max="4627" width="8.140625" style="1" customWidth="1"/>
    <col min="4628" max="4628" width="8.42578125" style="1" customWidth="1"/>
    <col min="4629" max="4864" width="8.7109375" style="1"/>
    <col min="4865" max="4865" width="20.140625" style="1" customWidth="1"/>
    <col min="4866" max="4866" width="7.5703125" style="1" customWidth="1"/>
    <col min="4867" max="4867" width="7.42578125" style="1" customWidth="1"/>
    <col min="4868" max="4868" width="8.140625" style="1" customWidth="1"/>
    <col min="4869" max="4869" width="7" style="1" customWidth="1"/>
    <col min="4870" max="4870" width="6" style="1" customWidth="1"/>
    <col min="4871" max="4871" width="7.5703125" style="1" customWidth="1"/>
    <col min="4872" max="4872" width="7.42578125" style="1" customWidth="1"/>
    <col min="4873" max="4873" width="7.85546875" style="1" customWidth="1"/>
    <col min="4874" max="4874" width="7.140625" style="1" customWidth="1"/>
    <col min="4875" max="4875" width="5.5703125" style="1" customWidth="1"/>
    <col min="4876" max="4877" width="7.140625" style="1" customWidth="1"/>
    <col min="4878" max="4878" width="6.85546875" style="1" customWidth="1"/>
    <col min="4879" max="4879" width="7" style="1" customWidth="1"/>
    <col min="4880" max="4880" width="5.7109375" style="1" customWidth="1"/>
    <col min="4881" max="4881" width="8.140625" style="1" customWidth="1"/>
    <col min="4882" max="4882" width="8.42578125" style="1" customWidth="1"/>
    <col min="4883" max="4883" width="8.140625" style="1" customWidth="1"/>
    <col min="4884" max="4884" width="8.42578125" style="1" customWidth="1"/>
    <col min="4885" max="5120" width="8.7109375" style="1"/>
    <col min="5121" max="5121" width="20.140625" style="1" customWidth="1"/>
    <col min="5122" max="5122" width="7.5703125" style="1" customWidth="1"/>
    <col min="5123" max="5123" width="7.42578125" style="1" customWidth="1"/>
    <col min="5124" max="5124" width="8.140625" style="1" customWidth="1"/>
    <col min="5125" max="5125" width="7" style="1" customWidth="1"/>
    <col min="5126" max="5126" width="6" style="1" customWidth="1"/>
    <col min="5127" max="5127" width="7.5703125" style="1" customWidth="1"/>
    <col min="5128" max="5128" width="7.42578125" style="1" customWidth="1"/>
    <col min="5129" max="5129" width="7.85546875" style="1" customWidth="1"/>
    <col min="5130" max="5130" width="7.140625" style="1" customWidth="1"/>
    <col min="5131" max="5131" width="5.5703125" style="1" customWidth="1"/>
    <col min="5132" max="5133" width="7.140625" style="1" customWidth="1"/>
    <col min="5134" max="5134" width="6.85546875" style="1" customWidth="1"/>
    <col min="5135" max="5135" width="7" style="1" customWidth="1"/>
    <col min="5136" max="5136" width="5.7109375" style="1" customWidth="1"/>
    <col min="5137" max="5137" width="8.140625" style="1" customWidth="1"/>
    <col min="5138" max="5138" width="8.42578125" style="1" customWidth="1"/>
    <col min="5139" max="5139" width="8.140625" style="1" customWidth="1"/>
    <col min="5140" max="5140" width="8.42578125" style="1" customWidth="1"/>
    <col min="5141" max="5376" width="8.7109375" style="1"/>
    <col min="5377" max="5377" width="20.140625" style="1" customWidth="1"/>
    <col min="5378" max="5378" width="7.5703125" style="1" customWidth="1"/>
    <col min="5379" max="5379" width="7.42578125" style="1" customWidth="1"/>
    <col min="5380" max="5380" width="8.140625" style="1" customWidth="1"/>
    <col min="5381" max="5381" width="7" style="1" customWidth="1"/>
    <col min="5382" max="5382" width="6" style="1" customWidth="1"/>
    <col min="5383" max="5383" width="7.5703125" style="1" customWidth="1"/>
    <col min="5384" max="5384" width="7.42578125" style="1" customWidth="1"/>
    <col min="5385" max="5385" width="7.85546875" style="1" customWidth="1"/>
    <col min="5386" max="5386" width="7.140625" style="1" customWidth="1"/>
    <col min="5387" max="5387" width="5.5703125" style="1" customWidth="1"/>
    <col min="5388" max="5389" width="7.140625" style="1" customWidth="1"/>
    <col min="5390" max="5390" width="6.85546875" style="1" customWidth="1"/>
    <col min="5391" max="5391" width="7" style="1" customWidth="1"/>
    <col min="5392" max="5392" width="5.7109375" style="1" customWidth="1"/>
    <col min="5393" max="5393" width="8.140625" style="1" customWidth="1"/>
    <col min="5394" max="5394" width="8.42578125" style="1" customWidth="1"/>
    <col min="5395" max="5395" width="8.140625" style="1" customWidth="1"/>
    <col min="5396" max="5396" width="8.42578125" style="1" customWidth="1"/>
    <col min="5397" max="5632" width="8.7109375" style="1"/>
    <col min="5633" max="5633" width="20.140625" style="1" customWidth="1"/>
    <col min="5634" max="5634" width="7.5703125" style="1" customWidth="1"/>
    <col min="5635" max="5635" width="7.42578125" style="1" customWidth="1"/>
    <col min="5636" max="5636" width="8.140625" style="1" customWidth="1"/>
    <col min="5637" max="5637" width="7" style="1" customWidth="1"/>
    <col min="5638" max="5638" width="6" style="1" customWidth="1"/>
    <col min="5639" max="5639" width="7.5703125" style="1" customWidth="1"/>
    <col min="5640" max="5640" width="7.42578125" style="1" customWidth="1"/>
    <col min="5641" max="5641" width="7.85546875" style="1" customWidth="1"/>
    <col min="5642" max="5642" width="7.140625" style="1" customWidth="1"/>
    <col min="5643" max="5643" width="5.5703125" style="1" customWidth="1"/>
    <col min="5644" max="5645" width="7.140625" style="1" customWidth="1"/>
    <col min="5646" max="5646" width="6.85546875" style="1" customWidth="1"/>
    <col min="5647" max="5647" width="7" style="1" customWidth="1"/>
    <col min="5648" max="5648" width="5.7109375" style="1" customWidth="1"/>
    <col min="5649" max="5649" width="8.140625" style="1" customWidth="1"/>
    <col min="5650" max="5650" width="8.42578125" style="1" customWidth="1"/>
    <col min="5651" max="5651" width="8.140625" style="1" customWidth="1"/>
    <col min="5652" max="5652" width="8.42578125" style="1" customWidth="1"/>
    <col min="5653" max="5888" width="8.7109375" style="1"/>
    <col min="5889" max="5889" width="20.140625" style="1" customWidth="1"/>
    <col min="5890" max="5890" width="7.5703125" style="1" customWidth="1"/>
    <col min="5891" max="5891" width="7.42578125" style="1" customWidth="1"/>
    <col min="5892" max="5892" width="8.140625" style="1" customWidth="1"/>
    <col min="5893" max="5893" width="7" style="1" customWidth="1"/>
    <col min="5894" max="5894" width="6" style="1" customWidth="1"/>
    <col min="5895" max="5895" width="7.5703125" style="1" customWidth="1"/>
    <col min="5896" max="5896" width="7.42578125" style="1" customWidth="1"/>
    <col min="5897" max="5897" width="7.85546875" style="1" customWidth="1"/>
    <col min="5898" max="5898" width="7.140625" style="1" customWidth="1"/>
    <col min="5899" max="5899" width="5.5703125" style="1" customWidth="1"/>
    <col min="5900" max="5901" width="7.140625" style="1" customWidth="1"/>
    <col min="5902" max="5902" width="6.85546875" style="1" customWidth="1"/>
    <col min="5903" max="5903" width="7" style="1" customWidth="1"/>
    <col min="5904" max="5904" width="5.7109375" style="1" customWidth="1"/>
    <col min="5905" max="5905" width="8.140625" style="1" customWidth="1"/>
    <col min="5906" max="5906" width="8.42578125" style="1" customWidth="1"/>
    <col min="5907" max="5907" width="8.140625" style="1" customWidth="1"/>
    <col min="5908" max="5908" width="8.42578125" style="1" customWidth="1"/>
    <col min="5909" max="6144" width="8.7109375" style="1"/>
    <col min="6145" max="6145" width="20.140625" style="1" customWidth="1"/>
    <col min="6146" max="6146" width="7.5703125" style="1" customWidth="1"/>
    <col min="6147" max="6147" width="7.42578125" style="1" customWidth="1"/>
    <col min="6148" max="6148" width="8.140625" style="1" customWidth="1"/>
    <col min="6149" max="6149" width="7" style="1" customWidth="1"/>
    <col min="6150" max="6150" width="6" style="1" customWidth="1"/>
    <col min="6151" max="6151" width="7.5703125" style="1" customWidth="1"/>
    <col min="6152" max="6152" width="7.42578125" style="1" customWidth="1"/>
    <col min="6153" max="6153" width="7.85546875" style="1" customWidth="1"/>
    <col min="6154" max="6154" width="7.140625" style="1" customWidth="1"/>
    <col min="6155" max="6155" width="5.5703125" style="1" customWidth="1"/>
    <col min="6156" max="6157" width="7.140625" style="1" customWidth="1"/>
    <col min="6158" max="6158" width="6.85546875" style="1" customWidth="1"/>
    <col min="6159" max="6159" width="7" style="1" customWidth="1"/>
    <col min="6160" max="6160" width="5.7109375" style="1" customWidth="1"/>
    <col min="6161" max="6161" width="8.140625" style="1" customWidth="1"/>
    <col min="6162" max="6162" width="8.42578125" style="1" customWidth="1"/>
    <col min="6163" max="6163" width="8.140625" style="1" customWidth="1"/>
    <col min="6164" max="6164" width="8.42578125" style="1" customWidth="1"/>
    <col min="6165" max="6400" width="8.7109375" style="1"/>
    <col min="6401" max="6401" width="20.140625" style="1" customWidth="1"/>
    <col min="6402" max="6402" width="7.5703125" style="1" customWidth="1"/>
    <col min="6403" max="6403" width="7.42578125" style="1" customWidth="1"/>
    <col min="6404" max="6404" width="8.140625" style="1" customWidth="1"/>
    <col min="6405" max="6405" width="7" style="1" customWidth="1"/>
    <col min="6406" max="6406" width="6" style="1" customWidth="1"/>
    <col min="6407" max="6407" width="7.5703125" style="1" customWidth="1"/>
    <col min="6408" max="6408" width="7.42578125" style="1" customWidth="1"/>
    <col min="6409" max="6409" width="7.85546875" style="1" customWidth="1"/>
    <col min="6410" max="6410" width="7.140625" style="1" customWidth="1"/>
    <col min="6411" max="6411" width="5.5703125" style="1" customWidth="1"/>
    <col min="6412" max="6413" width="7.140625" style="1" customWidth="1"/>
    <col min="6414" max="6414" width="6.85546875" style="1" customWidth="1"/>
    <col min="6415" max="6415" width="7" style="1" customWidth="1"/>
    <col min="6416" max="6416" width="5.7109375" style="1" customWidth="1"/>
    <col min="6417" max="6417" width="8.140625" style="1" customWidth="1"/>
    <col min="6418" max="6418" width="8.42578125" style="1" customWidth="1"/>
    <col min="6419" max="6419" width="8.140625" style="1" customWidth="1"/>
    <col min="6420" max="6420" width="8.42578125" style="1" customWidth="1"/>
    <col min="6421" max="6656" width="8.7109375" style="1"/>
    <col min="6657" max="6657" width="20.140625" style="1" customWidth="1"/>
    <col min="6658" max="6658" width="7.5703125" style="1" customWidth="1"/>
    <col min="6659" max="6659" width="7.42578125" style="1" customWidth="1"/>
    <col min="6660" max="6660" width="8.140625" style="1" customWidth="1"/>
    <col min="6661" max="6661" width="7" style="1" customWidth="1"/>
    <col min="6662" max="6662" width="6" style="1" customWidth="1"/>
    <col min="6663" max="6663" width="7.5703125" style="1" customWidth="1"/>
    <col min="6664" max="6664" width="7.42578125" style="1" customWidth="1"/>
    <col min="6665" max="6665" width="7.85546875" style="1" customWidth="1"/>
    <col min="6666" max="6666" width="7.140625" style="1" customWidth="1"/>
    <col min="6667" max="6667" width="5.5703125" style="1" customWidth="1"/>
    <col min="6668" max="6669" width="7.140625" style="1" customWidth="1"/>
    <col min="6670" max="6670" width="6.85546875" style="1" customWidth="1"/>
    <col min="6671" max="6671" width="7" style="1" customWidth="1"/>
    <col min="6672" max="6672" width="5.7109375" style="1" customWidth="1"/>
    <col min="6673" max="6673" width="8.140625" style="1" customWidth="1"/>
    <col min="6674" max="6674" width="8.42578125" style="1" customWidth="1"/>
    <col min="6675" max="6675" width="8.140625" style="1" customWidth="1"/>
    <col min="6676" max="6676" width="8.42578125" style="1" customWidth="1"/>
    <col min="6677" max="6912" width="8.7109375" style="1"/>
    <col min="6913" max="6913" width="20.140625" style="1" customWidth="1"/>
    <col min="6914" max="6914" width="7.5703125" style="1" customWidth="1"/>
    <col min="6915" max="6915" width="7.42578125" style="1" customWidth="1"/>
    <col min="6916" max="6916" width="8.140625" style="1" customWidth="1"/>
    <col min="6917" max="6917" width="7" style="1" customWidth="1"/>
    <col min="6918" max="6918" width="6" style="1" customWidth="1"/>
    <col min="6919" max="6919" width="7.5703125" style="1" customWidth="1"/>
    <col min="6920" max="6920" width="7.42578125" style="1" customWidth="1"/>
    <col min="6921" max="6921" width="7.85546875" style="1" customWidth="1"/>
    <col min="6922" max="6922" width="7.140625" style="1" customWidth="1"/>
    <col min="6923" max="6923" width="5.5703125" style="1" customWidth="1"/>
    <col min="6924" max="6925" width="7.140625" style="1" customWidth="1"/>
    <col min="6926" max="6926" width="6.85546875" style="1" customWidth="1"/>
    <col min="6927" max="6927" width="7" style="1" customWidth="1"/>
    <col min="6928" max="6928" width="5.7109375" style="1" customWidth="1"/>
    <col min="6929" max="6929" width="8.140625" style="1" customWidth="1"/>
    <col min="6930" max="6930" width="8.42578125" style="1" customWidth="1"/>
    <col min="6931" max="6931" width="8.140625" style="1" customWidth="1"/>
    <col min="6932" max="6932" width="8.42578125" style="1" customWidth="1"/>
    <col min="6933" max="7168" width="8.7109375" style="1"/>
    <col min="7169" max="7169" width="20.140625" style="1" customWidth="1"/>
    <col min="7170" max="7170" width="7.5703125" style="1" customWidth="1"/>
    <col min="7171" max="7171" width="7.42578125" style="1" customWidth="1"/>
    <col min="7172" max="7172" width="8.140625" style="1" customWidth="1"/>
    <col min="7173" max="7173" width="7" style="1" customWidth="1"/>
    <col min="7174" max="7174" width="6" style="1" customWidth="1"/>
    <col min="7175" max="7175" width="7.5703125" style="1" customWidth="1"/>
    <col min="7176" max="7176" width="7.42578125" style="1" customWidth="1"/>
    <col min="7177" max="7177" width="7.85546875" style="1" customWidth="1"/>
    <col min="7178" max="7178" width="7.140625" style="1" customWidth="1"/>
    <col min="7179" max="7179" width="5.5703125" style="1" customWidth="1"/>
    <col min="7180" max="7181" width="7.140625" style="1" customWidth="1"/>
    <col min="7182" max="7182" width="6.85546875" style="1" customWidth="1"/>
    <col min="7183" max="7183" width="7" style="1" customWidth="1"/>
    <col min="7184" max="7184" width="5.7109375" style="1" customWidth="1"/>
    <col min="7185" max="7185" width="8.140625" style="1" customWidth="1"/>
    <col min="7186" max="7186" width="8.42578125" style="1" customWidth="1"/>
    <col min="7187" max="7187" width="8.140625" style="1" customWidth="1"/>
    <col min="7188" max="7188" width="8.42578125" style="1" customWidth="1"/>
    <col min="7189" max="7424" width="8.7109375" style="1"/>
    <col min="7425" max="7425" width="20.140625" style="1" customWidth="1"/>
    <col min="7426" max="7426" width="7.5703125" style="1" customWidth="1"/>
    <col min="7427" max="7427" width="7.42578125" style="1" customWidth="1"/>
    <col min="7428" max="7428" width="8.140625" style="1" customWidth="1"/>
    <col min="7429" max="7429" width="7" style="1" customWidth="1"/>
    <col min="7430" max="7430" width="6" style="1" customWidth="1"/>
    <col min="7431" max="7431" width="7.5703125" style="1" customWidth="1"/>
    <col min="7432" max="7432" width="7.42578125" style="1" customWidth="1"/>
    <col min="7433" max="7433" width="7.85546875" style="1" customWidth="1"/>
    <col min="7434" max="7434" width="7.140625" style="1" customWidth="1"/>
    <col min="7435" max="7435" width="5.5703125" style="1" customWidth="1"/>
    <col min="7436" max="7437" width="7.140625" style="1" customWidth="1"/>
    <col min="7438" max="7438" width="6.85546875" style="1" customWidth="1"/>
    <col min="7439" max="7439" width="7" style="1" customWidth="1"/>
    <col min="7440" max="7440" width="5.7109375" style="1" customWidth="1"/>
    <col min="7441" max="7441" width="8.140625" style="1" customWidth="1"/>
    <col min="7442" max="7442" width="8.42578125" style="1" customWidth="1"/>
    <col min="7443" max="7443" width="8.140625" style="1" customWidth="1"/>
    <col min="7444" max="7444" width="8.42578125" style="1" customWidth="1"/>
    <col min="7445" max="7680" width="8.7109375" style="1"/>
    <col min="7681" max="7681" width="20.140625" style="1" customWidth="1"/>
    <col min="7682" max="7682" width="7.5703125" style="1" customWidth="1"/>
    <col min="7683" max="7683" width="7.42578125" style="1" customWidth="1"/>
    <col min="7684" max="7684" width="8.140625" style="1" customWidth="1"/>
    <col min="7685" max="7685" width="7" style="1" customWidth="1"/>
    <col min="7686" max="7686" width="6" style="1" customWidth="1"/>
    <col min="7687" max="7687" width="7.5703125" style="1" customWidth="1"/>
    <col min="7688" max="7688" width="7.42578125" style="1" customWidth="1"/>
    <col min="7689" max="7689" width="7.85546875" style="1" customWidth="1"/>
    <col min="7690" max="7690" width="7.140625" style="1" customWidth="1"/>
    <col min="7691" max="7691" width="5.5703125" style="1" customWidth="1"/>
    <col min="7692" max="7693" width="7.140625" style="1" customWidth="1"/>
    <col min="7694" max="7694" width="6.85546875" style="1" customWidth="1"/>
    <col min="7695" max="7695" width="7" style="1" customWidth="1"/>
    <col min="7696" max="7696" width="5.7109375" style="1" customWidth="1"/>
    <col min="7697" max="7697" width="8.140625" style="1" customWidth="1"/>
    <col min="7698" max="7698" width="8.42578125" style="1" customWidth="1"/>
    <col min="7699" max="7699" width="8.140625" style="1" customWidth="1"/>
    <col min="7700" max="7700" width="8.42578125" style="1" customWidth="1"/>
    <col min="7701" max="7936" width="8.7109375" style="1"/>
    <col min="7937" max="7937" width="20.140625" style="1" customWidth="1"/>
    <col min="7938" max="7938" width="7.5703125" style="1" customWidth="1"/>
    <col min="7939" max="7939" width="7.42578125" style="1" customWidth="1"/>
    <col min="7940" max="7940" width="8.140625" style="1" customWidth="1"/>
    <col min="7941" max="7941" width="7" style="1" customWidth="1"/>
    <col min="7942" max="7942" width="6" style="1" customWidth="1"/>
    <col min="7943" max="7943" width="7.5703125" style="1" customWidth="1"/>
    <col min="7944" max="7944" width="7.42578125" style="1" customWidth="1"/>
    <col min="7945" max="7945" width="7.85546875" style="1" customWidth="1"/>
    <col min="7946" max="7946" width="7.140625" style="1" customWidth="1"/>
    <col min="7947" max="7947" width="5.5703125" style="1" customWidth="1"/>
    <col min="7948" max="7949" width="7.140625" style="1" customWidth="1"/>
    <col min="7950" max="7950" width="6.85546875" style="1" customWidth="1"/>
    <col min="7951" max="7951" width="7" style="1" customWidth="1"/>
    <col min="7952" max="7952" width="5.7109375" style="1" customWidth="1"/>
    <col min="7953" max="7953" width="8.140625" style="1" customWidth="1"/>
    <col min="7954" max="7954" width="8.42578125" style="1" customWidth="1"/>
    <col min="7955" max="7955" width="8.140625" style="1" customWidth="1"/>
    <col min="7956" max="7956" width="8.42578125" style="1" customWidth="1"/>
    <col min="7957" max="8192" width="8.7109375" style="1"/>
    <col min="8193" max="8193" width="20.140625" style="1" customWidth="1"/>
    <col min="8194" max="8194" width="7.5703125" style="1" customWidth="1"/>
    <col min="8195" max="8195" width="7.42578125" style="1" customWidth="1"/>
    <col min="8196" max="8196" width="8.140625" style="1" customWidth="1"/>
    <col min="8197" max="8197" width="7" style="1" customWidth="1"/>
    <col min="8198" max="8198" width="6" style="1" customWidth="1"/>
    <col min="8199" max="8199" width="7.5703125" style="1" customWidth="1"/>
    <col min="8200" max="8200" width="7.42578125" style="1" customWidth="1"/>
    <col min="8201" max="8201" width="7.85546875" style="1" customWidth="1"/>
    <col min="8202" max="8202" width="7.140625" style="1" customWidth="1"/>
    <col min="8203" max="8203" width="5.5703125" style="1" customWidth="1"/>
    <col min="8204" max="8205" width="7.140625" style="1" customWidth="1"/>
    <col min="8206" max="8206" width="6.85546875" style="1" customWidth="1"/>
    <col min="8207" max="8207" width="7" style="1" customWidth="1"/>
    <col min="8208" max="8208" width="5.7109375" style="1" customWidth="1"/>
    <col min="8209" max="8209" width="8.140625" style="1" customWidth="1"/>
    <col min="8210" max="8210" width="8.42578125" style="1" customWidth="1"/>
    <col min="8211" max="8211" width="8.140625" style="1" customWidth="1"/>
    <col min="8212" max="8212" width="8.42578125" style="1" customWidth="1"/>
    <col min="8213" max="8448" width="8.7109375" style="1"/>
    <col min="8449" max="8449" width="20.140625" style="1" customWidth="1"/>
    <col min="8450" max="8450" width="7.5703125" style="1" customWidth="1"/>
    <col min="8451" max="8451" width="7.42578125" style="1" customWidth="1"/>
    <col min="8452" max="8452" width="8.140625" style="1" customWidth="1"/>
    <col min="8453" max="8453" width="7" style="1" customWidth="1"/>
    <col min="8454" max="8454" width="6" style="1" customWidth="1"/>
    <col min="8455" max="8455" width="7.5703125" style="1" customWidth="1"/>
    <col min="8456" max="8456" width="7.42578125" style="1" customWidth="1"/>
    <col min="8457" max="8457" width="7.85546875" style="1" customWidth="1"/>
    <col min="8458" max="8458" width="7.140625" style="1" customWidth="1"/>
    <col min="8459" max="8459" width="5.5703125" style="1" customWidth="1"/>
    <col min="8460" max="8461" width="7.140625" style="1" customWidth="1"/>
    <col min="8462" max="8462" width="6.85546875" style="1" customWidth="1"/>
    <col min="8463" max="8463" width="7" style="1" customWidth="1"/>
    <col min="8464" max="8464" width="5.7109375" style="1" customWidth="1"/>
    <col min="8465" max="8465" width="8.140625" style="1" customWidth="1"/>
    <col min="8466" max="8466" width="8.42578125" style="1" customWidth="1"/>
    <col min="8467" max="8467" width="8.140625" style="1" customWidth="1"/>
    <col min="8468" max="8468" width="8.42578125" style="1" customWidth="1"/>
    <col min="8469" max="8704" width="8.7109375" style="1"/>
    <col min="8705" max="8705" width="20.140625" style="1" customWidth="1"/>
    <col min="8706" max="8706" width="7.5703125" style="1" customWidth="1"/>
    <col min="8707" max="8707" width="7.42578125" style="1" customWidth="1"/>
    <col min="8708" max="8708" width="8.140625" style="1" customWidth="1"/>
    <col min="8709" max="8709" width="7" style="1" customWidth="1"/>
    <col min="8710" max="8710" width="6" style="1" customWidth="1"/>
    <col min="8711" max="8711" width="7.5703125" style="1" customWidth="1"/>
    <col min="8712" max="8712" width="7.42578125" style="1" customWidth="1"/>
    <col min="8713" max="8713" width="7.85546875" style="1" customWidth="1"/>
    <col min="8714" max="8714" width="7.140625" style="1" customWidth="1"/>
    <col min="8715" max="8715" width="5.5703125" style="1" customWidth="1"/>
    <col min="8716" max="8717" width="7.140625" style="1" customWidth="1"/>
    <col min="8718" max="8718" width="6.85546875" style="1" customWidth="1"/>
    <col min="8719" max="8719" width="7" style="1" customWidth="1"/>
    <col min="8720" max="8720" width="5.7109375" style="1" customWidth="1"/>
    <col min="8721" max="8721" width="8.140625" style="1" customWidth="1"/>
    <col min="8722" max="8722" width="8.42578125" style="1" customWidth="1"/>
    <col min="8723" max="8723" width="8.140625" style="1" customWidth="1"/>
    <col min="8724" max="8724" width="8.42578125" style="1" customWidth="1"/>
    <col min="8725" max="8960" width="8.7109375" style="1"/>
    <col min="8961" max="8961" width="20.140625" style="1" customWidth="1"/>
    <col min="8962" max="8962" width="7.5703125" style="1" customWidth="1"/>
    <col min="8963" max="8963" width="7.42578125" style="1" customWidth="1"/>
    <col min="8964" max="8964" width="8.140625" style="1" customWidth="1"/>
    <col min="8965" max="8965" width="7" style="1" customWidth="1"/>
    <col min="8966" max="8966" width="6" style="1" customWidth="1"/>
    <col min="8967" max="8967" width="7.5703125" style="1" customWidth="1"/>
    <col min="8968" max="8968" width="7.42578125" style="1" customWidth="1"/>
    <col min="8969" max="8969" width="7.85546875" style="1" customWidth="1"/>
    <col min="8970" max="8970" width="7.140625" style="1" customWidth="1"/>
    <col min="8971" max="8971" width="5.5703125" style="1" customWidth="1"/>
    <col min="8972" max="8973" width="7.140625" style="1" customWidth="1"/>
    <col min="8974" max="8974" width="6.85546875" style="1" customWidth="1"/>
    <col min="8975" max="8975" width="7" style="1" customWidth="1"/>
    <col min="8976" max="8976" width="5.7109375" style="1" customWidth="1"/>
    <col min="8977" max="8977" width="8.140625" style="1" customWidth="1"/>
    <col min="8978" max="8978" width="8.42578125" style="1" customWidth="1"/>
    <col min="8979" max="8979" width="8.140625" style="1" customWidth="1"/>
    <col min="8980" max="8980" width="8.42578125" style="1" customWidth="1"/>
    <col min="8981" max="9216" width="8.7109375" style="1"/>
    <col min="9217" max="9217" width="20.140625" style="1" customWidth="1"/>
    <col min="9218" max="9218" width="7.5703125" style="1" customWidth="1"/>
    <col min="9219" max="9219" width="7.42578125" style="1" customWidth="1"/>
    <col min="9220" max="9220" width="8.140625" style="1" customWidth="1"/>
    <col min="9221" max="9221" width="7" style="1" customWidth="1"/>
    <col min="9222" max="9222" width="6" style="1" customWidth="1"/>
    <col min="9223" max="9223" width="7.5703125" style="1" customWidth="1"/>
    <col min="9224" max="9224" width="7.42578125" style="1" customWidth="1"/>
    <col min="9225" max="9225" width="7.85546875" style="1" customWidth="1"/>
    <col min="9226" max="9226" width="7.140625" style="1" customWidth="1"/>
    <col min="9227" max="9227" width="5.5703125" style="1" customWidth="1"/>
    <col min="9228" max="9229" width="7.140625" style="1" customWidth="1"/>
    <col min="9230" max="9230" width="6.85546875" style="1" customWidth="1"/>
    <col min="9231" max="9231" width="7" style="1" customWidth="1"/>
    <col min="9232" max="9232" width="5.7109375" style="1" customWidth="1"/>
    <col min="9233" max="9233" width="8.140625" style="1" customWidth="1"/>
    <col min="9234" max="9234" width="8.42578125" style="1" customWidth="1"/>
    <col min="9235" max="9235" width="8.140625" style="1" customWidth="1"/>
    <col min="9236" max="9236" width="8.42578125" style="1" customWidth="1"/>
    <col min="9237" max="9472" width="8.7109375" style="1"/>
    <col min="9473" max="9473" width="20.140625" style="1" customWidth="1"/>
    <col min="9474" max="9474" width="7.5703125" style="1" customWidth="1"/>
    <col min="9475" max="9475" width="7.42578125" style="1" customWidth="1"/>
    <col min="9476" max="9476" width="8.140625" style="1" customWidth="1"/>
    <col min="9477" max="9477" width="7" style="1" customWidth="1"/>
    <col min="9478" max="9478" width="6" style="1" customWidth="1"/>
    <col min="9479" max="9479" width="7.5703125" style="1" customWidth="1"/>
    <col min="9480" max="9480" width="7.42578125" style="1" customWidth="1"/>
    <col min="9481" max="9481" width="7.85546875" style="1" customWidth="1"/>
    <col min="9482" max="9482" width="7.140625" style="1" customWidth="1"/>
    <col min="9483" max="9483" width="5.5703125" style="1" customWidth="1"/>
    <col min="9484" max="9485" width="7.140625" style="1" customWidth="1"/>
    <col min="9486" max="9486" width="6.85546875" style="1" customWidth="1"/>
    <col min="9487" max="9487" width="7" style="1" customWidth="1"/>
    <col min="9488" max="9488" width="5.7109375" style="1" customWidth="1"/>
    <col min="9489" max="9489" width="8.140625" style="1" customWidth="1"/>
    <col min="9490" max="9490" width="8.42578125" style="1" customWidth="1"/>
    <col min="9491" max="9491" width="8.140625" style="1" customWidth="1"/>
    <col min="9492" max="9492" width="8.42578125" style="1" customWidth="1"/>
    <col min="9493" max="9728" width="8.7109375" style="1"/>
    <col min="9729" max="9729" width="20.140625" style="1" customWidth="1"/>
    <col min="9730" max="9730" width="7.5703125" style="1" customWidth="1"/>
    <col min="9731" max="9731" width="7.42578125" style="1" customWidth="1"/>
    <col min="9732" max="9732" width="8.140625" style="1" customWidth="1"/>
    <col min="9733" max="9733" width="7" style="1" customWidth="1"/>
    <col min="9734" max="9734" width="6" style="1" customWidth="1"/>
    <col min="9735" max="9735" width="7.5703125" style="1" customWidth="1"/>
    <col min="9736" max="9736" width="7.42578125" style="1" customWidth="1"/>
    <col min="9737" max="9737" width="7.85546875" style="1" customWidth="1"/>
    <col min="9738" max="9738" width="7.140625" style="1" customWidth="1"/>
    <col min="9739" max="9739" width="5.5703125" style="1" customWidth="1"/>
    <col min="9740" max="9741" width="7.140625" style="1" customWidth="1"/>
    <col min="9742" max="9742" width="6.85546875" style="1" customWidth="1"/>
    <col min="9743" max="9743" width="7" style="1" customWidth="1"/>
    <col min="9744" max="9744" width="5.7109375" style="1" customWidth="1"/>
    <col min="9745" max="9745" width="8.140625" style="1" customWidth="1"/>
    <col min="9746" max="9746" width="8.42578125" style="1" customWidth="1"/>
    <col min="9747" max="9747" width="8.140625" style="1" customWidth="1"/>
    <col min="9748" max="9748" width="8.42578125" style="1" customWidth="1"/>
    <col min="9749" max="9984" width="8.7109375" style="1"/>
    <col min="9985" max="9985" width="20.140625" style="1" customWidth="1"/>
    <col min="9986" max="9986" width="7.5703125" style="1" customWidth="1"/>
    <col min="9987" max="9987" width="7.42578125" style="1" customWidth="1"/>
    <col min="9988" max="9988" width="8.140625" style="1" customWidth="1"/>
    <col min="9989" max="9989" width="7" style="1" customWidth="1"/>
    <col min="9990" max="9990" width="6" style="1" customWidth="1"/>
    <col min="9991" max="9991" width="7.5703125" style="1" customWidth="1"/>
    <col min="9992" max="9992" width="7.42578125" style="1" customWidth="1"/>
    <col min="9993" max="9993" width="7.85546875" style="1" customWidth="1"/>
    <col min="9994" max="9994" width="7.140625" style="1" customWidth="1"/>
    <col min="9995" max="9995" width="5.5703125" style="1" customWidth="1"/>
    <col min="9996" max="9997" width="7.140625" style="1" customWidth="1"/>
    <col min="9998" max="9998" width="6.85546875" style="1" customWidth="1"/>
    <col min="9999" max="9999" width="7" style="1" customWidth="1"/>
    <col min="10000" max="10000" width="5.7109375" style="1" customWidth="1"/>
    <col min="10001" max="10001" width="8.140625" style="1" customWidth="1"/>
    <col min="10002" max="10002" width="8.42578125" style="1" customWidth="1"/>
    <col min="10003" max="10003" width="8.140625" style="1" customWidth="1"/>
    <col min="10004" max="10004" width="8.42578125" style="1" customWidth="1"/>
    <col min="10005" max="10240" width="8.7109375" style="1"/>
    <col min="10241" max="10241" width="20.140625" style="1" customWidth="1"/>
    <col min="10242" max="10242" width="7.5703125" style="1" customWidth="1"/>
    <col min="10243" max="10243" width="7.42578125" style="1" customWidth="1"/>
    <col min="10244" max="10244" width="8.140625" style="1" customWidth="1"/>
    <col min="10245" max="10245" width="7" style="1" customWidth="1"/>
    <col min="10246" max="10246" width="6" style="1" customWidth="1"/>
    <col min="10247" max="10247" width="7.5703125" style="1" customWidth="1"/>
    <col min="10248" max="10248" width="7.42578125" style="1" customWidth="1"/>
    <col min="10249" max="10249" width="7.85546875" style="1" customWidth="1"/>
    <col min="10250" max="10250" width="7.140625" style="1" customWidth="1"/>
    <col min="10251" max="10251" width="5.5703125" style="1" customWidth="1"/>
    <col min="10252" max="10253" width="7.140625" style="1" customWidth="1"/>
    <col min="10254" max="10254" width="6.85546875" style="1" customWidth="1"/>
    <col min="10255" max="10255" width="7" style="1" customWidth="1"/>
    <col min="10256" max="10256" width="5.7109375" style="1" customWidth="1"/>
    <col min="10257" max="10257" width="8.140625" style="1" customWidth="1"/>
    <col min="10258" max="10258" width="8.42578125" style="1" customWidth="1"/>
    <col min="10259" max="10259" width="8.140625" style="1" customWidth="1"/>
    <col min="10260" max="10260" width="8.42578125" style="1" customWidth="1"/>
    <col min="10261" max="10496" width="8.7109375" style="1"/>
    <col min="10497" max="10497" width="20.140625" style="1" customWidth="1"/>
    <col min="10498" max="10498" width="7.5703125" style="1" customWidth="1"/>
    <col min="10499" max="10499" width="7.42578125" style="1" customWidth="1"/>
    <col min="10500" max="10500" width="8.140625" style="1" customWidth="1"/>
    <col min="10501" max="10501" width="7" style="1" customWidth="1"/>
    <col min="10502" max="10502" width="6" style="1" customWidth="1"/>
    <col min="10503" max="10503" width="7.5703125" style="1" customWidth="1"/>
    <col min="10504" max="10504" width="7.42578125" style="1" customWidth="1"/>
    <col min="10505" max="10505" width="7.85546875" style="1" customWidth="1"/>
    <col min="10506" max="10506" width="7.140625" style="1" customWidth="1"/>
    <col min="10507" max="10507" width="5.5703125" style="1" customWidth="1"/>
    <col min="10508" max="10509" width="7.140625" style="1" customWidth="1"/>
    <col min="10510" max="10510" width="6.85546875" style="1" customWidth="1"/>
    <col min="10511" max="10511" width="7" style="1" customWidth="1"/>
    <col min="10512" max="10512" width="5.7109375" style="1" customWidth="1"/>
    <col min="10513" max="10513" width="8.140625" style="1" customWidth="1"/>
    <col min="10514" max="10514" width="8.42578125" style="1" customWidth="1"/>
    <col min="10515" max="10515" width="8.140625" style="1" customWidth="1"/>
    <col min="10516" max="10516" width="8.42578125" style="1" customWidth="1"/>
    <col min="10517" max="10752" width="8.7109375" style="1"/>
    <col min="10753" max="10753" width="20.140625" style="1" customWidth="1"/>
    <col min="10754" max="10754" width="7.5703125" style="1" customWidth="1"/>
    <col min="10755" max="10755" width="7.42578125" style="1" customWidth="1"/>
    <col min="10756" max="10756" width="8.140625" style="1" customWidth="1"/>
    <col min="10757" max="10757" width="7" style="1" customWidth="1"/>
    <col min="10758" max="10758" width="6" style="1" customWidth="1"/>
    <col min="10759" max="10759" width="7.5703125" style="1" customWidth="1"/>
    <col min="10760" max="10760" width="7.42578125" style="1" customWidth="1"/>
    <col min="10761" max="10761" width="7.85546875" style="1" customWidth="1"/>
    <col min="10762" max="10762" width="7.140625" style="1" customWidth="1"/>
    <col min="10763" max="10763" width="5.5703125" style="1" customWidth="1"/>
    <col min="10764" max="10765" width="7.140625" style="1" customWidth="1"/>
    <col min="10766" max="10766" width="6.85546875" style="1" customWidth="1"/>
    <col min="10767" max="10767" width="7" style="1" customWidth="1"/>
    <col min="10768" max="10768" width="5.7109375" style="1" customWidth="1"/>
    <col min="10769" max="10769" width="8.140625" style="1" customWidth="1"/>
    <col min="10770" max="10770" width="8.42578125" style="1" customWidth="1"/>
    <col min="10771" max="10771" width="8.140625" style="1" customWidth="1"/>
    <col min="10772" max="10772" width="8.42578125" style="1" customWidth="1"/>
    <col min="10773" max="11008" width="8.7109375" style="1"/>
    <col min="11009" max="11009" width="20.140625" style="1" customWidth="1"/>
    <col min="11010" max="11010" width="7.5703125" style="1" customWidth="1"/>
    <col min="11011" max="11011" width="7.42578125" style="1" customWidth="1"/>
    <col min="11012" max="11012" width="8.140625" style="1" customWidth="1"/>
    <col min="11013" max="11013" width="7" style="1" customWidth="1"/>
    <col min="11014" max="11014" width="6" style="1" customWidth="1"/>
    <col min="11015" max="11015" width="7.5703125" style="1" customWidth="1"/>
    <col min="11016" max="11016" width="7.42578125" style="1" customWidth="1"/>
    <col min="11017" max="11017" width="7.85546875" style="1" customWidth="1"/>
    <col min="11018" max="11018" width="7.140625" style="1" customWidth="1"/>
    <col min="11019" max="11019" width="5.5703125" style="1" customWidth="1"/>
    <col min="11020" max="11021" width="7.140625" style="1" customWidth="1"/>
    <col min="11022" max="11022" width="6.85546875" style="1" customWidth="1"/>
    <col min="11023" max="11023" width="7" style="1" customWidth="1"/>
    <col min="11024" max="11024" width="5.7109375" style="1" customWidth="1"/>
    <col min="11025" max="11025" width="8.140625" style="1" customWidth="1"/>
    <col min="11026" max="11026" width="8.42578125" style="1" customWidth="1"/>
    <col min="11027" max="11027" width="8.140625" style="1" customWidth="1"/>
    <col min="11028" max="11028" width="8.42578125" style="1" customWidth="1"/>
    <col min="11029" max="11264" width="8.7109375" style="1"/>
    <col min="11265" max="11265" width="20.140625" style="1" customWidth="1"/>
    <col min="11266" max="11266" width="7.5703125" style="1" customWidth="1"/>
    <col min="11267" max="11267" width="7.42578125" style="1" customWidth="1"/>
    <col min="11268" max="11268" width="8.140625" style="1" customWidth="1"/>
    <col min="11269" max="11269" width="7" style="1" customWidth="1"/>
    <col min="11270" max="11270" width="6" style="1" customWidth="1"/>
    <col min="11271" max="11271" width="7.5703125" style="1" customWidth="1"/>
    <col min="11272" max="11272" width="7.42578125" style="1" customWidth="1"/>
    <col min="11273" max="11273" width="7.85546875" style="1" customWidth="1"/>
    <col min="11274" max="11274" width="7.140625" style="1" customWidth="1"/>
    <col min="11275" max="11275" width="5.5703125" style="1" customWidth="1"/>
    <col min="11276" max="11277" width="7.140625" style="1" customWidth="1"/>
    <col min="11278" max="11278" width="6.85546875" style="1" customWidth="1"/>
    <col min="11279" max="11279" width="7" style="1" customWidth="1"/>
    <col min="11280" max="11280" width="5.7109375" style="1" customWidth="1"/>
    <col min="11281" max="11281" width="8.140625" style="1" customWidth="1"/>
    <col min="11282" max="11282" width="8.42578125" style="1" customWidth="1"/>
    <col min="11283" max="11283" width="8.140625" style="1" customWidth="1"/>
    <col min="11284" max="11284" width="8.42578125" style="1" customWidth="1"/>
    <col min="11285" max="11520" width="8.7109375" style="1"/>
    <col min="11521" max="11521" width="20.140625" style="1" customWidth="1"/>
    <col min="11522" max="11522" width="7.5703125" style="1" customWidth="1"/>
    <col min="11523" max="11523" width="7.42578125" style="1" customWidth="1"/>
    <col min="11524" max="11524" width="8.140625" style="1" customWidth="1"/>
    <col min="11525" max="11525" width="7" style="1" customWidth="1"/>
    <col min="11526" max="11526" width="6" style="1" customWidth="1"/>
    <col min="11527" max="11527" width="7.5703125" style="1" customWidth="1"/>
    <col min="11528" max="11528" width="7.42578125" style="1" customWidth="1"/>
    <col min="11529" max="11529" width="7.85546875" style="1" customWidth="1"/>
    <col min="11530" max="11530" width="7.140625" style="1" customWidth="1"/>
    <col min="11531" max="11531" width="5.5703125" style="1" customWidth="1"/>
    <col min="11532" max="11533" width="7.140625" style="1" customWidth="1"/>
    <col min="11534" max="11534" width="6.85546875" style="1" customWidth="1"/>
    <col min="11535" max="11535" width="7" style="1" customWidth="1"/>
    <col min="11536" max="11536" width="5.7109375" style="1" customWidth="1"/>
    <col min="11537" max="11537" width="8.140625" style="1" customWidth="1"/>
    <col min="11538" max="11538" width="8.42578125" style="1" customWidth="1"/>
    <col min="11539" max="11539" width="8.140625" style="1" customWidth="1"/>
    <col min="11540" max="11540" width="8.42578125" style="1" customWidth="1"/>
    <col min="11541" max="11776" width="8.7109375" style="1"/>
    <col min="11777" max="11777" width="20.140625" style="1" customWidth="1"/>
    <col min="11778" max="11778" width="7.5703125" style="1" customWidth="1"/>
    <col min="11779" max="11779" width="7.42578125" style="1" customWidth="1"/>
    <col min="11780" max="11780" width="8.140625" style="1" customWidth="1"/>
    <col min="11781" max="11781" width="7" style="1" customWidth="1"/>
    <col min="11782" max="11782" width="6" style="1" customWidth="1"/>
    <col min="11783" max="11783" width="7.5703125" style="1" customWidth="1"/>
    <col min="11784" max="11784" width="7.42578125" style="1" customWidth="1"/>
    <col min="11785" max="11785" width="7.85546875" style="1" customWidth="1"/>
    <col min="11786" max="11786" width="7.140625" style="1" customWidth="1"/>
    <col min="11787" max="11787" width="5.5703125" style="1" customWidth="1"/>
    <col min="11788" max="11789" width="7.140625" style="1" customWidth="1"/>
    <col min="11790" max="11790" width="6.85546875" style="1" customWidth="1"/>
    <col min="11791" max="11791" width="7" style="1" customWidth="1"/>
    <col min="11792" max="11792" width="5.7109375" style="1" customWidth="1"/>
    <col min="11793" max="11793" width="8.140625" style="1" customWidth="1"/>
    <col min="11794" max="11794" width="8.42578125" style="1" customWidth="1"/>
    <col min="11795" max="11795" width="8.140625" style="1" customWidth="1"/>
    <col min="11796" max="11796" width="8.42578125" style="1" customWidth="1"/>
    <col min="11797" max="12032" width="8.7109375" style="1"/>
    <col min="12033" max="12033" width="20.140625" style="1" customWidth="1"/>
    <col min="12034" max="12034" width="7.5703125" style="1" customWidth="1"/>
    <col min="12035" max="12035" width="7.42578125" style="1" customWidth="1"/>
    <col min="12036" max="12036" width="8.140625" style="1" customWidth="1"/>
    <col min="12037" max="12037" width="7" style="1" customWidth="1"/>
    <col min="12038" max="12038" width="6" style="1" customWidth="1"/>
    <col min="12039" max="12039" width="7.5703125" style="1" customWidth="1"/>
    <col min="12040" max="12040" width="7.42578125" style="1" customWidth="1"/>
    <col min="12041" max="12041" width="7.85546875" style="1" customWidth="1"/>
    <col min="12042" max="12042" width="7.140625" style="1" customWidth="1"/>
    <col min="12043" max="12043" width="5.5703125" style="1" customWidth="1"/>
    <col min="12044" max="12045" width="7.140625" style="1" customWidth="1"/>
    <col min="12046" max="12046" width="6.85546875" style="1" customWidth="1"/>
    <col min="12047" max="12047" width="7" style="1" customWidth="1"/>
    <col min="12048" max="12048" width="5.7109375" style="1" customWidth="1"/>
    <col min="12049" max="12049" width="8.140625" style="1" customWidth="1"/>
    <col min="12050" max="12050" width="8.42578125" style="1" customWidth="1"/>
    <col min="12051" max="12051" width="8.140625" style="1" customWidth="1"/>
    <col min="12052" max="12052" width="8.42578125" style="1" customWidth="1"/>
    <col min="12053" max="12288" width="8.7109375" style="1"/>
    <col min="12289" max="12289" width="20.140625" style="1" customWidth="1"/>
    <col min="12290" max="12290" width="7.5703125" style="1" customWidth="1"/>
    <col min="12291" max="12291" width="7.42578125" style="1" customWidth="1"/>
    <col min="12292" max="12292" width="8.140625" style="1" customWidth="1"/>
    <col min="12293" max="12293" width="7" style="1" customWidth="1"/>
    <col min="12294" max="12294" width="6" style="1" customWidth="1"/>
    <col min="12295" max="12295" width="7.5703125" style="1" customWidth="1"/>
    <col min="12296" max="12296" width="7.42578125" style="1" customWidth="1"/>
    <col min="12297" max="12297" width="7.85546875" style="1" customWidth="1"/>
    <col min="12298" max="12298" width="7.140625" style="1" customWidth="1"/>
    <col min="12299" max="12299" width="5.5703125" style="1" customWidth="1"/>
    <col min="12300" max="12301" width="7.140625" style="1" customWidth="1"/>
    <col min="12302" max="12302" width="6.85546875" style="1" customWidth="1"/>
    <col min="12303" max="12303" width="7" style="1" customWidth="1"/>
    <col min="12304" max="12304" width="5.7109375" style="1" customWidth="1"/>
    <col min="12305" max="12305" width="8.140625" style="1" customWidth="1"/>
    <col min="12306" max="12306" width="8.42578125" style="1" customWidth="1"/>
    <col min="12307" max="12307" width="8.140625" style="1" customWidth="1"/>
    <col min="12308" max="12308" width="8.42578125" style="1" customWidth="1"/>
    <col min="12309" max="12544" width="8.7109375" style="1"/>
    <col min="12545" max="12545" width="20.140625" style="1" customWidth="1"/>
    <col min="12546" max="12546" width="7.5703125" style="1" customWidth="1"/>
    <col min="12547" max="12547" width="7.42578125" style="1" customWidth="1"/>
    <col min="12548" max="12548" width="8.140625" style="1" customWidth="1"/>
    <col min="12549" max="12549" width="7" style="1" customWidth="1"/>
    <col min="12550" max="12550" width="6" style="1" customWidth="1"/>
    <col min="12551" max="12551" width="7.5703125" style="1" customWidth="1"/>
    <col min="12552" max="12552" width="7.42578125" style="1" customWidth="1"/>
    <col min="12553" max="12553" width="7.85546875" style="1" customWidth="1"/>
    <col min="12554" max="12554" width="7.140625" style="1" customWidth="1"/>
    <col min="12555" max="12555" width="5.5703125" style="1" customWidth="1"/>
    <col min="12556" max="12557" width="7.140625" style="1" customWidth="1"/>
    <col min="12558" max="12558" width="6.85546875" style="1" customWidth="1"/>
    <col min="12559" max="12559" width="7" style="1" customWidth="1"/>
    <col min="12560" max="12560" width="5.7109375" style="1" customWidth="1"/>
    <col min="12561" max="12561" width="8.140625" style="1" customWidth="1"/>
    <col min="12562" max="12562" width="8.42578125" style="1" customWidth="1"/>
    <col min="12563" max="12563" width="8.140625" style="1" customWidth="1"/>
    <col min="12564" max="12564" width="8.42578125" style="1" customWidth="1"/>
    <col min="12565" max="12800" width="8.7109375" style="1"/>
    <col min="12801" max="12801" width="20.140625" style="1" customWidth="1"/>
    <col min="12802" max="12802" width="7.5703125" style="1" customWidth="1"/>
    <col min="12803" max="12803" width="7.42578125" style="1" customWidth="1"/>
    <col min="12804" max="12804" width="8.140625" style="1" customWidth="1"/>
    <col min="12805" max="12805" width="7" style="1" customWidth="1"/>
    <col min="12806" max="12806" width="6" style="1" customWidth="1"/>
    <col min="12807" max="12807" width="7.5703125" style="1" customWidth="1"/>
    <col min="12808" max="12808" width="7.42578125" style="1" customWidth="1"/>
    <col min="12809" max="12809" width="7.85546875" style="1" customWidth="1"/>
    <col min="12810" max="12810" width="7.140625" style="1" customWidth="1"/>
    <col min="12811" max="12811" width="5.5703125" style="1" customWidth="1"/>
    <col min="12812" max="12813" width="7.140625" style="1" customWidth="1"/>
    <col min="12814" max="12814" width="6.85546875" style="1" customWidth="1"/>
    <col min="12815" max="12815" width="7" style="1" customWidth="1"/>
    <col min="12816" max="12816" width="5.7109375" style="1" customWidth="1"/>
    <col min="12817" max="12817" width="8.140625" style="1" customWidth="1"/>
    <col min="12818" max="12818" width="8.42578125" style="1" customWidth="1"/>
    <col min="12819" max="12819" width="8.140625" style="1" customWidth="1"/>
    <col min="12820" max="12820" width="8.42578125" style="1" customWidth="1"/>
    <col min="12821" max="13056" width="8.7109375" style="1"/>
    <col min="13057" max="13057" width="20.140625" style="1" customWidth="1"/>
    <col min="13058" max="13058" width="7.5703125" style="1" customWidth="1"/>
    <col min="13059" max="13059" width="7.42578125" style="1" customWidth="1"/>
    <col min="13060" max="13060" width="8.140625" style="1" customWidth="1"/>
    <col min="13061" max="13061" width="7" style="1" customWidth="1"/>
    <col min="13062" max="13062" width="6" style="1" customWidth="1"/>
    <col min="13063" max="13063" width="7.5703125" style="1" customWidth="1"/>
    <col min="13064" max="13064" width="7.42578125" style="1" customWidth="1"/>
    <col min="13065" max="13065" width="7.85546875" style="1" customWidth="1"/>
    <col min="13066" max="13066" width="7.140625" style="1" customWidth="1"/>
    <col min="13067" max="13067" width="5.5703125" style="1" customWidth="1"/>
    <col min="13068" max="13069" width="7.140625" style="1" customWidth="1"/>
    <col min="13070" max="13070" width="6.85546875" style="1" customWidth="1"/>
    <col min="13071" max="13071" width="7" style="1" customWidth="1"/>
    <col min="13072" max="13072" width="5.7109375" style="1" customWidth="1"/>
    <col min="13073" max="13073" width="8.140625" style="1" customWidth="1"/>
    <col min="13074" max="13074" width="8.42578125" style="1" customWidth="1"/>
    <col min="13075" max="13075" width="8.140625" style="1" customWidth="1"/>
    <col min="13076" max="13076" width="8.42578125" style="1" customWidth="1"/>
    <col min="13077" max="13312" width="8.7109375" style="1"/>
    <col min="13313" max="13313" width="20.140625" style="1" customWidth="1"/>
    <col min="13314" max="13314" width="7.5703125" style="1" customWidth="1"/>
    <col min="13315" max="13315" width="7.42578125" style="1" customWidth="1"/>
    <col min="13316" max="13316" width="8.140625" style="1" customWidth="1"/>
    <col min="13317" max="13317" width="7" style="1" customWidth="1"/>
    <col min="13318" max="13318" width="6" style="1" customWidth="1"/>
    <col min="13319" max="13319" width="7.5703125" style="1" customWidth="1"/>
    <col min="13320" max="13320" width="7.42578125" style="1" customWidth="1"/>
    <col min="13321" max="13321" width="7.85546875" style="1" customWidth="1"/>
    <col min="13322" max="13322" width="7.140625" style="1" customWidth="1"/>
    <col min="13323" max="13323" width="5.5703125" style="1" customWidth="1"/>
    <col min="13324" max="13325" width="7.140625" style="1" customWidth="1"/>
    <col min="13326" max="13326" width="6.85546875" style="1" customWidth="1"/>
    <col min="13327" max="13327" width="7" style="1" customWidth="1"/>
    <col min="13328" max="13328" width="5.7109375" style="1" customWidth="1"/>
    <col min="13329" max="13329" width="8.140625" style="1" customWidth="1"/>
    <col min="13330" max="13330" width="8.42578125" style="1" customWidth="1"/>
    <col min="13331" max="13331" width="8.140625" style="1" customWidth="1"/>
    <col min="13332" max="13332" width="8.42578125" style="1" customWidth="1"/>
    <col min="13333" max="13568" width="8.7109375" style="1"/>
    <col min="13569" max="13569" width="20.140625" style="1" customWidth="1"/>
    <col min="13570" max="13570" width="7.5703125" style="1" customWidth="1"/>
    <col min="13571" max="13571" width="7.42578125" style="1" customWidth="1"/>
    <col min="13572" max="13572" width="8.140625" style="1" customWidth="1"/>
    <col min="13573" max="13573" width="7" style="1" customWidth="1"/>
    <col min="13574" max="13574" width="6" style="1" customWidth="1"/>
    <col min="13575" max="13575" width="7.5703125" style="1" customWidth="1"/>
    <col min="13576" max="13576" width="7.42578125" style="1" customWidth="1"/>
    <col min="13577" max="13577" width="7.85546875" style="1" customWidth="1"/>
    <col min="13578" max="13578" width="7.140625" style="1" customWidth="1"/>
    <col min="13579" max="13579" width="5.5703125" style="1" customWidth="1"/>
    <col min="13580" max="13581" width="7.140625" style="1" customWidth="1"/>
    <col min="13582" max="13582" width="6.85546875" style="1" customWidth="1"/>
    <col min="13583" max="13583" width="7" style="1" customWidth="1"/>
    <col min="13584" max="13584" width="5.7109375" style="1" customWidth="1"/>
    <col min="13585" max="13585" width="8.140625" style="1" customWidth="1"/>
    <col min="13586" max="13586" width="8.42578125" style="1" customWidth="1"/>
    <col min="13587" max="13587" width="8.140625" style="1" customWidth="1"/>
    <col min="13588" max="13588" width="8.42578125" style="1" customWidth="1"/>
    <col min="13589" max="13824" width="8.7109375" style="1"/>
    <col min="13825" max="13825" width="20.140625" style="1" customWidth="1"/>
    <col min="13826" max="13826" width="7.5703125" style="1" customWidth="1"/>
    <col min="13827" max="13827" width="7.42578125" style="1" customWidth="1"/>
    <col min="13828" max="13828" width="8.140625" style="1" customWidth="1"/>
    <col min="13829" max="13829" width="7" style="1" customWidth="1"/>
    <col min="13830" max="13830" width="6" style="1" customWidth="1"/>
    <col min="13831" max="13831" width="7.5703125" style="1" customWidth="1"/>
    <col min="13832" max="13832" width="7.42578125" style="1" customWidth="1"/>
    <col min="13833" max="13833" width="7.85546875" style="1" customWidth="1"/>
    <col min="13834" max="13834" width="7.140625" style="1" customWidth="1"/>
    <col min="13835" max="13835" width="5.5703125" style="1" customWidth="1"/>
    <col min="13836" max="13837" width="7.140625" style="1" customWidth="1"/>
    <col min="13838" max="13838" width="6.85546875" style="1" customWidth="1"/>
    <col min="13839" max="13839" width="7" style="1" customWidth="1"/>
    <col min="13840" max="13840" width="5.7109375" style="1" customWidth="1"/>
    <col min="13841" max="13841" width="8.140625" style="1" customWidth="1"/>
    <col min="13842" max="13842" width="8.42578125" style="1" customWidth="1"/>
    <col min="13843" max="13843" width="8.140625" style="1" customWidth="1"/>
    <col min="13844" max="13844" width="8.42578125" style="1" customWidth="1"/>
    <col min="13845" max="14080" width="8.7109375" style="1"/>
    <col min="14081" max="14081" width="20.140625" style="1" customWidth="1"/>
    <col min="14082" max="14082" width="7.5703125" style="1" customWidth="1"/>
    <col min="14083" max="14083" width="7.42578125" style="1" customWidth="1"/>
    <col min="14084" max="14084" width="8.140625" style="1" customWidth="1"/>
    <col min="14085" max="14085" width="7" style="1" customWidth="1"/>
    <col min="14086" max="14086" width="6" style="1" customWidth="1"/>
    <col min="14087" max="14087" width="7.5703125" style="1" customWidth="1"/>
    <col min="14088" max="14088" width="7.42578125" style="1" customWidth="1"/>
    <col min="14089" max="14089" width="7.85546875" style="1" customWidth="1"/>
    <col min="14090" max="14090" width="7.140625" style="1" customWidth="1"/>
    <col min="14091" max="14091" width="5.5703125" style="1" customWidth="1"/>
    <col min="14092" max="14093" width="7.140625" style="1" customWidth="1"/>
    <col min="14094" max="14094" width="6.85546875" style="1" customWidth="1"/>
    <col min="14095" max="14095" width="7" style="1" customWidth="1"/>
    <col min="14096" max="14096" width="5.7109375" style="1" customWidth="1"/>
    <col min="14097" max="14097" width="8.140625" style="1" customWidth="1"/>
    <col min="14098" max="14098" width="8.42578125" style="1" customWidth="1"/>
    <col min="14099" max="14099" width="8.140625" style="1" customWidth="1"/>
    <col min="14100" max="14100" width="8.42578125" style="1" customWidth="1"/>
    <col min="14101" max="14336" width="8.7109375" style="1"/>
    <col min="14337" max="14337" width="20.140625" style="1" customWidth="1"/>
    <col min="14338" max="14338" width="7.5703125" style="1" customWidth="1"/>
    <col min="14339" max="14339" width="7.42578125" style="1" customWidth="1"/>
    <col min="14340" max="14340" width="8.140625" style="1" customWidth="1"/>
    <col min="14341" max="14341" width="7" style="1" customWidth="1"/>
    <col min="14342" max="14342" width="6" style="1" customWidth="1"/>
    <col min="14343" max="14343" width="7.5703125" style="1" customWidth="1"/>
    <col min="14344" max="14344" width="7.42578125" style="1" customWidth="1"/>
    <col min="14345" max="14345" width="7.85546875" style="1" customWidth="1"/>
    <col min="14346" max="14346" width="7.140625" style="1" customWidth="1"/>
    <col min="14347" max="14347" width="5.5703125" style="1" customWidth="1"/>
    <col min="14348" max="14349" width="7.140625" style="1" customWidth="1"/>
    <col min="14350" max="14350" width="6.85546875" style="1" customWidth="1"/>
    <col min="14351" max="14351" width="7" style="1" customWidth="1"/>
    <col min="14352" max="14352" width="5.7109375" style="1" customWidth="1"/>
    <col min="14353" max="14353" width="8.140625" style="1" customWidth="1"/>
    <col min="14354" max="14354" width="8.42578125" style="1" customWidth="1"/>
    <col min="14355" max="14355" width="8.140625" style="1" customWidth="1"/>
    <col min="14356" max="14356" width="8.42578125" style="1" customWidth="1"/>
    <col min="14357" max="14592" width="8.7109375" style="1"/>
    <col min="14593" max="14593" width="20.140625" style="1" customWidth="1"/>
    <col min="14594" max="14594" width="7.5703125" style="1" customWidth="1"/>
    <col min="14595" max="14595" width="7.42578125" style="1" customWidth="1"/>
    <col min="14596" max="14596" width="8.140625" style="1" customWidth="1"/>
    <col min="14597" max="14597" width="7" style="1" customWidth="1"/>
    <col min="14598" max="14598" width="6" style="1" customWidth="1"/>
    <col min="14599" max="14599" width="7.5703125" style="1" customWidth="1"/>
    <col min="14600" max="14600" width="7.42578125" style="1" customWidth="1"/>
    <col min="14601" max="14601" width="7.85546875" style="1" customWidth="1"/>
    <col min="14602" max="14602" width="7.140625" style="1" customWidth="1"/>
    <col min="14603" max="14603" width="5.5703125" style="1" customWidth="1"/>
    <col min="14604" max="14605" width="7.140625" style="1" customWidth="1"/>
    <col min="14606" max="14606" width="6.85546875" style="1" customWidth="1"/>
    <col min="14607" max="14607" width="7" style="1" customWidth="1"/>
    <col min="14608" max="14608" width="5.7109375" style="1" customWidth="1"/>
    <col min="14609" max="14609" width="8.140625" style="1" customWidth="1"/>
    <col min="14610" max="14610" width="8.42578125" style="1" customWidth="1"/>
    <col min="14611" max="14611" width="8.140625" style="1" customWidth="1"/>
    <col min="14612" max="14612" width="8.42578125" style="1" customWidth="1"/>
    <col min="14613" max="14848" width="8.7109375" style="1"/>
    <col min="14849" max="14849" width="20.140625" style="1" customWidth="1"/>
    <col min="14850" max="14850" width="7.5703125" style="1" customWidth="1"/>
    <col min="14851" max="14851" width="7.42578125" style="1" customWidth="1"/>
    <col min="14852" max="14852" width="8.140625" style="1" customWidth="1"/>
    <col min="14853" max="14853" width="7" style="1" customWidth="1"/>
    <col min="14854" max="14854" width="6" style="1" customWidth="1"/>
    <col min="14855" max="14855" width="7.5703125" style="1" customWidth="1"/>
    <col min="14856" max="14856" width="7.42578125" style="1" customWidth="1"/>
    <col min="14857" max="14857" width="7.85546875" style="1" customWidth="1"/>
    <col min="14858" max="14858" width="7.140625" style="1" customWidth="1"/>
    <col min="14859" max="14859" width="5.5703125" style="1" customWidth="1"/>
    <col min="14860" max="14861" width="7.140625" style="1" customWidth="1"/>
    <col min="14862" max="14862" width="6.85546875" style="1" customWidth="1"/>
    <col min="14863" max="14863" width="7" style="1" customWidth="1"/>
    <col min="14864" max="14864" width="5.7109375" style="1" customWidth="1"/>
    <col min="14865" max="14865" width="8.140625" style="1" customWidth="1"/>
    <col min="14866" max="14866" width="8.42578125" style="1" customWidth="1"/>
    <col min="14867" max="14867" width="8.140625" style="1" customWidth="1"/>
    <col min="14868" max="14868" width="8.42578125" style="1" customWidth="1"/>
    <col min="14869" max="15104" width="8.7109375" style="1"/>
    <col min="15105" max="15105" width="20.140625" style="1" customWidth="1"/>
    <col min="15106" max="15106" width="7.5703125" style="1" customWidth="1"/>
    <col min="15107" max="15107" width="7.42578125" style="1" customWidth="1"/>
    <col min="15108" max="15108" width="8.140625" style="1" customWidth="1"/>
    <col min="15109" max="15109" width="7" style="1" customWidth="1"/>
    <col min="15110" max="15110" width="6" style="1" customWidth="1"/>
    <col min="15111" max="15111" width="7.5703125" style="1" customWidth="1"/>
    <col min="15112" max="15112" width="7.42578125" style="1" customWidth="1"/>
    <col min="15113" max="15113" width="7.85546875" style="1" customWidth="1"/>
    <col min="15114" max="15114" width="7.140625" style="1" customWidth="1"/>
    <col min="15115" max="15115" width="5.5703125" style="1" customWidth="1"/>
    <col min="15116" max="15117" width="7.140625" style="1" customWidth="1"/>
    <col min="15118" max="15118" width="6.85546875" style="1" customWidth="1"/>
    <col min="15119" max="15119" width="7" style="1" customWidth="1"/>
    <col min="15120" max="15120" width="5.7109375" style="1" customWidth="1"/>
    <col min="15121" max="15121" width="8.140625" style="1" customWidth="1"/>
    <col min="15122" max="15122" width="8.42578125" style="1" customWidth="1"/>
    <col min="15123" max="15123" width="8.140625" style="1" customWidth="1"/>
    <col min="15124" max="15124" width="8.42578125" style="1" customWidth="1"/>
    <col min="15125" max="15360" width="8.7109375" style="1"/>
    <col min="15361" max="15361" width="20.140625" style="1" customWidth="1"/>
    <col min="15362" max="15362" width="7.5703125" style="1" customWidth="1"/>
    <col min="15363" max="15363" width="7.42578125" style="1" customWidth="1"/>
    <col min="15364" max="15364" width="8.140625" style="1" customWidth="1"/>
    <col min="15365" max="15365" width="7" style="1" customWidth="1"/>
    <col min="15366" max="15366" width="6" style="1" customWidth="1"/>
    <col min="15367" max="15367" width="7.5703125" style="1" customWidth="1"/>
    <col min="15368" max="15368" width="7.42578125" style="1" customWidth="1"/>
    <col min="15369" max="15369" width="7.85546875" style="1" customWidth="1"/>
    <col min="15370" max="15370" width="7.140625" style="1" customWidth="1"/>
    <col min="15371" max="15371" width="5.5703125" style="1" customWidth="1"/>
    <col min="15372" max="15373" width="7.140625" style="1" customWidth="1"/>
    <col min="15374" max="15374" width="6.85546875" style="1" customWidth="1"/>
    <col min="15375" max="15375" width="7" style="1" customWidth="1"/>
    <col min="15376" max="15376" width="5.7109375" style="1" customWidth="1"/>
    <col min="15377" max="15377" width="8.140625" style="1" customWidth="1"/>
    <col min="15378" max="15378" width="8.42578125" style="1" customWidth="1"/>
    <col min="15379" max="15379" width="8.140625" style="1" customWidth="1"/>
    <col min="15380" max="15380" width="8.42578125" style="1" customWidth="1"/>
    <col min="15381" max="15616" width="8.7109375" style="1"/>
    <col min="15617" max="15617" width="20.140625" style="1" customWidth="1"/>
    <col min="15618" max="15618" width="7.5703125" style="1" customWidth="1"/>
    <col min="15619" max="15619" width="7.42578125" style="1" customWidth="1"/>
    <col min="15620" max="15620" width="8.140625" style="1" customWidth="1"/>
    <col min="15621" max="15621" width="7" style="1" customWidth="1"/>
    <col min="15622" max="15622" width="6" style="1" customWidth="1"/>
    <col min="15623" max="15623" width="7.5703125" style="1" customWidth="1"/>
    <col min="15624" max="15624" width="7.42578125" style="1" customWidth="1"/>
    <col min="15625" max="15625" width="7.85546875" style="1" customWidth="1"/>
    <col min="15626" max="15626" width="7.140625" style="1" customWidth="1"/>
    <col min="15627" max="15627" width="5.5703125" style="1" customWidth="1"/>
    <col min="15628" max="15629" width="7.140625" style="1" customWidth="1"/>
    <col min="15630" max="15630" width="6.85546875" style="1" customWidth="1"/>
    <col min="15631" max="15631" width="7" style="1" customWidth="1"/>
    <col min="15632" max="15632" width="5.7109375" style="1" customWidth="1"/>
    <col min="15633" max="15633" width="8.140625" style="1" customWidth="1"/>
    <col min="15634" max="15634" width="8.42578125" style="1" customWidth="1"/>
    <col min="15635" max="15635" width="8.140625" style="1" customWidth="1"/>
    <col min="15636" max="15636" width="8.42578125" style="1" customWidth="1"/>
    <col min="15637" max="15872" width="8.7109375" style="1"/>
    <col min="15873" max="15873" width="20.140625" style="1" customWidth="1"/>
    <col min="15874" max="15874" width="7.5703125" style="1" customWidth="1"/>
    <col min="15875" max="15875" width="7.42578125" style="1" customWidth="1"/>
    <col min="15876" max="15876" width="8.140625" style="1" customWidth="1"/>
    <col min="15877" max="15877" width="7" style="1" customWidth="1"/>
    <col min="15878" max="15878" width="6" style="1" customWidth="1"/>
    <col min="15879" max="15879" width="7.5703125" style="1" customWidth="1"/>
    <col min="15880" max="15880" width="7.42578125" style="1" customWidth="1"/>
    <col min="15881" max="15881" width="7.85546875" style="1" customWidth="1"/>
    <col min="15882" max="15882" width="7.140625" style="1" customWidth="1"/>
    <col min="15883" max="15883" width="5.5703125" style="1" customWidth="1"/>
    <col min="15884" max="15885" width="7.140625" style="1" customWidth="1"/>
    <col min="15886" max="15886" width="6.85546875" style="1" customWidth="1"/>
    <col min="15887" max="15887" width="7" style="1" customWidth="1"/>
    <col min="15888" max="15888" width="5.7109375" style="1" customWidth="1"/>
    <col min="15889" max="15889" width="8.140625" style="1" customWidth="1"/>
    <col min="15890" max="15890" width="8.42578125" style="1" customWidth="1"/>
    <col min="15891" max="15891" width="8.140625" style="1" customWidth="1"/>
    <col min="15892" max="15892" width="8.42578125" style="1" customWidth="1"/>
    <col min="15893" max="16128" width="8.7109375" style="1"/>
    <col min="16129" max="16129" width="20.140625" style="1" customWidth="1"/>
    <col min="16130" max="16130" width="7.5703125" style="1" customWidth="1"/>
    <col min="16131" max="16131" width="7.42578125" style="1" customWidth="1"/>
    <col min="16132" max="16132" width="8.140625" style="1" customWidth="1"/>
    <col min="16133" max="16133" width="7" style="1" customWidth="1"/>
    <col min="16134" max="16134" width="6" style="1" customWidth="1"/>
    <col min="16135" max="16135" width="7.5703125" style="1" customWidth="1"/>
    <col min="16136" max="16136" width="7.42578125" style="1" customWidth="1"/>
    <col min="16137" max="16137" width="7.85546875" style="1" customWidth="1"/>
    <col min="16138" max="16138" width="7.140625" style="1" customWidth="1"/>
    <col min="16139" max="16139" width="5.5703125" style="1" customWidth="1"/>
    <col min="16140" max="16141" width="7.140625" style="1" customWidth="1"/>
    <col min="16142" max="16142" width="6.85546875" style="1" customWidth="1"/>
    <col min="16143" max="16143" width="7" style="1" customWidth="1"/>
    <col min="16144" max="16144" width="5.7109375" style="1" customWidth="1"/>
    <col min="16145" max="16145" width="8.140625" style="1" customWidth="1"/>
    <col min="16146" max="16146" width="8.42578125" style="1" customWidth="1"/>
    <col min="16147" max="16147" width="8.140625" style="1" customWidth="1"/>
    <col min="16148" max="16148" width="8.42578125" style="1" customWidth="1"/>
    <col min="16149" max="16384" width="8.7109375" style="1"/>
  </cols>
  <sheetData>
    <row r="1" spans="1:21" ht="26.25" customHeight="1" x14ac:dyDescent="0.2">
      <c r="A1" s="387" t="s">
        <v>523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</row>
    <row r="2" spans="1:21" ht="12.75" customHeight="1" x14ac:dyDescent="0.3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</row>
    <row r="3" spans="1:21" ht="42.75" customHeight="1" x14ac:dyDescent="0.2">
      <c r="A3" s="491" t="s">
        <v>0</v>
      </c>
      <c r="B3" s="491" t="s">
        <v>524</v>
      </c>
      <c r="C3" s="491"/>
      <c r="D3" s="491"/>
      <c r="E3" s="491"/>
      <c r="F3" s="491"/>
      <c r="G3" s="491" t="s">
        <v>525</v>
      </c>
      <c r="H3" s="491"/>
      <c r="I3" s="491"/>
      <c r="J3" s="491"/>
      <c r="K3" s="491"/>
      <c r="L3" s="491" t="s">
        <v>526</v>
      </c>
      <c r="M3" s="491"/>
      <c r="N3" s="491"/>
      <c r="O3" s="491"/>
      <c r="P3" s="491"/>
      <c r="Q3" s="491" t="s">
        <v>527</v>
      </c>
      <c r="R3" s="491"/>
      <c r="S3" s="491"/>
      <c r="T3" s="491"/>
      <c r="U3" s="491"/>
    </row>
    <row r="4" spans="1:21" ht="14.25" customHeight="1" x14ac:dyDescent="0.2">
      <c r="A4" s="491"/>
      <c r="B4" s="492">
        <v>2011</v>
      </c>
      <c r="C4" s="492">
        <v>2012</v>
      </c>
      <c r="D4" s="492">
        <v>2013</v>
      </c>
      <c r="E4" s="492">
        <v>2014</v>
      </c>
      <c r="F4" s="491" t="e">
        <f>#REF!</f>
        <v>#REF!</v>
      </c>
      <c r="G4" s="492">
        <v>2011</v>
      </c>
      <c r="H4" s="492">
        <v>2012</v>
      </c>
      <c r="I4" s="492">
        <v>2013</v>
      </c>
      <c r="J4" s="492">
        <v>2014</v>
      </c>
      <c r="K4" s="491" t="e">
        <f>#REF!</f>
        <v>#REF!</v>
      </c>
      <c r="L4" s="492">
        <v>2011</v>
      </c>
      <c r="M4" s="492">
        <v>2012</v>
      </c>
      <c r="N4" s="492">
        <v>2013</v>
      </c>
      <c r="O4" s="492">
        <v>2014</v>
      </c>
      <c r="P4" s="491" t="e">
        <f>#REF!</f>
        <v>#REF!</v>
      </c>
      <c r="Q4" s="492">
        <v>2011</v>
      </c>
      <c r="R4" s="492">
        <v>2012</v>
      </c>
      <c r="S4" s="492">
        <v>2013</v>
      </c>
      <c r="T4" s="492">
        <v>2014</v>
      </c>
      <c r="U4" s="504" t="e">
        <f>#REF!</f>
        <v>#REF!</v>
      </c>
    </row>
    <row r="5" spans="1:21" ht="12.75" customHeight="1" x14ac:dyDescent="0.2">
      <c r="A5" s="491"/>
      <c r="B5" s="493"/>
      <c r="C5" s="493"/>
      <c r="D5" s="493"/>
      <c r="E5" s="493"/>
      <c r="F5" s="491"/>
      <c r="G5" s="493"/>
      <c r="H5" s="493"/>
      <c r="I5" s="493"/>
      <c r="J5" s="493"/>
      <c r="K5" s="491"/>
      <c r="L5" s="493"/>
      <c r="M5" s="493"/>
      <c r="N5" s="493"/>
      <c r="O5" s="493"/>
      <c r="P5" s="491"/>
      <c r="Q5" s="493"/>
      <c r="R5" s="493"/>
      <c r="S5" s="493"/>
      <c r="T5" s="493"/>
      <c r="U5" s="504"/>
    </row>
    <row r="6" spans="1:21" ht="19.5" customHeight="1" x14ac:dyDescent="0.25">
      <c r="A6" s="371" t="s">
        <v>3</v>
      </c>
      <c r="B6" s="7">
        <v>15</v>
      </c>
      <c r="C6" s="7">
        <v>15</v>
      </c>
      <c r="D6" s="372">
        <v>13</v>
      </c>
      <c r="E6" s="372">
        <v>13</v>
      </c>
      <c r="F6" s="372">
        <v>13</v>
      </c>
      <c r="G6" s="7">
        <v>17</v>
      </c>
      <c r="H6" s="7">
        <v>16</v>
      </c>
      <c r="I6" s="62">
        <v>17</v>
      </c>
      <c r="J6" s="62">
        <v>17</v>
      </c>
      <c r="K6" s="373">
        <v>16</v>
      </c>
      <c r="L6" s="7">
        <v>12</v>
      </c>
      <c r="M6" s="7">
        <v>13</v>
      </c>
      <c r="N6" s="62">
        <v>13</v>
      </c>
      <c r="O6" s="62">
        <v>13</v>
      </c>
      <c r="P6" s="373">
        <v>12</v>
      </c>
      <c r="Q6" s="7">
        <v>36376</v>
      </c>
      <c r="R6" s="374">
        <v>37288</v>
      </c>
      <c r="S6" s="372">
        <v>35895</v>
      </c>
      <c r="T6" s="372">
        <v>23100</v>
      </c>
      <c r="U6" s="372">
        <v>26948</v>
      </c>
    </row>
    <row r="7" spans="1:21" ht="19.5" customHeight="1" x14ac:dyDescent="0.25">
      <c r="A7" s="371" t="s">
        <v>4</v>
      </c>
      <c r="B7" s="7">
        <v>7</v>
      </c>
      <c r="C7" s="7">
        <v>6</v>
      </c>
      <c r="D7" s="372">
        <v>6</v>
      </c>
      <c r="E7" s="372">
        <v>6</v>
      </c>
      <c r="F7" s="372">
        <v>6</v>
      </c>
      <c r="G7" s="7">
        <v>11</v>
      </c>
      <c r="H7" s="7">
        <v>12</v>
      </c>
      <c r="I7" s="62">
        <v>11</v>
      </c>
      <c r="J7" s="150">
        <v>10</v>
      </c>
      <c r="K7" s="42">
        <v>10</v>
      </c>
      <c r="L7" s="7">
        <v>7</v>
      </c>
      <c r="M7" s="7">
        <v>7</v>
      </c>
      <c r="N7" s="62">
        <v>8</v>
      </c>
      <c r="O7" s="150">
        <v>7</v>
      </c>
      <c r="P7" s="42">
        <v>7</v>
      </c>
      <c r="Q7" s="7">
        <v>14160</v>
      </c>
      <c r="R7" s="374">
        <v>12823</v>
      </c>
      <c r="S7" s="372">
        <v>10168</v>
      </c>
      <c r="T7" s="372">
        <v>4694</v>
      </c>
      <c r="U7" s="372">
        <v>7364</v>
      </c>
    </row>
    <row r="8" spans="1:21" ht="19.5" customHeight="1" x14ac:dyDescent="0.25">
      <c r="A8" s="371" t="s">
        <v>5</v>
      </c>
      <c r="B8" s="7">
        <v>16</v>
      </c>
      <c r="C8" s="7">
        <v>16</v>
      </c>
      <c r="D8" s="372">
        <v>16</v>
      </c>
      <c r="E8" s="372">
        <v>16</v>
      </c>
      <c r="F8" s="372">
        <v>14</v>
      </c>
      <c r="G8" s="62">
        <v>22</v>
      </c>
      <c r="H8" s="7">
        <v>21</v>
      </c>
      <c r="I8" s="62">
        <v>19</v>
      </c>
      <c r="J8" s="150">
        <v>20</v>
      </c>
      <c r="K8" s="42">
        <v>18</v>
      </c>
      <c r="L8" s="62">
        <v>15</v>
      </c>
      <c r="M8" s="7">
        <v>16</v>
      </c>
      <c r="N8" s="62">
        <v>16</v>
      </c>
      <c r="O8" s="150">
        <v>14</v>
      </c>
      <c r="P8" s="42">
        <v>13</v>
      </c>
      <c r="Q8" s="7">
        <v>36341</v>
      </c>
      <c r="R8" s="374">
        <v>29813</v>
      </c>
      <c r="S8" s="372">
        <v>23795</v>
      </c>
      <c r="T8" s="372">
        <v>22054</v>
      </c>
      <c r="U8" s="372">
        <v>20290</v>
      </c>
    </row>
    <row r="9" spans="1:21" ht="19.5" customHeight="1" x14ac:dyDescent="0.25">
      <c r="A9" s="371" t="s">
        <v>6</v>
      </c>
      <c r="B9" s="7">
        <v>17</v>
      </c>
      <c r="C9" s="7">
        <v>17</v>
      </c>
      <c r="D9" s="372">
        <v>17</v>
      </c>
      <c r="E9" s="372">
        <v>17</v>
      </c>
      <c r="F9" s="372">
        <v>17</v>
      </c>
      <c r="G9" s="7">
        <v>23</v>
      </c>
      <c r="H9" s="7">
        <v>22</v>
      </c>
      <c r="I9" s="62">
        <v>18</v>
      </c>
      <c r="J9" s="150">
        <v>19</v>
      </c>
      <c r="K9" s="42">
        <v>22</v>
      </c>
      <c r="L9" s="7">
        <v>7</v>
      </c>
      <c r="M9" s="7">
        <v>10</v>
      </c>
      <c r="N9" s="62">
        <v>11</v>
      </c>
      <c r="O9" s="150">
        <v>10</v>
      </c>
      <c r="P9" s="42">
        <v>11</v>
      </c>
      <c r="Q9" s="7">
        <v>32396</v>
      </c>
      <c r="R9" s="374">
        <v>32586</v>
      </c>
      <c r="S9" s="372">
        <v>25985</v>
      </c>
      <c r="T9" s="372">
        <v>40160</v>
      </c>
      <c r="U9" s="372">
        <v>14373</v>
      </c>
    </row>
    <row r="10" spans="1:21" ht="19.5" customHeight="1" x14ac:dyDescent="0.25">
      <c r="A10" s="371" t="s">
        <v>7</v>
      </c>
      <c r="B10" s="7">
        <v>18</v>
      </c>
      <c r="C10" s="7">
        <v>18</v>
      </c>
      <c r="D10" s="372">
        <v>18</v>
      </c>
      <c r="E10" s="372">
        <v>18</v>
      </c>
      <c r="F10" s="372">
        <v>18</v>
      </c>
      <c r="G10" s="62">
        <v>22</v>
      </c>
      <c r="H10" s="7">
        <v>24</v>
      </c>
      <c r="I10" s="62">
        <v>21</v>
      </c>
      <c r="J10" s="150">
        <v>23</v>
      </c>
      <c r="K10" s="42">
        <v>23</v>
      </c>
      <c r="L10" s="62">
        <v>17</v>
      </c>
      <c r="M10" s="7">
        <v>18</v>
      </c>
      <c r="N10" s="62">
        <v>16</v>
      </c>
      <c r="O10" s="150">
        <v>17</v>
      </c>
      <c r="P10" s="42">
        <v>18</v>
      </c>
      <c r="Q10" s="7">
        <v>42829</v>
      </c>
      <c r="R10" s="374">
        <v>24559</v>
      </c>
      <c r="S10" s="372">
        <v>28077</v>
      </c>
      <c r="T10" s="372">
        <v>22421</v>
      </c>
      <c r="U10" s="372">
        <v>22786</v>
      </c>
    </row>
    <row r="11" spans="1:21" ht="19.5" customHeight="1" x14ac:dyDescent="0.25">
      <c r="A11" s="371" t="s">
        <v>8</v>
      </c>
      <c r="B11" s="7">
        <v>7</v>
      </c>
      <c r="C11" s="7">
        <v>7</v>
      </c>
      <c r="D11" s="372">
        <v>8</v>
      </c>
      <c r="E11" s="372">
        <v>6</v>
      </c>
      <c r="F11" s="372">
        <v>6</v>
      </c>
      <c r="G11" s="7">
        <v>12</v>
      </c>
      <c r="H11" s="7">
        <v>13</v>
      </c>
      <c r="I11" s="62">
        <v>19</v>
      </c>
      <c r="J11" s="150">
        <v>13</v>
      </c>
      <c r="K11" s="42">
        <v>12</v>
      </c>
      <c r="L11" s="7">
        <v>5</v>
      </c>
      <c r="M11" s="7">
        <v>6</v>
      </c>
      <c r="N11" s="62">
        <v>11</v>
      </c>
      <c r="O11" s="150">
        <v>9</v>
      </c>
      <c r="P11" s="42">
        <v>7</v>
      </c>
      <c r="Q11" s="7">
        <v>19902</v>
      </c>
      <c r="R11" s="374">
        <v>23594</v>
      </c>
      <c r="S11" s="372">
        <v>38152</v>
      </c>
      <c r="T11" s="372">
        <v>25148</v>
      </c>
      <c r="U11" s="372">
        <v>18091</v>
      </c>
    </row>
    <row r="12" spans="1:21" ht="19.5" customHeight="1" x14ac:dyDescent="0.25">
      <c r="A12" s="371" t="s">
        <v>27</v>
      </c>
      <c r="B12" s="7">
        <v>7</v>
      </c>
      <c r="C12" s="7">
        <v>7</v>
      </c>
      <c r="D12" s="372">
        <v>5</v>
      </c>
      <c r="E12" s="372">
        <v>7</v>
      </c>
      <c r="F12" s="372">
        <v>7</v>
      </c>
      <c r="G12" s="7">
        <v>28</v>
      </c>
      <c r="H12" s="7">
        <v>26</v>
      </c>
      <c r="I12" s="62">
        <v>13</v>
      </c>
      <c r="J12" s="150">
        <v>17</v>
      </c>
      <c r="K12" s="42">
        <v>17</v>
      </c>
      <c r="L12" s="7">
        <v>8</v>
      </c>
      <c r="M12" s="7">
        <v>8</v>
      </c>
      <c r="N12" s="62">
        <v>8</v>
      </c>
      <c r="O12" s="150">
        <v>8</v>
      </c>
      <c r="P12" s="42">
        <v>9</v>
      </c>
      <c r="Q12" s="62">
        <v>46661</v>
      </c>
      <c r="R12" s="374">
        <v>50072</v>
      </c>
      <c r="S12" s="372">
        <v>28335</v>
      </c>
      <c r="T12" s="372">
        <v>32668</v>
      </c>
      <c r="U12" s="372">
        <v>32406</v>
      </c>
    </row>
    <row r="13" spans="1:21" ht="19.5" customHeight="1" x14ac:dyDescent="0.25">
      <c r="A13" s="371" t="s">
        <v>28</v>
      </c>
      <c r="B13" s="7">
        <v>19</v>
      </c>
      <c r="C13" s="7">
        <v>19</v>
      </c>
      <c r="D13" s="372">
        <v>19</v>
      </c>
      <c r="E13" s="372">
        <v>19</v>
      </c>
      <c r="F13" s="372">
        <v>19</v>
      </c>
      <c r="G13" s="7">
        <v>28</v>
      </c>
      <c r="H13" s="7">
        <v>22</v>
      </c>
      <c r="I13" s="62">
        <v>21</v>
      </c>
      <c r="J13" s="150">
        <v>22</v>
      </c>
      <c r="K13" s="42">
        <v>21</v>
      </c>
      <c r="L13" s="7">
        <v>16</v>
      </c>
      <c r="M13" s="7">
        <v>13</v>
      </c>
      <c r="N13" s="62">
        <v>13</v>
      </c>
      <c r="O13" s="150">
        <v>14</v>
      </c>
      <c r="P13" s="42">
        <v>12</v>
      </c>
      <c r="Q13" s="7">
        <v>59346</v>
      </c>
      <c r="R13" s="374">
        <v>56291</v>
      </c>
      <c r="S13" s="372">
        <v>42098</v>
      </c>
      <c r="T13" s="372">
        <v>39037</v>
      </c>
      <c r="U13" s="372">
        <v>30340</v>
      </c>
    </row>
    <row r="14" spans="1:21" ht="19.5" customHeight="1" x14ac:dyDescent="0.25">
      <c r="A14" s="371" t="s">
        <v>9</v>
      </c>
      <c r="B14" s="7">
        <v>23</v>
      </c>
      <c r="C14" s="7">
        <v>23</v>
      </c>
      <c r="D14" s="372">
        <v>23</v>
      </c>
      <c r="E14" s="372">
        <v>23</v>
      </c>
      <c r="F14" s="372">
        <v>22</v>
      </c>
      <c r="G14" s="62">
        <v>29</v>
      </c>
      <c r="H14" s="7">
        <v>28</v>
      </c>
      <c r="I14" s="62">
        <v>24</v>
      </c>
      <c r="J14" s="150">
        <v>30</v>
      </c>
      <c r="K14" s="42">
        <v>30</v>
      </c>
      <c r="L14" s="62">
        <v>21</v>
      </c>
      <c r="M14" s="7">
        <v>21</v>
      </c>
      <c r="N14" s="62">
        <v>17</v>
      </c>
      <c r="O14" s="150">
        <v>19</v>
      </c>
      <c r="P14" s="42">
        <v>21</v>
      </c>
      <c r="Q14" s="7">
        <v>63037</v>
      </c>
      <c r="R14" s="374">
        <v>58308</v>
      </c>
      <c r="S14" s="372">
        <v>48778</v>
      </c>
      <c r="T14" s="372">
        <v>52821</v>
      </c>
      <c r="U14" s="372">
        <v>47345</v>
      </c>
    </row>
    <row r="15" spans="1:21" ht="19.5" customHeight="1" x14ac:dyDescent="0.25">
      <c r="A15" s="371" t="s">
        <v>10</v>
      </c>
      <c r="B15" s="7">
        <v>12</v>
      </c>
      <c r="C15" s="7">
        <v>12</v>
      </c>
      <c r="D15" s="372">
        <v>13</v>
      </c>
      <c r="E15" s="372">
        <v>13</v>
      </c>
      <c r="F15" s="372">
        <v>13</v>
      </c>
      <c r="G15" s="62">
        <v>16</v>
      </c>
      <c r="H15" s="7">
        <v>14</v>
      </c>
      <c r="I15" s="62">
        <v>16</v>
      </c>
      <c r="J15" s="150">
        <v>15</v>
      </c>
      <c r="K15" s="42">
        <v>14</v>
      </c>
      <c r="L15" s="62">
        <v>11</v>
      </c>
      <c r="M15" s="7">
        <v>9</v>
      </c>
      <c r="N15" s="62">
        <v>11</v>
      </c>
      <c r="O15" s="150">
        <v>10</v>
      </c>
      <c r="P15" s="42">
        <v>10</v>
      </c>
      <c r="Q15" s="62">
        <v>20999</v>
      </c>
      <c r="R15" s="374">
        <v>19280</v>
      </c>
      <c r="S15" s="372">
        <v>23499</v>
      </c>
      <c r="T15" s="372">
        <v>23792</v>
      </c>
      <c r="U15" s="372">
        <v>20236</v>
      </c>
    </row>
    <row r="16" spans="1:21" ht="24" customHeight="1" x14ac:dyDescent="0.25">
      <c r="A16" s="375" t="s">
        <v>112</v>
      </c>
      <c r="B16" s="7">
        <v>141</v>
      </c>
      <c r="C16" s="7">
        <v>140</v>
      </c>
      <c r="D16" s="372">
        <v>138</v>
      </c>
      <c r="E16" s="372">
        <v>138</v>
      </c>
      <c r="F16" s="372">
        <v>135</v>
      </c>
      <c r="G16" s="7">
        <v>208</v>
      </c>
      <c r="H16" s="7">
        <v>198</v>
      </c>
      <c r="I16" s="7">
        <v>179</v>
      </c>
      <c r="J16" s="372">
        <v>186</v>
      </c>
      <c r="K16" s="62">
        <v>183</v>
      </c>
      <c r="L16" s="7">
        <v>119</v>
      </c>
      <c r="M16" s="7">
        <v>121</v>
      </c>
      <c r="N16" s="7">
        <v>124</v>
      </c>
      <c r="O16" s="372">
        <v>121</v>
      </c>
      <c r="P16" s="62">
        <v>120</v>
      </c>
      <c r="Q16" s="7">
        <v>372047</v>
      </c>
      <c r="R16" s="374">
        <v>344614</v>
      </c>
      <c r="S16" s="7">
        <v>304782</v>
      </c>
      <c r="T16" s="372">
        <v>285895</v>
      </c>
      <c r="U16" s="372">
        <v>240179</v>
      </c>
    </row>
    <row r="17" spans="1:26" ht="24" customHeight="1" x14ac:dyDescent="0.25">
      <c r="A17" s="375" t="s">
        <v>370</v>
      </c>
      <c r="B17" s="7">
        <v>36971</v>
      </c>
      <c r="C17" s="7">
        <v>36601</v>
      </c>
      <c r="D17" s="7">
        <v>36225</v>
      </c>
      <c r="E17" s="7">
        <v>36553</v>
      </c>
      <c r="F17" s="7"/>
      <c r="G17" s="7">
        <v>42609</v>
      </c>
      <c r="H17" s="7">
        <v>41275</v>
      </c>
      <c r="I17" s="7">
        <v>38580</v>
      </c>
      <c r="J17" s="7">
        <v>38401</v>
      </c>
      <c r="K17" s="7"/>
      <c r="L17" s="7">
        <v>25563</v>
      </c>
      <c r="M17" s="7">
        <v>24510</v>
      </c>
      <c r="N17" s="7">
        <v>23322</v>
      </c>
      <c r="O17" s="7">
        <v>23706</v>
      </c>
      <c r="P17" s="7"/>
      <c r="Q17" s="7" t="s">
        <v>130</v>
      </c>
      <c r="R17" s="7" t="s">
        <v>130</v>
      </c>
      <c r="S17" s="7" t="s">
        <v>130</v>
      </c>
      <c r="T17" s="7" t="s">
        <v>130</v>
      </c>
      <c r="U17" s="7"/>
    </row>
    <row r="18" spans="1:26" ht="24" customHeight="1" x14ac:dyDescent="0.25">
      <c r="A18" s="375" t="s">
        <v>371</v>
      </c>
      <c r="B18" s="7">
        <v>6176</v>
      </c>
      <c r="C18" s="7">
        <v>6137</v>
      </c>
      <c r="D18" s="7">
        <v>6092</v>
      </c>
      <c r="E18" s="7">
        <v>6077</v>
      </c>
      <c r="F18" s="7"/>
      <c r="G18" s="7">
        <v>6959</v>
      </c>
      <c r="H18" s="7">
        <v>6518</v>
      </c>
      <c r="I18" s="7">
        <v>6171</v>
      </c>
      <c r="J18" s="7">
        <v>6058</v>
      </c>
      <c r="K18" s="7"/>
      <c r="L18" s="7">
        <v>3980</v>
      </c>
      <c r="M18" s="7">
        <v>3845</v>
      </c>
      <c r="N18" s="7">
        <v>3625</v>
      </c>
      <c r="O18" s="7">
        <v>3579</v>
      </c>
      <c r="P18" s="7"/>
      <c r="Q18" s="7" t="s">
        <v>130</v>
      </c>
      <c r="R18" s="7" t="s">
        <v>130</v>
      </c>
      <c r="S18" s="7" t="s">
        <v>130</v>
      </c>
      <c r="T18" s="7" t="s">
        <v>130</v>
      </c>
      <c r="U18" s="7"/>
    </row>
    <row r="19" spans="1:26" ht="12.95" x14ac:dyDescent="0.3">
      <c r="A19" s="208"/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376"/>
    </row>
    <row r="20" spans="1:26" ht="21" customHeight="1" x14ac:dyDescent="0.25">
      <c r="A20" s="411" t="s">
        <v>117</v>
      </c>
      <c r="B20" s="411"/>
      <c r="C20" s="411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</row>
  </sheetData>
  <sheetProtection selectLockedCells="1" selectUnlockedCells="1"/>
  <mergeCells count="28">
    <mergeCell ref="T4:T5"/>
    <mergeCell ref="U4:U5"/>
    <mergeCell ref="M4:M5"/>
    <mergeCell ref="N4:N5"/>
    <mergeCell ref="Q4:Q5"/>
    <mergeCell ref="R4:R5"/>
    <mergeCell ref="S4:S5"/>
    <mergeCell ref="I4:I5"/>
    <mergeCell ref="J4:J5"/>
    <mergeCell ref="A20:C20"/>
    <mergeCell ref="K4:K5"/>
    <mergeCell ref="L4:L5"/>
    <mergeCell ref="A1:T1"/>
    <mergeCell ref="A2:T2"/>
    <mergeCell ref="A3:A5"/>
    <mergeCell ref="B3:F3"/>
    <mergeCell ref="G3:K3"/>
    <mergeCell ref="L3:P3"/>
    <mergeCell ref="Q3:U3"/>
    <mergeCell ref="B4:B5"/>
    <mergeCell ref="C4:C5"/>
    <mergeCell ref="D4:D5"/>
    <mergeCell ref="O4:O5"/>
    <mergeCell ref="P4:P5"/>
    <mergeCell ref="E4:E5"/>
    <mergeCell ref="F4:F5"/>
    <mergeCell ref="G4:G5"/>
    <mergeCell ref="H4:H5"/>
  </mergeCells>
  <pageMargins left="0.59027777777777779" right="0.59027777777777779" top="0.98402777777777772" bottom="0.98402777777777772" header="0.51180555555555551" footer="0.51180555555555551"/>
  <pageSetup paperSize="9" scale="79" firstPageNumber="0" orientation="landscape" horizontalDpi="300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B28"/>
  <sheetViews>
    <sheetView showGridLines="0" workbookViewId="0">
      <selection activeCell="H30" sqref="H30"/>
    </sheetView>
  </sheetViews>
  <sheetFormatPr defaultRowHeight="12.75" x14ac:dyDescent="0.2"/>
  <cols>
    <col min="1" max="1" width="17.85546875" style="1" customWidth="1"/>
    <col min="2" max="7" width="5.7109375" style="1" customWidth="1"/>
    <col min="8" max="8" width="7.28515625" style="1" customWidth="1"/>
    <col min="9" max="13" width="6.7109375" style="1" customWidth="1"/>
    <col min="14" max="25" width="6.28515625" style="1" customWidth="1"/>
    <col min="26" max="256" width="9.140625" style="1"/>
    <col min="257" max="257" width="17.85546875" style="1" customWidth="1"/>
    <col min="258" max="263" width="5.7109375" style="1" customWidth="1"/>
    <col min="264" max="264" width="7.28515625" style="1" customWidth="1"/>
    <col min="265" max="269" width="6.7109375" style="1" customWidth="1"/>
    <col min="270" max="281" width="6.28515625" style="1" customWidth="1"/>
    <col min="282" max="512" width="9.140625" style="1"/>
    <col min="513" max="513" width="17.85546875" style="1" customWidth="1"/>
    <col min="514" max="519" width="5.7109375" style="1" customWidth="1"/>
    <col min="520" max="520" width="7.28515625" style="1" customWidth="1"/>
    <col min="521" max="525" width="6.7109375" style="1" customWidth="1"/>
    <col min="526" max="537" width="6.28515625" style="1" customWidth="1"/>
    <col min="538" max="768" width="9.140625" style="1"/>
    <col min="769" max="769" width="17.85546875" style="1" customWidth="1"/>
    <col min="770" max="775" width="5.7109375" style="1" customWidth="1"/>
    <col min="776" max="776" width="7.28515625" style="1" customWidth="1"/>
    <col min="777" max="781" width="6.7109375" style="1" customWidth="1"/>
    <col min="782" max="793" width="6.28515625" style="1" customWidth="1"/>
    <col min="794" max="1024" width="9.140625" style="1"/>
    <col min="1025" max="1025" width="17.85546875" style="1" customWidth="1"/>
    <col min="1026" max="1031" width="5.7109375" style="1" customWidth="1"/>
    <col min="1032" max="1032" width="7.28515625" style="1" customWidth="1"/>
    <col min="1033" max="1037" width="6.7109375" style="1" customWidth="1"/>
    <col min="1038" max="1049" width="6.28515625" style="1" customWidth="1"/>
    <col min="1050" max="1280" width="9.140625" style="1"/>
    <col min="1281" max="1281" width="17.85546875" style="1" customWidth="1"/>
    <col min="1282" max="1287" width="5.7109375" style="1" customWidth="1"/>
    <col min="1288" max="1288" width="7.28515625" style="1" customWidth="1"/>
    <col min="1289" max="1293" width="6.7109375" style="1" customWidth="1"/>
    <col min="1294" max="1305" width="6.28515625" style="1" customWidth="1"/>
    <col min="1306" max="1536" width="9.140625" style="1"/>
    <col min="1537" max="1537" width="17.85546875" style="1" customWidth="1"/>
    <col min="1538" max="1543" width="5.7109375" style="1" customWidth="1"/>
    <col min="1544" max="1544" width="7.28515625" style="1" customWidth="1"/>
    <col min="1545" max="1549" width="6.7109375" style="1" customWidth="1"/>
    <col min="1550" max="1561" width="6.28515625" style="1" customWidth="1"/>
    <col min="1562" max="1792" width="9.140625" style="1"/>
    <col min="1793" max="1793" width="17.85546875" style="1" customWidth="1"/>
    <col min="1794" max="1799" width="5.7109375" style="1" customWidth="1"/>
    <col min="1800" max="1800" width="7.28515625" style="1" customWidth="1"/>
    <col min="1801" max="1805" width="6.7109375" style="1" customWidth="1"/>
    <col min="1806" max="1817" width="6.28515625" style="1" customWidth="1"/>
    <col min="1818" max="2048" width="9.140625" style="1"/>
    <col min="2049" max="2049" width="17.85546875" style="1" customWidth="1"/>
    <col min="2050" max="2055" width="5.7109375" style="1" customWidth="1"/>
    <col min="2056" max="2056" width="7.28515625" style="1" customWidth="1"/>
    <col min="2057" max="2061" width="6.7109375" style="1" customWidth="1"/>
    <col min="2062" max="2073" width="6.28515625" style="1" customWidth="1"/>
    <col min="2074" max="2304" width="9.140625" style="1"/>
    <col min="2305" max="2305" width="17.85546875" style="1" customWidth="1"/>
    <col min="2306" max="2311" width="5.7109375" style="1" customWidth="1"/>
    <col min="2312" max="2312" width="7.28515625" style="1" customWidth="1"/>
    <col min="2313" max="2317" width="6.7109375" style="1" customWidth="1"/>
    <col min="2318" max="2329" width="6.28515625" style="1" customWidth="1"/>
    <col min="2330" max="2560" width="9.140625" style="1"/>
    <col min="2561" max="2561" width="17.85546875" style="1" customWidth="1"/>
    <col min="2562" max="2567" width="5.7109375" style="1" customWidth="1"/>
    <col min="2568" max="2568" width="7.28515625" style="1" customWidth="1"/>
    <col min="2569" max="2573" width="6.7109375" style="1" customWidth="1"/>
    <col min="2574" max="2585" width="6.28515625" style="1" customWidth="1"/>
    <col min="2586" max="2816" width="9.140625" style="1"/>
    <col min="2817" max="2817" width="17.85546875" style="1" customWidth="1"/>
    <col min="2818" max="2823" width="5.7109375" style="1" customWidth="1"/>
    <col min="2824" max="2824" width="7.28515625" style="1" customWidth="1"/>
    <col min="2825" max="2829" width="6.7109375" style="1" customWidth="1"/>
    <col min="2830" max="2841" width="6.28515625" style="1" customWidth="1"/>
    <col min="2842" max="3072" width="9.140625" style="1"/>
    <col min="3073" max="3073" width="17.85546875" style="1" customWidth="1"/>
    <col min="3074" max="3079" width="5.7109375" style="1" customWidth="1"/>
    <col min="3080" max="3080" width="7.28515625" style="1" customWidth="1"/>
    <col min="3081" max="3085" width="6.7109375" style="1" customWidth="1"/>
    <col min="3086" max="3097" width="6.28515625" style="1" customWidth="1"/>
    <col min="3098" max="3328" width="9.140625" style="1"/>
    <col min="3329" max="3329" width="17.85546875" style="1" customWidth="1"/>
    <col min="3330" max="3335" width="5.7109375" style="1" customWidth="1"/>
    <col min="3336" max="3336" width="7.28515625" style="1" customWidth="1"/>
    <col min="3337" max="3341" width="6.7109375" style="1" customWidth="1"/>
    <col min="3342" max="3353" width="6.28515625" style="1" customWidth="1"/>
    <col min="3354" max="3584" width="9.140625" style="1"/>
    <col min="3585" max="3585" width="17.85546875" style="1" customWidth="1"/>
    <col min="3586" max="3591" width="5.7109375" style="1" customWidth="1"/>
    <col min="3592" max="3592" width="7.28515625" style="1" customWidth="1"/>
    <col min="3593" max="3597" width="6.7109375" style="1" customWidth="1"/>
    <col min="3598" max="3609" width="6.28515625" style="1" customWidth="1"/>
    <col min="3610" max="3840" width="9.140625" style="1"/>
    <col min="3841" max="3841" width="17.85546875" style="1" customWidth="1"/>
    <col min="3842" max="3847" width="5.7109375" style="1" customWidth="1"/>
    <col min="3848" max="3848" width="7.28515625" style="1" customWidth="1"/>
    <col min="3849" max="3853" width="6.7109375" style="1" customWidth="1"/>
    <col min="3854" max="3865" width="6.28515625" style="1" customWidth="1"/>
    <col min="3866" max="4096" width="9.140625" style="1"/>
    <col min="4097" max="4097" width="17.85546875" style="1" customWidth="1"/>
    <col min="4098" max="4103" width="5.7109375" style="1" customWidth="1"/>
    <col min="4104" max="4104" width="7.28515625" style="1" customWidth="1"/>
    <col min="4105" max="4109" width="6.7109375" style="1" customWidth="1"/>
    <col min="4110" max="4121" width="6.28515625" style="1" customWidth="1"/>
    <col min="4122" max="4352" width="9.140625" style="1"/>
    <col min="4353" max="4353" width="17.85546875" style="1" customWidth="1"/>
    <col min="4354" max="4359" width="5.7109375" style="1" customWidth="1"/>
    <col min="4360" max="4360" width="7.28515625" style="1" customWidth="1"/>
    <col min="4361" max="4365" width="6.7109375" style="1" customWidth="1"/>
    <col min="4366" max="4377" width="6.28515625" style="1" customWidth="1"/>
    <col min="4378" max="4608" width="9.140625" style="1"/>
    <col min="4609" max="4609" width="17.85546875" style="1" customWidth="1"/>
    <col min="4610" max="4615" width="5.7109375" style="1" customWidth="1"/>
    <col min="4616" max="4616" width="7.28515625" style="1" customWidth="1"/>
    <col min="4617" max="4621" width="6.7109375" style="1" customWidth="1"/>
    <col min="4622" max="4633" width="6.28515625" style="1" customWidth="1"/>
    <col min="4634" max="4864" width="9.140625" style="1"/>
    <col min="4865" max="4865" width="17.85546875" style="1" customWidth="1"/>
    <col min="4866" max="4871" width="5.7109375" style="1" customWidth="1"/>
    <col min="4872" max="4872" width="7.28515625" style="1" customWidth="1"/>
    <col min="4873" max="4877" width="6.7109375" style="1" customWidth="1"/>
    <col min="4878" max="4889" width="6.28515625" style="1" customWidth="1"/>
    <col min="4890" max="5120" width="9.140625" style="1"/>
    <col min="5121" max="5121" width="17.85546875" style="1" customWidth="1"/>
    <col min="5122" max="5127" width="5.7109375" style="1" customWidth="1"/>
    <col min="5128" max="5128" width="7.28515625" style="1" customWidth="1"/>
    <col min="5129" max="5133" width="6.7109375" style="1" customWidth="1"/>
    <col min="5134" max="5145" width="6.28515625" style="1" customWidth="1"/>
    <col min="5146" max="5376" width="9.140625" style="1"/>
    <col min="5377" max="5377" width="17.85546875" style="1" customWidth="1"/>
    <col min="5378" max="5383" width="5.7109375" style="1" customWidth="1"/>
    <col min="5384" max="5384" width="7.28515625" style="1" customWidth="1"/>
    <col min="5385" max="5389" width="6.7109375" style="1" customWidth="1"/>
    <col min="5390" max="5401" width="6.28515625" style="1" customWidth="1"/>
    <col min="5402" max="5632" width="9.140625" style="1"/>
    <col min="5633" max="5633" width="17.85546875" style="1" customWidth="1"/>
    <col min="5634" max="5639" width="5.7109375" style="1" customWidth="1"/>
    <col min="5640" max="5640" width="7.28515625" style="1" customWidth="1"/>
    <col min="5641" max="5645" width="6.7109375" style="1" customWidth="1"/>
    <col min="5646" max="5657" width="6.28515625" style="1" customWidth="1"/>
    <col min="5658" max="5888" width="9.140625" style="1"/>
    <col min="5889" max="5889" width="17.85546875" style="1" customWidth="1"/>
    <col min="5890" max="5895" width="5.7109375" style="1" customWidth="1"/>
    <col min="5896" max="5896" width="7.28515625" style="1" customWidth="1"/>
    <col min="5897" max="5901" width="6.7109375" style="1" customWidth="1"/>
    <col min="5902" max="5913" width="6.28515625" style="1" customWidth="1"/>
    <col min="5914" max="6144" width="9.140625" style="1"/>
    <col min="6145" max="6145" width="17.85546875" style="1" customWidth="1"/>
    <col min="6146" max="6151" width="5.7109375" style="1" customWidth="1"/>
    <col min="6152" max="6152" width="7.28515625" style="1" customWidth="1"/>
    <col min="6153" max="6157" width="6.7109375" style="1" customWidth="1"/>
    <col min="6158" max="6169" width="6.28515625" style="1" customWidth="1"/>
    <col min="6170" max="6400" width="9.140625" style="1"/>
    <col min="6401" max="6401" width="17.85546875" style="1" customWidth="1"/>
    <col min="6402" max="6407" width="5.7109375" style="1" customWidth="1"/>
    <col min="6408" max="6408" width="7.28515625" style="1" customWidth="1"/>
    <col min="6409" max="6413" width="6.7109375" style="1" customWidth="1"/>
    <col min="6414" max="6425" width="6.28515625" style="1" customWidth="1"/>
    <col min="6426" max="6656" width="9.140625" style="1"/>
    <col min="6657" max="6657" width="17.85546875" style="1" customWidth="1"/>
    <col min="6658" max="6663" width="5.7109375" style="1" customWidth="1"/>
    <col min="6664" max="6664" width="7.28515625" style="1" customWidth="1"/>
    <col min="6665" max="6669" width="6.7109375" style="1" customWidth="1"/>
    <col min="6670" max="6681" width="6.28515625" style="1" customWidth="1"/>
    <col min="6682" max="6912" width="9.140625" style="1"/>
    <col min="6913" max="6913" width="17.85546875" style="1" customWidth="1"/>
    <col min="6914" max="6919" width="5.7109375" style="1" customWidth="1"/>
    <col min="6920" max="6920" width="7.28515625" style="1" customWidth="1"/>
    <col min="6921" max="6925" width="6.7109375" style="1" customWidth="1"/>
    <col min="6926" max="6937" width="6.28515625" style="1" customWidth="1"/>
    <col min="6938" max="7168" width="9.140625" style="1"/>
    <col min="7169" max="7169" width="17.85546875" style="1" customWidth="1"/>
    <col min="7170" max="7175" width="5.7109375" style="1" customWidth="1"/>
    <col min="7176" max="7176" width="7.28515625" style="1" customWidth="1"/>
    <col min="7177" max="7181" width="6.7109375" style="1" customWidth="1"/>
    <col min="7182" max="7193" width="6.28515625" style="1" customWidth="1"/>
    <col min="7194" max="7424" width="9.140625" style="1"/>
    <col min="7425" max="7425" width="17.85546875" style="1" customWidth="1"/>
    <col min="7426" max="7431" width="5.7109375" style="1" customWidth="1"/>
    <col min="7432" max="7432" width="7.28515625" style="1" customWidth="1"/>
    <col min="7433" max="7437" width="6.7109375" style="1" customWidth="1"/>
    <col min="7438" max="7449" width="6.28515625" style="1" customWidth="1"/>
    <col min="7450" max="7680" width="9.140625" style="1"/>
    <col min="7681" max="7681" width="17.85546875" style="1" customWidth="1"/>
    <col min="7682" max="7687" width="5.7109375" style="1" customWidth="1"/>
    <col min="7688" max="7688" width="7.28515625" style="1" customWidth="1"/>
    <col min="7689" max="7693" width="6.7109375" style="1" customWidth="1"/>
    <col min="7694" max="7705" width="6.28515625" style="1" customWidth="1"/>
    <col min="7706" max="7936" width="9.140625" style="1"/>
    <col min="7937" max="7937" width="17.85546875" style="1" customWidth="1"/>
    <col min="7938" max="7943" width="5.7109375" style="1" customWidth="1"/>
    <col min="7944" max="7944" width="7.28515625" style="1" customWidth="1"/>
    <col min="7945" max="7949" width="6.7109375" style="1" customWidth="1"/>
    <col min="7950" max="7961" width="6.28515625" style="1" customWidth="1"/>
    <col min="7962" max="8192" width="9.140625" style="1"/>
    <col min="8193" max="8193" width="17.85546875" style="1" customWidth="1"/>
    <col min="8194" max="8199" width="5.7109375" style="1" customWidth="1"/>
    <col min="8200" max="8200" width="7.28515625" style="1" customWidth="1"/>
    <col min="8201" max="8205" width="6.7109375" style="1" customWidth="1"/>
    <col min="8206" max="8217" width="6.28515625" style="1" customWidth="1"/>
    <col min="8218" max="8448" width="9.140625" style="1"/>
    <col min="8449" max="8449" width="17.85546875" style="1" customWidth="1"/>
    <col min="8450" max="8455" width="5.7109375" style="1" customWidth="1"/>
    <col min="8456" max="8456" width="7.28515625" style="1" customWidth="1"/>
    <col min="8457" max="8461" width="6.7109375" style="1" customWidth="1"/>
    <col min="8462" max="8473" width="6.28515625" style="1" customWidth="1"/>
    <col min="8474" max="8704" width="9.140625" style="1"/>
    <col min="8705" max="8705" width="17.85546875" style="1" customWidth="1"/>
    <col min="8706" max="8711" width="5.7109375" style="1" customWidth="1"/>
    <col min="8712" max="8712" width="7.28515625" style="1" customWidth="1"/>
    <col min="8713" max="8717" width="6.7109375" style="1" customWidth="1"/>
    <col min="8718" max="8729" width="6.28515625" style="1" customWidth="1"/>
    <col min="8730" max="8960" width="9.140625" style="1"/>
    <col min="8961" max="8961" width="17.85546875" style="1" customWidth="1"/>
    <col min="8962" max="8967" width="5.7109375" style="1" customWidth="1"/>
    <col min="8968" max="8968" width="7.28515625" style="1" customWidth="1"/>
    <col min="8969" max="8973" width="6.7109375" style="1" customWidth="1"/>
    <col min="8974" max="8985" width="6.28515625" style="1" customWidth="1"/>
    <col min="8986" max="9216" width="9.140625" style="1"/>
    <col min="9217" max="9217" width="17.85546875" style="1" customWidth="1"/>
    <col min="9218" max="9223" width="5.7109375" style="1" customWidth="1"/>
    <col min="9224" max="9224" width="7.28515625" style="1" customWidth="1"/>
    <col min="9225" max="9229" width="6.7109375" style="1" customWidth="1"/>
    <col min="9230" max="9241" width="6.28515625" style="1" customWidth="1"/>
    <col min="9242" max="9472" width="9.140625" style="1"/>
    <col min="9473" max="9473" width="17.85546875" style="1" customWidth="1"/>
    <col min="9474" max="9479" width="5.7109375" style="1" customWidth="1"/>
    <col min="9480" max="9480" width="7.28515625" style="1" customWidth="1"/>
    <col min="9481" max="9485" width="6.7109375" style="1" customWidth="1"/>
    <col min="9486" max="9497" width="6.28515625" style="1" customWidth="1"/>
    <col min="9498" max="9728" width="9.140625" style="1"/>
    <col min="9729" max="9729" width="17.85546875" style="1" customWidth="1"/>
    <col min="9730" max="9735" width="5.7109375" style="1" customWidth="1"/>
    <col min="9736" max="9736" width="7.28515625" style="1" customWidth="1"/>
    <col min="9737" max="9741" width="6.7109375" style="1" customWidth="1"/>
    <col min="9742" max="9753" width="6.28515625" style="1" customWidth="1"/>
    <col min="9754" max="9984" width="9.140625" style="1"/>
    <col min="9985" max="9985" width="17.85546875" style="1" customWidth="1"/>
    <col min="9986" max="9991" width="5.7109375" style="1" customWidth="1"/>
    <col min="9992" max="9992" width="7.28515625" style="1" customWidth="1"/>
    <col min="9993" max="9997" width="6.7109375" style="1" customWidth="1"/>
    <col min="9998" max="10009" width="6.28515625" style="1" customWidth="1"/>
    <col min="10010" max="10240" width="9.140625" style="1"/>
    <col min="10241" max="10241" width="17.85546875" style="1" customWidth="1"/>
    <col min="10242" max="10247" width="5.7109375" style="1" customWidth="1"/>
    <col min="10248" max="10248" width="7.28515625" style="1" customWidth="1"/>
    <col min="10249" max="10253" width="6.7109375" style="1" customWidth="1"/>
    <col min="10254" max="10265" width="6.28515625" style="1" customWidth="1"/>
    <col min="10266" max="10496" width="9.140625" style="1"/>
    <col min="10497" max="10497" width="17.85546875" style="1" customWidth="1"/>
    <col min="10498" max="10503" width="5.7109375" style="1" customWidth="1"/>
    <col min="10504" max="10504" width="7.28515625" style="1" customWidth="1"/>
    <col min="10505" max="10509" width="6.7109375" style="1" customWidth="1"/>
    <col min="10510" max="10521" width="6.28515625" style="1" customWidth="1"/>
    <col min="10522" max="10752" width="9.140625" style="1"/>
    <col min="10753" max="10753" width="17.85546875" style="1" customWidth="1"/>
    <col min="10754" max="10759" width="5.7109375" style="1" customWidth="1"/>
    <col min="10760" max="10760" width="7.28515625" style="1" customWidth="1"/>
    <col min="10761" max="10765" width="6.7109375" style="1" customWidth="1"/>
    <col min="10766" max="10777" width="6.28515625" style="1" customWidth="1"/>
    <col min="10778" max="11008" width="9.140625" style="1"/>
    <col min="11009" max="11009" width="17.85546875" style="1" customWidth="1"/>
    <col min="11010" max="11015" width="5.7109375" style="1" customWidth="1"/>
    <col min="11016" max="11016" width="7.28515625" style="1" customWidth="1"/>
    <col min="11017" max="11021" width="6.7109375" style="1" customWidth="1"/>
    <col min="11022" max="11033" width="6.28515625" style="1" customWidth="1"/>
    <col min="11034" max="11264" width="9.140625" style="1"/>
    <col min="11265" max="11265" width="17.85546875" style="1" customWidth="1"/>
    <col min="11266" max="11271" width="5.7109375" style="1" customWidth="1"/>
    <col min="11272" max="11272" width="7.28515625" style="1" customWidth="1"/>
    <col min="11273" max="11277" width="6.7109375" style="1" customWidth="1"/>
    <col min="11278" max="11289" width="6.28515625" style="1" customWidth="1"/>
    <col min="11290" max="11520" width="9.140625" style="1"/>
    <col min="11521" max="11521" width="17.85546875" style="1" customWidth="1"/>
    <col min="11522" max="11527" width="5.7109375" style="1" customWidth="1"/>
    <col min="11528" max="11528" width="7.28515625" style="1" customWidth="1"/>
    <col min="11529" max="11533" width="6.7109375" style="1" customWidth="1"/>
    <col min="11534" max="11545" width="6.28515625" style="1" customWidth="1"/>
    <col min="11546" max="11776" width="9.140625" style="1"/>
    <col min="11777" max="11777" width="17.85546875" style="1" customWidth="1"/>
    <col min="11778" max="11783" width="5.7109375" style="1" customWidth="1"/>
    <col min="11784" max="11784" width="7.28515625" style="1" customWidth="1"/>
    <col min="11785" max="11789" width="6.7109375" style="1" customWidth="1"/>
    <col min="11790" max="11801" width="6.28515625" style="1" customWidth="1"/>
    <col min="11802" max="12032" width="9.140625" style="1"/>
    <col min="12033" max="12033" width="17.85546875" style="1" customWidth="1"/>
    <col min="12034" max="12039" width="5.7109375" style="1" customWidth="1"/>
    <col min="12040" max="12040" width="7.28515625" style="1" customWidth="1"/>
    <col min="12041" max="12045" width="6.7109375" style="1" customWidth="1"/>
    <col min="12046" max="12057" width="6.28515625" style="1" customWidth="1"/>
    <col min="12058" max="12288" width="9.140625" style="1"/>
    <col min="12289" max="12289" width="17.85546875" style="1" customWidth="1"/>
    <col min="12290" max="12295" width="5.7109375" style="1" customWidth="1"/>
    <col min="12296" max="12296" width="7.28515625" style="1" customWidth="1"/>
    <col min="12297" max="12301" width="6.7109375" style="1" customWidth="1"/>
    <col min="12302" max="12313" width="6.28515625" style="1" customWidth="1"/>
    <col min="12314" max="12544" width="9.140625" style="1"/>
    <col min="12545" max="12545" width="17.85546875" style="1" customWidth="1"/>
    <col min="12546" max="12551" width="5.7109375" style="1" customWidth="1"/>
    <col min="12552" max="12552" width="7.28515625" style="1" customWidth="1"/>
    <col min="12553" max="12557" width="6.7109375" style="1" customWidth="1"/>
    <col min="12558" max="12569" width="6.28515625" style="1" customWidth="1"/>
    <col min="12570" max="12800" width="9.140625" style="1"/>
    <col min="12801" max="12801" width="17.85546875" style="1" customWidth="1"/>
    <col min="12802" max="12807" width="5.7109375" style="1" customWidth="1"/>
    <col min="12808" max="12808" width="7.28515625" style="1" customWidth="1"/>
    <col min="12809" max="12813" width="6.7109375" style="1" customWidth="1"/>
    <col min="12814" max="12825" width="6.28515625" style="1" customWidth="1"/>
    <col min="12826" max="13056" width="9.140625" style="1"/>
    <col min="13057" max="13057" width="17.85546875" style="1" customWidth="1"/>
    <col min="13058" max="13063" width="5.7109375" style="1" customWidth="1"/>
    <col min="13064" max="13064" width="7.28515625" style="1" customWidth="1"/>
    <col min="13065" max="13069" width="6.7109375" style="1" customWidth="1"/>
    <col min="13070" max="13081" width="6.28515625" style="1" customWidth="1"/>
    <col min="13082" max="13312" width="9.140625" style="1"/>
    <col min="13313" max="13313" width="17.85546875" style="1" customWidth="1"/>
    <col min="13314" max="13319" width="5.7109375" style="1" customWidth="1"/>
    <col min="13320" max="13320" width="7.28515625" style="1" customWidth="1"/>
    <col min="13321" max="13325" width="6.7109375" style="1" customWidth="1"/>
    <col min="13326" max="13337" width="6.28515625" style="1" customWidth="1"/>
    <col min="13338" max="13568" width="9.140625" style="1"/>
    <col min="13569" max="13569" width="17.85546875" style="1" customWidth="1"/>
    <col min="13570" max="13575" width="5.7109375" style="1" customWidth="1"/>
    <col min="13576" max="13576" width="7.28515625" style="1" customWidth="1"/>
    <col min="13577" max="13581" width="6.7109375" style="1" customWidth="1"/>
    <col min="13582" max="13593" width="6.28515625" style="1" customWidth="1"/>
    <col min="13594" max="13824" width="9.140625" style="1"/>
    <col min="13825" max="13825" width="17.85546875" style="1" customWidth="1"/>
    <col min="13826" max="13831" width="5.7109375" style="1" customWidth="1"/>
    <col min="13832" max="13832" width="7.28515625" style="1" customWidth="1"/>
    <col min="13833" max="13837" width="6.7109375" style="1" customWidth="1"/>
    <col min="13838" max="13849" width="6.28515625" style="1" customWidth="1"/>
    <col min="13850" max="14080" width="9.140625" style="1"/>
    <col min="14081" max="14081" width="17.85546875" style="1" customWidth="1"/>
    <col min="14082" max="14087" width="5.7109375" style="1" customWidth="1"/>
    <col min="14088" max="14088" width="7.28515625" style="1" customWidth="1"/>
    <col min="14089" max="14093" width="6.7109375" style="1" customWidth="1"/>
    <col min="14094" max="14105" width="6.28515625" style="1" customWidth="1"/>
    <col min="14106" max="14336" width="9.140625" style="1"/>
    <col min="14337" max="14337" width="17.85546875" style="1" customWidth="1"/>
    <col min="14338" max="14343" width="5.7109375" style="1" customWidth="1"/>
    <col min="14344" max="14344" width="7.28515625" style="1" customWidth="1"/>
    <col min="14345" max="14349" width="6.7109375" style="1" customWidth="1"/>
    <col min="14350" max="14361" width="6.28515625" style="1" customWidth="1"/>
    <col min="14362" max="14592" width="9.140625" style="1"/>
    <col min="14593" max="14593" width="17.85546875" style="1" customWidth="1"/>
    <col min="14594" max="14599" width="5.7109375" style="1" customWidth="1"/>
    <col min="14600" max="14600" width="7.28515625" style="1" customWidth="1"/>
    <col min="14601" max="14605" width="6.7109375" style="1" customWidth="1"/>
    <col min="14606" max="14617" width="6.28515625" style="1" customWidth="1"/>
    <col min="14618" max="14848" width="9.140625" style="1"/>
    <col min="14849" max="14849" width="17.85546875" style="1" customWidth="1"/>
    <col min="14850" max="14855" width="5.7109375" style="1" customWidth="1"/>
    <col min="14856" max="14856" width="7.28515625" style="1" customWidth="1"/>
    <col min="14857" max="14861" width="6.7109375" style="1" customWidth="1"/>
    <col min="14862" max="14873" width="6.28515625" style="1" customWidth="1"/>
    <col min="14874" max="15104" width="9.140625" style="1"/>
    <col min="15105" max="15105" width="17.85546875" style="1" customWidth="1"/>
    <col min="15106" max="15111" width="5.7109375" style="1" customWidth="1"/>
    <col min="15112" max="15112" width="7.28515625" style="1" customWidth="1"/>
    <col min="15113" max="15117" width="6.7109375" style="1" customWidth="1"/>
    <col min="15118" max="15129" width="6.28515625" style="1" customWidth="1"/>
    <col min="15130" max="15360" width="9.140625" style="1"/>
    <col min="15361" max="15361" width="17.85546875" style="1" customWidth="1"/>
    <col min="15362" max="15367" width="5.7109375" style="1" customWidth="1"/>
    <col min="15368" max="15368" width="7.28515625" style="1" customWidth="1"/>
    <col min="15369" max="15373" width="6.7109375" style="1" customWidth="1"/>
    <col min="15374" max="15385" width="6.28515625" style="1" customWidth="1"/>
    <col min="15386" max="15616" width="9.140625" style="1"/>
    <col min="15617" max="15617" width="17.85546875" style="1" customWidth="1"/>
    <col min="15618" max="15623" width="5.7109375" style="1" customWidth="1"/>
    <col min="15624" max="15624" width="7.28515625" style="1" customWidth="1"/>
    <col min="15625" max="15629" width="6.7109375" style="1" customWidth="1"/>
    <col min="15630" max="15641" width="6.28515625" style="1" customWidth="1"/>
    <col min="15642" max="15872" width="9.140625" style="1"/>
    <col min="15873" max="15873" width="17.85546875" style="1" customWidth="1"/>
    <col min="15874" max="15879" width="5.7109375" style="1" customWidth="1"/>
    <col min="15880" max="15880" width="7.28515625" style="1" customWidth="1"/>
    <col min="15881" max="15885" width="6.7109375" style="1" customWidth="1"/>
    <col min="15886" max="15897" width="6.28515625" style="1" customWidth="1"/>
    <col min="15898" max="16128" width="9.140625" style="1"/>
    <col min="16129" max="16129" width="17.85546875" style="1" customWidth="1"/>
    <col min="16130" max="16135" width="5.7109375" style="1" customWidth="1"/>
    <col min="16136" max="16136" width="7.28515625" style="1" customWidth="1"/>
    <col min="16137" max="16141" width="6.7109375" style="1" customWidth="1"/>
    <col min="16142" max="16153" width="6.28515625" style="1" customWidth="1"/>
    <col min="16154" max="16384" width="9.140625" style="1"/>
  </cols>
  <sheetData>
    <row r="1" spans="1:28" ht="19.5" customHeight="1" thickBot="1" x14ac:dyDescent="0.25">
      <c r="A1" s="742" t="s">
        <v>530</v>
      </c>
      <c r="B1" s="742"/>
      <c r="C1" s="742"/>
      <c r="D1" s="742"/>
      <c r="E1" s="742"/>
      <c r="F1" s="742"/>
      <c r="G1" s="742"/>
      <c r="H1" s="742"/>
      <c r="I1" s="742"/>
      <c r="J1" s="742"/>
      <c r="K1" s="742"/>
      <c r="L1" s="742"/>
      <c r="M1" s="742"/>
      <c r="N1" s="742"/>
      <c r="O1" s="742"/>
      <c r="P1" s="742"/>
      <c r="Q1" s="742"/>
      <c r="R1" s="742"/>
      <c r="S1" s="742"/>
      <c r="T1" s="742"/>
      <c r="U1" s="742"/>
      <c r="V1" s="742"/>
      <c r="W1" s="742"/>
      <c r="X1" s="505"/>
    </row>
    <row r="2" spans="1:28" ht="20.100000000000001" customHeight="1" x14ac:dyDescent="0.2">
      <c r="A2" s="726" t="s">
        <v>531</v>
      </c>
      <c r="B2" s="690"/>
      <c r="C2" s="683"/>
      <c r="D2" s="683"/>
      <c r="E2" s="683"/>
      <c r="F2" s="683"/>
      <c r="G2" s="683"/>
      <c r="H2" s="683"/>
      <c r="I2" s="683"/>
      <c r="J2" s="683"/>
      <c r="K2" s="683"/>
      <c r="L2" s="683"/>
      <c r="M2" s="715"/>
      <c r="N2" s="696" t="s">
        <v>532</v>
      </c>
      <c r="O2" s="683"/>
      <c r="P2" s="683"/>
      <c r="Q2" s="683"/>
      <c r="R2" s="683"/>
      <c r="S2" s="683"/>
      <c r="T2" s="683"/>
      <c r="U2" s="683"/>
      <c r="V2" s="683"/>
      <c r="W2" s="683"/>
      <c r="X2" s="683"/>
      <c r="Y2" s="684"/>
    </row>
    <row r="3" spans="1:28" ht="20.100000000000001" customHeight="1" thickBot="1" x14ac:dyDescent="0.25">
      <c r="A3" s="727"/>
      <c r="B3" s="732"/>
      <c r="C3" s="733"/>
      <c r="D3" s="733"/>
      <c r="E3" s="733"/>
      <c r="F3" s="733"/>
      <c r="G3" s="733"/>
      <c r="H3" s="733"/>
      <c r="I3" s="733"/>
      <c r="J3" s="733"/>
      <c r="K3" s="733"/>
      <c r="L3" s="733"/>
      <c r="M3" s="734"/>
      <c r="N3" s="735"/>
      <c r="O3" s="733"/>
      <c r="P3" s="733"/>
      <c r="Q3" s="733"/>
      <c r="R3" s="733"/>
      <c r="S3" s="733"/>
      <c r="T3" s="733"/>
      <c r="U3" s="733"/>
      <c r="V3" s="733"/>
      <c r="W3" s="733"/>
      <c r="X3" s="733"/>
      <c r="Y3" s="736"/>
    </row>
    <row r="4" spans="1:28" ht="25.15" customHeight="1" x14ac:dyDescent="0.2">
      <c r="A4" s="727"/>
      <c r="B4" s="614" t="s">
        <v>533</v>
      </c>
      <c r="C4" s="615"/>
      <c r="D4" s="615"/>
      <c r="E4" s="615"/>
      <c r="F4" s="615"/>
      <c r="G4" s="737"/>
      <c r="H4" s="623" t="s">
        <v>534</v>
      </c>
      <c r="I4" s="624"/>
      <c r="J4" s="624"/>
      <c r="K4" s="624"/>
      <c r="L4" s="624"/>
      <c r="M4" s="625"/>
      <c r="N4" s="623" t="s">
        <v>535</v>
      </c>
      <c r="O4" s="624"/>
      <c r="P4" s="624"/>
      <c r="Q4" s="624"/>
      <c r="R4" s="624"/>
      <c r="S4" s="738"/>
      <c r="T4" s="614" t="s">
        <v>536</v>
      </c>
      <c r="U4" s="615"/>
      <c r="V4" s="615"/>
      <c r="W4" s="615"/>
      <c r="X4" s="615"/>
      <c r="Y4" s="616"/>
    </row>
    <row r="5" spans="1:28" ht="20.100000000000001" customHeight="1" thickBot="1" x14ac:dyDescent="0.25">
      <c r="A5" s="728"/>
      <c r="B5" s="720">
        <v>2010</v>
      </c>
      <c r="C5" s="713">
        <v>2011</v>
      </c>
      <c r="D5" s="713">
        <v>2012</v>
      </c>
      <c r="E5" s="713">
        <v>2013</v>
      </c>
      <c r="F5" s="713">
        <v>2014</v>
      </c>
      <c r="G5" s="717">
        <v>2015</v>
      </c>
      <c r="H5" s="720">
        <v>2010</v>
      </c>
      <c r="I5" s="713">
        <v>2011</v>
      </c>
      <c r="J5" s="713">
        <v>2012</v>
      </c>
      <c r="K5" s="713">
        <v>2013</v>
      </c>
      <c r="L5" s="713">
        <v>2014</v>
      </c>
      <c r="M5" s="714">
        <v>2015</v>
      </c>
      <c r="N5" s="720">
        <v>2010</v>
      </c>
      <c r="O5" s="713">
        <v>2011</v>
      </c>
      <c r="P5" s="713">
        <v>2012</v>
      </c>
      <c r="Q5" s="713">
        <v>2013</v>
      </c>
      <c r="R5" s="713">
        <v>2014</v>
      </c>
      <c r="S5" s="717">
        <v>2015</v>
      </c>
      <c r="T5" s="720">
        <v>2010</v>
      </c>
      <c r="U5" s="619">
        <v>2011</v>
      </c>
      <c r="V5" s="619">
        <v>2012</v>
      </c>
      <c r="W5" s="713">
        <v>2013</v>
      </c>
      <c r="X5" s="713">
        <v>2014</v>
      </c>
      <c r="Y5" s="714">
        <v>2015</v>
      </c>
    </row>
    <row r="6" spans="1:28" ht="20.100000000000001" customHeight="1" x14ac:dyDescent="0.2">
      <c r="A6" s="729" t="s">
        <v>537</v>
      </c>
      <c r="B6" s="701">
        <v>1</v>
      </c>
      <c r="C6" s="636">
        <v>1</v>
      </c>
      <c r="D6" s="636">
        <v>1</v>
      </c>
      <c r="E6" s="636">
        <v>1</v>
      </c>
      <c r="F6" s="636">
        <v>1</v>
      </c>
      <c r="G6" s="718">
        <v>1</v>
      </c>
      <c r="H6" s="635">
        <v>103</v>
      </c>
      <c r="I6" s="636">
        <v>96</v>
      </c>
      <c r="J6" s="636">
        <v>60</v>
      </c>
      <c r="K6" s="636">
        <v>56</v>
      </c>
      <c r="L6" s="636">
        <v>56</v>
      </c>
      <c r="M6" s="700">
        <v>56</v>
      </c>
      <c r="N6" s="721">
        <v>13</v>
      </c>
      <c r="O6" s="710">
        <v>10</v>
      </c>
      <c r="P6" s="710">
        <v>10</v>
      </c>
      <c r="Q6" s="710">
        <v>10</v>
      </c>
      <c r="R6" s="710">
        <v>10</v>
      </c>
      <c r="S6" s="739">
        <v>10</v>
      </c>
      <c r="T6" s="721">
        <v>33</v>
      </c>
      <c r="U6" s="710">
        <v>33</v>
      </c>
      <c r="V6" s="710">
        <v>36</v>
      </c>
      <c r="W6" s="710">
        <v>40</v>
      </c>
      <c r="X6" s="710">
        <v>40</v>
      </c>
      <c r="Y6" s="711">
        <v>40</v>
      </c>
    </row>
    <row r="7" spans="1:28" ht="20.100000000000001" customHeight="1" x14ac:dyDescent="0.2">
      <c r="A7" s="730" t="s">
        <v>538</v>
      </c>
      <c r="B7" s="693">
        <v>1</v>
      </c>
      <c r="C7" s="526">
        <v>1</v>
      </c>
      <c r="D7" s="526">
        <v>1</v>
      </c>
      <c r="E7" s="526">
        <v>1</v>
      </c>
      <c r="F7" s="526">
        <v>1</v>
      </c>
      <c r="G7" s="534">
        <v>1</v>
      </c>
      <c r="H7" s="643">
        <v>66</v>
      </c>
      <c r="I7" s="526">
        <v>54</v>
      </c>
      <c r="J7" s="526">
        <v>37</v>
      </c>
      <c r="K7" s="526">
        <v>37</v>
      </c>
      <c r="L7" s="526">
        <v>38</v>
      </c>
      <c r="M7" s="686">
        <v>38</v>
      </c>
      <c r="N7" s="722">
        <v>30</v>
      </c>
      <c r="O7" s="706">
        <v>35</v>
      </c>
      <c r="P7" s="706">
        <v>12</v>
      </c>
      <c r="Q7" s="706">
        <v>7</v>
      </c>
      <c r="R7" s="706">
        <v>7</v>
      </c>
      <c r="S7" s="740">
        <v>7</v>
      </c>
      <c r="T7" s="722">
        <v>10</v>
      </c>
      <c r="U7" s="706">
        <v>10</v>
      </c>
      <c r="V7" s="706">
        <v>11</v>
      </c>
      <c r="W7" s="706">
        <v>16</v>
      </c>
      <c r="X7" s="706">
        <v>16</v>
      </c>
      <c r="Y7" s="708">
        <v>16</v>
      </c>
    </row>
    <row r="8" spans="1:28" ht="20.100000000000001" customHeight="1" x14ac:dyDescent="0.2">
      <c r="A8" s="730" t="s">
        <v>539</v>
      </c>
      <c r="B8" s="693">
        <v>1</v>
      </c>
      <c r="C8" s="526">
        <v>1</v>
      </c>
      <c r="D8" s="526">
        <v>1</v>
      </c>
      <c r="E8" s="526">
        <v>1</v>
      </c>
      <c r="F8" s="526">
        <v>1</v>
      </c>
      <c r="G8" s="534">
        <v>1</v>
      </c>
      <c r="H8" s="643">
        <v>54</v>
      </c>
      <c r="I8" s="526">
        <v>54</v>
      </c>
      <c r="J8" s="526">
        <v>54</v>
      </c>
      <c r="K8" s="526">
        <v>54</v>
      </c>
      <c r="L8" s="526">
        <v>54</v>
      </c>
      <c r="M8" s="686">
        <v>51</v>
      </c>
      <c r="N8" s="722">
        <v>0</v>
      </c>
      <c r="O8" s="706">
        <v>0</v>
      </c>
      <c r="P8" s="706"/>
      <c r="Q8" s="706"/>
      <c r="R8" s="706"/>
      <c r="S8" s="740">
        <v>3</v>
      </c>
      <c r="T8" s="722">
        <v>14</v>
      </c>
      <c r="U8" s="706">
        <v>14</v>
      </c>
      <c r="V8" s="706">
        <v>14</v>
      </c>
      <c r="W8" s="706">
        <v>14</v>
      </c>
      <c r="X8" s="706">
        <v>14</v>
      </c>
      <c r="Y8" s="708">
        <v>14</v>
      </c>
    </row>
    <row r="9" spans="1:28" ht="20.100000000000001" customHeight="1" x14ac:dyDescent="0.2">
      <c r="A9" s="730" t="s">
        <v>540</v>
      </c>
      <c r="B9" s="693">
        <v>1</v>
      </c>
      <c r="C9" s="526">
        <v>1</v>
      </c>
      <c r="D9" s="526">
        <v>1</v>
      </c>
      <c r="E9" s="526">
        <v>1</v>
      </c>
      <c r="F9" s="526">
        <v>1</v>
      </c>
      <c r="G9" s="534">
        <v>1</v>
      </c>
      <c r="H9" s="643">
        <v>75</v>
      </c>
      <c r="I9" s="526">
        <v>64</v>
      </c>
      <c r="J9" s="526">
        <v>64</v>
      </c>
      <c r="K9" s="526">
        <v>51</v>
      </c>
      <c r="L9" s="526">
        <v>51</v>
      </c>
      <c r="M9" s="686">
        <v>52</v>
      </c>
      <c r="N9" s="722">
        <v>9</v>
      </c>
      <c r="O9" s="706">
        <v>13</v>
      </c>
      <c r="P9" s="706">
        <v>12</v>
      </c>
      <c r="Q9" s="706">
        <v>8</v>
      </c>
      <c r="R9" s="706">
        <v>8</v>
      </c>
      <c r="S9" s="740">
        <v>8</v>
      </c>
      <c r="T9" s="722">
        <v>22</v>
      </c>
      <c r="U9" s="706">
        <v>17</v>
      </c>
      <c r="V9" s="706">
        <v>12</v>
      </c>
      <c r="W9" s="706">
        <v>14</v>
      </c>
      <c r="X9" s="706">
        <v>11</v>
      </c>
      <c r="Y9" s="708">
        <v>8</v>
      </c>
    </row>
    <row r="10" spans="1:28" ht="20.100000000000001" customHeight="1" x14ac:dyDescent="0.2">
      <c r="A10" s="730" t="s">
        <v>541</v>
      </c>
      <c r="B10" s="693">
        <v>1</v>
      </c>
      <c r="C10" s="526">
        <v>1</v>
      </c>
      <c r="D10" s="526">
        <v>1</v>
      </c>
      <c r="E10" s="526">
        <v>1</v>
      </c>
      <c r="F10" s="526">
        <v>1</v>
      </c>
      <c r="G10" s="534">
        <v>1</v>
      </c>
      <c r="H10" s="643">
        <v>78</v>
      </c>
      <c r="I10" s="526">
        <v>76</v>
      </c>
      <c r="J10" s="526">
        <v>78</v>
      </c>
      <c r="K10" s="526">
        <v>77</v>
      </c>
      <c r="L10" s="526">
        <v>78</v>
      </c>
      <c r="M10" s="686">
        <v>74</v>
      </c>
      <c r="N10" s="722">
        <v>26</v>
      </c>
      <c r="O10" s="706">
        <v>26</v>
      </c>
      <c r="P10" s="706">
        <v>20</v>
      </c>
      <c r="Q10" s="706">
        <v>20</v>
      </c>
      <c r="R10" s="706">
        <v>20</v>
      </c>
      <c r="S10" s="740">
        <v>21</v>
      </c>
      <c r="T10" s="722">
        <v>15</v>
      </c>
      <c r="U10" s="706">
        <v>15</v>
      </c>
      <c r="V10" s="706">
        <v>21</v>
      </c>
      <c r="W10" s="706">
        <v>21</v>
      </c>
      <c r="X10" s="706">
        <v>21</v>
      </c>
      <c r="Y10" s="708">
        <v>24</v>
      </c>
    </row>
    <row r="11" spans="1:28" ht="20.100000000000001" customHeight="1" x14ac:dyDescent="0.2">
      <c r="A11" s="730" t="s">
        <v>542</v>
      </c>
      <c r="B11" s="693">
        <v>2</v>
      </c>
      <c r="C11" s="526">
        <v>2</v>
      </c>
      <c r="D11" s="526">
        <v>2</v>
      </c>
      <c r="E11" s="526">
        <v>2</v>
      </c>
      <c r="F11" s="526">
        <v>2</v>
      </c>
      <c r="G11" s="534">
        <v>2</v>
      </c>
      <c r="H11" s="643">
        <v>73</v>
      </c>
      <c r="I11" s="526">
        <v>74</v>
      </c>
      <c r="J11" s="526">
        <v>74</v>
      </c>
      <c r="K11" s="526">
        <v>60</v>
      </c>
      <c r="L11" s="526">
        <v>56</v>
      </c>
      <c r="M11" s="686">
        <v>52</v>
      </c>
      <c r="N11" s="722">
        <v>24</v>
      </c>
      <c r="O11" s="706">
        <v>24</v>
      </c>
      <c r="P11" s="706">
        <v>24</v>
      </c>
      <c r="Q11" s="706">
        <v>23</v>
      </c>
      <c r="R11" s="706">
        <v>20</v>
      </c>
      <c r="S11" s="740">
        <v>18</v>
      </c>
      <c r="T11" s="722">
        <v>3</v>
      </c>
      <c r="U11" s="706">
        <v>3</v>
      </c>
      <c r="V11" s="706">
        <v>0</v>
      </c>
      <c r="W11" s="706">
        <v>4</v>
      </c>
      <c r="X11" s="706">
        <v>5</v>
      </c>
      <c r="Y11" s="708">
        <v>7</v>
      </c>
    </row>
    <row r="12" spans="1:28" ht="20.100000000000001" customHeight="1" x14ac:dyDescent="0.2">
      <c r="A12" s="730" t="s">
        <v>543</v>
      </c>
      <c r="B12" s="693">
        <v>1</v>
      </c>
      <c r="C12" s="526">
        <v>1</v>
      </c>
      <c r="D12" s="526">
        <v>1</v>
      </c>
      <c r="E12" s="526">
        <v>1</v>
      </c>
      <c r="F12" s="526">
        <v>1</v>
      </c>
      <c r="G12" s="534">
        <v>1</v>
      </c>
      <c r="H12" s="643">
        <v>88</v>
      </c>
      <c r="I12" s="526">
        <v>88</v>
      </c>
      <c r="J12" s="526">
        <v>80</v>
      </c>
      <c r="K12" s="526">
        <v>80</v>
      </c>
      <c r="L12" s="526">
        <v>80</v>
      </c>
      <c r="M12" s="686">
        <v>80</v>
      </c>
      <c r="N12" s="722">
        <v>22</v>
      </c>
      <c r="O12" s="706">
        <v>22</v>
      </c>
      <c r="P12" s="706">
        <v>20</v>
      </c>
      <c r="Q12" s="706">
        <v>20</v>
      </c>
      <c r="R12" s="706">
        <v>20</v>
      </c>
      <c r="S12" s="740">
        <v>20</v>
      </c>
      <c r="T12" s="722">
        <v>0</v>
      </c>
      <c r="U12" s="706">
        <v>8</v>
      </c>
      <c r="V12" s="706">
        <v>4</v>
      </c>
      <c r="W12" s="706">
        <v>4</v>
      </c>
      <c r="X12" s="706">
        <v>4</v>
      </c>
      <c r="Y12" s="708">
        <v>4</v>
      </c>
    </row>
    <row r="13" spans="1:28" ht="20.100000000000001" customHeight="1" x14ac:dyDescent="0.2">
      <c r="A13" s="730" t="s">
        <v>544</v>
      </c>
      <c r="B13" s="693">
        <v>1</v>
      </c>
      <c r="C13" s="526">
        <v>1</v>
      </c>
      <c r="D13" s="526">
        <v>1</v>
      </c>
      <c r="E13" s="526">
        <v>1</v>
      </c>
      <c r="F13" s="526">
        <v>1</v>
      </c>
      <c r="G13" s="534">
        <v>1</v>
      </c>
      <c r="H13" s="643">
        <v>83</v>
      </c>
      <c r="I13" s="526">
        <v>69</v>
      </c>
      <c r="J13" s="526">
        <v>68</v>
      </c>
      <c r="K13" s="526">
        <v>68</v>
      </c>
      <c r="L13" s="526">
        <v>65</v>
      </c>
      <c r="M13" s="686">
        <v>58</v>
      </c>
      <c r="N13" s="722">
        <v>24</v>
      </c>
      <c r="O13" s="706">
        <v>27</v>
      </c>
      <c r="P13" s="706">
        <v>21</v>
      </c>
      <c r="Q13" s="706">
        <v>22</v>
      </c>
      <c r="R13" s="706">
        <v>26</v>
      </c>
      <c r="S13" s="740">
        <v>26</v>
      </c>
      <c r="T13" s="722">
        <v>20</v>
      </c>
      <c r="U13" s="706">
        <v>20</v>
      </c>
      <c r="V13" s="706">
        <v>14</v>
      </c>
      <c r="W13" s="706">
        <v>14</v>
      </c>
      <c r="X13" s="706">
        <v>12</v>
      </c>
      <c r="Y13" s="708">
        <v>12</v>
      </c>
    </row>
    <row r="14" spans="1:28" ht="20.100000000000001" customHeight="1" x14ac:dyDescent="0.2">
      <c r="A14" s="730" t="s">
        <v>545</v>
      </c>
      <c r="B14" s="693">
        <v>1</v>
      </c>
      <c r="C14" s="526">
        <v>1</v>
      </c>
      <c r="D14" s="526">
        <v>1</v>
      </c>
      <c r="E14" s="526">
        <v>1</v>
      </c>
      <c r="F14" s="526">
        <v>1</v>
      </c>
      <c r="G14" s="534">
        <v>1</v>
      </c>
      <c r="H14" s="643">
        <v>88</v>
      </c>
      <c r="I14" s="526">
        <v>80</v>
      </c>
      <c r="J14" s="526">
        <v>66</v>
      </c>
      <c r="K14" s="526">
        <v>56</v>
      </c>
      <c r="L14" s="526">
        <v>56</v>
      </c>
      <c r="M14" s="686">
        <v>64</v>
      </c>
      <c r="N14" s="722">
        <v>15</v>
      </c>
      <c r="O14" s="706">
        <v>15</v>
      </c>
      <c r="P14" s="706">
        <v>15</v>
      </c>
      <c r="Q14" s="706">
        <v>15</v>
      </c>
      <c r="R14" s="706">
        <v>15</v>
      </c>
      <c r="S14" s="740">
        <v>15</v>
      </c>
      <c r="T14" s="722">
        <v>20</v>
      </c>
      <c r="U14" s="706">
        <v>21</v>
      </c>
      <c r="V14" s="706">
        <v>18</v>
      </c>
      <c r="W14" s="706">
        <v>15</v>
      </c>
      <c r="X14" s="706">
        <v>15</v>
      </c>
      <c r="Y14" s="708">
        <v>15</v>
      </c>
    </row>
    <row r="15" spans="1:28" ht="20.100000000000001" customHeight="1" x14ac:dyDescent="0.2">
      <c r="A15" s="730" t="s">
        <v>546</v>
      </c>
      <c r="B15" s="693">
        <v>1</v>
      </c>
      <c r="C15" s="526">
        <v>1</v>
      </c>
      <c r="D15" s="526">
        <v>1</v>
      </c>
      <c r="E15" s="526">
        <v>1</v>
      </c>
      <c r="F15" s="526">
        <v>2</v>
      </c>
      <c r="G15" s="534">
        <v>2</v>
      </c>
      <c r="H15" s="643">
        <v>42</v>
      </c>
      <c r="I15" s="526">
        <v>36</v>
      </c>
      <c r="J15" s="526">
        <v>36</v>
      </c>
      <c r="K15" s="526">
        <v>30</v>
      </c>
      <c r="L15" s="526">
        <v>56</v>
      </c>
      <c r="M15" s="686">
        <v>50</v>
      </c>
      <c r="N15" s="722">
        <v>15</v>
      </c>
      <c r="O15" s="706">
        <v>15</v>
      </c>
      <c r="P15" s="706">
        <v>11</v>
      </c>
      <c r="Q15" s="706">
        <v>11</v>
      </c>
      <c r="R15" s="706">
        <v>11</v>
      </c>
      <c r="S15" s="740">
        <v>11</v>
      </c>
      <c r="T15" s="722">
        <v>0</v>
      </c>
      <c r="U15" s="706">
        <v>6</v>
      </c>
      <c r="V15" s="706">
        <v>4</v>
      </c>
      <c r="W15" s="706">
        <v>4</v>
      </c>
      <c r="X15" s="706">
        <v>4</v>
      </c>
      <c r="Y15" s="708">
        <v>4</v>
      </c>
    </row>
    <row r="16" spans="1:28" ht="20.100000000000001" customHeight="1" x14ac:dyDescent="0.2">
      <c r="A16" s="730" t="s">
        <v>14</v>
      </c>
      <c r="B16" s="692">
        <f t="shared" ref="B16:Y16" si="0">SUM(B6:B15)</f>
        <v>11</v>
      </c>
      <c r="C16" s="546">
        <f t="shared" si="0"/>
        <v>11</v>
      </c>
      <c r="D16" s="546">
        <f t="shared" si="0"/>
        <v>11</v>
      </c>
      <c r="E16" s="546">
        <f t="shared" si="0"/>
        <v>11</v>
      </c>
      <c r="F16" s="546">
        <f t="shared" si="0"/>
        <v>12</v>
      </c>
      <c r="G16" s="611">
        <f t="shared" si="0"/>
        <v>12</v>
      </c>
      <c r="H16" s="610">
        <f t="shared" si="0"/>
        <v>750</v>
      </c>
      <c r="I16" s="546">
        <f t="shared" si="0"/>
        <v>691</v>
      </c>
      <c r="J16" s="546">
        <f t="shared" si="0"/>
        <v>617</v>
      </c>
      <c r="K16" s="546">
        <f t="shared" si="0"/>
        <v>569</v>
      </c>
      <c r="L16" s="546">
        <f t="shared" si="0"/>
        <v>590</v>
      </c>
      <c r="M16" s="608">
        <f t="shared" si="0"/>
        <v>575</v>
      </c>
      <c r="N16" s="723">
        <f t="shared" si="0"/>
        <v>178</v>
      </c>
      <c r="O16" s="707">
        <f t="shared" si="0"/>
        <v>187</v>
      </c>
      <c r="P16" s="707">
        <f t="shared" si="0"/>
        <v>145</v>
      </c>
      <c r="Q16" s="707">
        <f t="shared" si="0"/>
        <v>136</v>
      </c>
      <c r="R16" s="707">
        <f t="shared" si="0"/>
        <v>137</v>
      </c>
      <c r="S16" s="741">
        <f t="shared" si="0"/>
        <v>139</v>
      </c>
      <c r="T16" s="723">
        <f t="shared" si="0"/>
        <v>137</v>
      </c>
      <c r="U16" s="707">
        <f t="shared" si="0"/>
        <v>147</v>
      </c>
      <c r="V16" s="707">
        <f t="shared" si="0"/>
        <v>134</v>
      </c>
      <c r="W16" s="707">
        <f t="shared" si="0"/>
        <v>146</v>
      </c>
      <c r="X16" s="707">
        <f t="shared" si="0"/>
        <v>142</v>
      </c>
      <c r="Y16" s="709">
        <f t="shared" si="0"/>
        <v>144</v>
      </c>
      <c r="AB16" s="1" t="s">
        <v>547</v>
      </c>
    </row>
    <row r="17" spans="1:25" ht="20.100000000000001" customHeight="1" x14ac:dyDescent="0.2">
      <c r="A17" s="730" t="s">
        <v>548</v>
      </c>
      <c r="B17" s="693"/>
      <c r="C17" s="526"/>
      <c r="D17" s="526"/>
      <c r="E17" s="526"/>
      <c r="F17" s="526"/>
      <c r="G17" s="534"/>
      <c r="H17" s="643"/>
      <c r="I17" s="526"/>
      <c r="J17" s="526"/>
      <c r="K17" s="526"/>
      <c r="L17" s="526"/>
      <c r="M17" s="686"/>
      <c r="N17" s="643"/>
      <c r="O17" s="526"/>
      <c r="P17" s="526"/>
      <c r="Q17" s="526"/>
      <c r="R17" s="526"/>
      <c r="S17" s="534"/>
      <c r="T17" s="643"/>
      <c r="U17" s="526"/>
      <c r="V17" s="526"/>
      <c r="W17" s="526"/>
      <c r="X17" s="526"/>
      <c r="Y17" s="686"/>
    </row>
    <row r="18" spans="1:25" ht="20.100000000000001" customHeight="1" x14ac:dyDescent="0.2">
      <c r="A18" s="730" t="s">
        <v>95</v>
      </c>
      <c r="B18" s="693"/>
      <c r="C18" s="526"/>
      <c r="D18" s="526"/>
      <c r="E18" s="526"/>
      <c r="F18" s="526"/>
      <c r="G18" s="534"/>
      <c r="H18" s="643"/>
      <c r="I18" s="526"/>
      <c r="J18" s="526"/>
      <c r="K18" s="526"/>
      <c r="L18" s="526"/>
      <c r="M18" s="686"/>
      <c r="N18" s="643"/>
      <c r="O18" s="526"/>
      <c r="P18" s="526"/>
      <c r="Q18" s="526"/>
      <c r="R18" s="526"/>
      <c r="S18" s="534"/>
      <c r="T18" s="643"/>
      <c r="U18" s="526"/>
      <c r="V18" s="526"/>
      <c r="W18" s="526"/>
      <c r="X18" s="526"/>
      <c r="Y18" s="686"/>
    </row>
    <row r="19" spans="1:25" ht="20.100000000000001" customHeight="1" x14ac:dyDescent="0.2">
      <c r="A19" s="730" t="s">
        <v>549</v>
      </c>
      <c r="B19" s="693">
        <v>7</v>
      </c>
      <c r="C19" s="526">
        <v>7</v>
      </c>
      <c r="D19" s="526">
        <v>7</v>
      </c>
      <c r="E19" s="526">
        <v>7</v>
      </c>
      <c r="F19" s="526">
        <v>7</v>
      </c>
      <c r="G19" s="534">
        <v>7</v>
      </c>
      <c r="H19" s="610">
        <v>1108</v>
      </c>
      <c r="I19" s="546">
        <v>1081</v>
      </c>
      <c r="J19" s="546">
        <v>1082</v>
      </c>
      <c r="K19" s="546">
        <v>1060</v>
      </c>
      <c r="L19" s="546">
        <v>1060</v>
      </c>
      <c r="M19" s="608">
        <v>1043</v>
      </c>
      <c r="N19" s="723">
        <v>163</v>
      </c>
      <c r="O19" s="707">
        <v>172</v>
      </c>
      <c r="P19" s="707">
        <v>142</v>
      </c>
      <c r="Q19" s="707">
        <v>112</v>
      </c>
      <c r="R19" s="707">
        <v>114</v>
      </c>
      <c r="S19" s="741">
        <v>103</v>
      </c>
      <c r="T19" s="723">
        <v>10</v>
      </c>
      <c r="U19" s="707">
        <v>20</v>
      </c>
      <c r="V19" s="707">
        <v>49</v>
      </c>
      <c r="W19" s="707">
        <v>50</v>
      </c>
      <c r="X19" s="707">
        <v>50</v>
      </c>
      <c r="Y19" s="709">
        <v>50</v>
      </c>
    </row>
    <row r="20" spans="1:25" ht="20.100000000000001" customHeight="1" x14ac:dyDescent="0.2">
      <c r="A20" s="730" t="s">
        <v>550</v>
      </c>
      <c r="B20" s="692">
        <f t="shared" ref="B20:Y20" si="1">SUM(B16+B19)</f>
        <v>18</v>
      </c>
      <c r="C20" s="546">
        <f t="shared" si="1"/>
        <v>18</v>
      </c>
      <c r="D20" s="546">
        <f t="shared" si="1"/>
        <v>18</v>
      </c>
      <c r="E20" s="546">
        <f t="shared" si="1"/>
        <v>18</v>
      </c>
      <c r="F20" s="546">
        <f t="shared" si="1"/>
        <v>19</v>
      </c>
      <c r="G20" s="611">
        <f t="shared" si="1"/>
        <v>19</v>
      </c>
      <c r="H20" s="610">
        <f t="shared" si="1"/>
        <v>1858</v>
      </c>
      <c r="I20" s="546">
        <f t="shared" si="1"/>
        <v>1772</v>
      </c>
      <c r="J20" s="546">
        <f t="shared" si="1"/>
        <v>1699</v>
      </c>
      <c r="K20" s="546">
        <f t="shared" si="1"/>
        <v>1629</v>
      </c>
      <c r="L20" s="546">
        <f t="shared" si="1"/>
        <v>1650</v>
      </c>
      <c r="M20" s="608">
        <f t="shared" si="1"/>
        <v>1618</v>
      </c>
      <c r="N20" s="610">
        <f t="shared" si="1"/>
        <v>341</v>
      </c>
      <c r="O20" s="546">
        <f t="shared" si="1"/>
        <v>359</v>
      </c>
      <c r="P20" s="546">
        <f t="shared" si="1"/>
        <v>287</v>
      </c>
      <c r="Q20" s="546">
        <f t="shared" si="1"/>
        <v>248</v>
      </c>
      <c r="R20" s="546">
        <f t="shared" si="1"/>
        <v>251</v>
      </c>
      <c r="S20" s="611">
        <f t="shared" si="1"/>
        <v>242</v>
      </c>
      <c r="T20" s="610">
        <f t="shared" si="1"/>
        <v>147</v>
      </c>
      <c r="U20" s="546">
        <f t="shared" si="1"/>
        <v>167</v>
      </c>
      <c r="V20" s="546">
        <f t="shared" si="1"/>
        <v>183</v>
      </c>
      <c r="W20" s="546">
        <f t="shared" si="1"/>
        <v>196</v>
      </c>
      <c r="X20" s="546">
        <f t="shared" si="1"/>
        <v>192</v>
      </c>
      <c r="Y20" s="608">
        <f t="shared" si="1"/>
        <v>194</v>
      </c>
    </row>
    <row r="21" spans="1:25" ht="20.100000000000001" customHeight="1" x14ac:dyDescent="0.2">
      <c r="A21" s="730" t="s">
        <v>551</v>
      </c>
      <c r="B21" s="693">
        <v>1068</v>
      </c>
      <c r="C21" s="526">
        <v>1056</v>
      </c>
      <c r="D21" s="526"/>
      <c r="E21" s="526"/>
      <c r="F21" s="526"/>
      <c r="G21" s="534"/>
      <c r="H21" s="643"/>
      <c r="I21" s="526"/>
      <c r="J21" s="526"/>
      <c r="K21" s="526"/>
      <c r="L21" s="526"/>
      <c r="M21" s="686"/>
      <c r="N21" s="643"/>
      <c r="O21" s="526"/>
      <c r="P21" s="526"/>
      <c r="Q21" s="526"/>
      <c r="R21" s="526"/>
      <c r="S21" s="534"/>
      <c r="T21" s="643"/>
      <c r="U21" s="526"/>
      <c r="V21" s="526"/>
      <c r="W21" s="526"/>
      <c r="X21" s="526"/>
      <c r="Y21" s="686"/>
    </row>
    <row r="22" spans="1:25" ht="20.100000000000001" customHeight="1" thickBot="1" x14ac:dyDescent="0.25">
      <c r="A22" s="731" t="s">
        <v>552</v>
      </c>
      <c r="B22" s="725">
        <v>116</v>
      </c>
      <c r="C22" s="660">
        <v>108</v>
      </c>
      <c r="D22" s="660"/>
      <c r="E22" s="660"/>
      <c r="F22" s="660"/>
      <c r="G22" s="719"/>
      <c r="H22" s="658"/>
      <c r="I22" s="660"/>
      <c r="J22" s="660"/>
      <c r="K22" s="660"/>
      <c r="L22" s="660"/>
      <c r="M22" s="664"/>
      <c r="N22" s="658"/>
      <c r="O22" s="660"/>
      <c r="P22" s="660"/>
      <c r="Q22" s="660"/>
      <c r="R22" s="660"/>
      <c r="S22" s="719"/>
      <c r="T22" s="658"/>
      <c r="U22" s="660"/>
      <c r="V22" s="660"/>
      <c r="W22" s="660"/>
      <c r="X22" s="660"/>
      <c r="Y22" s="664"/>
    </row>
    <row r="24" spans="1:25" x14ac:dyDescent="0.2">
      <c r="A24" s="519" t="s">
        <v>553</v>
      </c>
      <c r="B24" s="519"/>
      <c r="C24" s="519"/>
      <c r="D24" s="519"/>
      <c r="E24" s="519"/>
      <c r="F24" s="519"/>
      <c r="G24" s="519"/>
      <c r="H24" s="519"/>
      <c r="I24" s="519"/>
      <c r="J24" s="519"/>
      <c r="K24" s="519"/>
      <c r="L24" s="519"/>
      <c r="M24" s="519"/>
      <c r="N24" s="519"/>
      <c r="O24" s="519"/>
      <c r="P24" s="519"/>
      <c r="Q24" s="519"/>
      <c r="R24" s="519"/>
      <c r="S24" s="519"/>
      <c r="T24" s="519"/>
      <c r="U24" s="519"/>
      <c r="V24" s="519"/>
      <c r="W24" s="519"/>
      <c r="X24" s="520"/>
    </row>
    <row r="26" spans="1:25" ht="25.5" customHeight="1" x14ac:dyDescent="0.2"/>
    <row r="27" spans="1:25" ht="24.75" customHeight="1" x14ac:dyDescent="0.2"/>
    <row r="28" spans="1:25" ht="28.15" customHeight="1" x14ac:dyDescent="0.2"/>
  </sheetData>
  <sheetProtection selectLockedCells="1" selectUnlockedCells="1"/>
  <mergeCells count="9">
    <mergeCell ref="A24:W24"/>
    <mergeCell ref="A1:W1"/>
    <mergeCell ref="A2:A5"/>
    <mergeCell ref="B2:M3"/>
    <mergeCell ref="N2:Y3"/>
    <mergeCell ref="B4:G4"/>
    <mergeCell ref="H4:M4"/>
    <mergeCell ref="N4:S4"/>
    <mergeCell ref="T4:Y4"/>
  </mergeCells>
  <pageMargins left="0.19685039370078741" right="0.19685039370078741" top="0.59055118110236227" bottom="0.59055118110236227" header="0.51181102362204722" footer="0.51181102362204722"/>
  <pageSetup paperSize="9" scale="75" firstPageNumber="0" orientation="landscape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Z28"/>
  <sheetViews>
    <sheetView showGridLines="0" workbookViewId="0">
      <selection activeCell="N14" sqref="N14"/>
    </sheetView>
  </sheetViews>
  <sheetFormatPr defaultRowHeight="12.75" x14ac:dyDescent="0.2"/>
  <cols>
    <col min="1" max="1" width="24.5703125" style="1" customWidth="1"/>
    <col min="2" max="2" width="5.7109375" style="1" customWidth="1"/>
    <col min="3" max="3" width="5.5703125" style="1" customWidth="1"/>
    <col min="4" max="4" width="5.28515625" style="1" customWidth="1"/>
    <col min="5" max="5" width="5.5703125" style="1" customWidth="1"/>
    <col min="6" max="7" width="5.140625" style="1" customWidth="1"/>
    <col min="8" max="10" width="6" style="1" customWidth="1"/>
    <col min="11" max="12" width="5.85546875" style="1" customWidth="1"/>
    <col min="13" max="13" width="6.140625" style="1" customWidth="1"/>
    <col min="14" max="17" width="6" style="1" customWidth="1"/>
    <col min="18" max="18" width="7.5703125" style="1" customWidth="1"/>
    <col min="19" max="256" width="9.140625" style="1"/>
    <col min="257" max="257" width="24.5703125" style="1" customWidth="1"/>
    <col min="258" max="258" width="5.7109375" style="1" customWidth="1"/>
    <col min="259" max="259" width="5.5703125" style="1" customWidth="1"/>
    <col min="260" max="260" width="5.28515625" style="1" customWidth="1"/>
    <col min="261" max="261" width="5.5703125" style="1" customWidth="1"/>
    <col min="262" max="263" width="5.140625" style="1" customWidth="1"/>
    <col min="264" max="266" width="6" style="1" customWidth="1"/>
    <col min="267" max="268" width="5.85546875" style="1" customWidth="1"/>
    <col min="269" max="269" width="6.140625" style="1" customWidth="1"/>
    <col min="270" max="273" width="6" style="1" customWidth="1"/>
    <col min="274" max="274" width="7.5703125" style="1" customWidth="1"/>
    <col min="275" max="512" width="9.140625" style="1"/>
    <col min="513" max="513" width="24.5703125" style="1" customWidth="1"/>
    <col min="514" max="514" width="5.7109375" style="1" customWidth="1"/>
    <col min="515" max="515" width="5.5703125" style="1" customWidth="1"/>
    <col min="516" max="516" width="5.28515625" style="1" customWidth="1"/>
    <col min="517" max="517" width="5.5703125" style="1" customWidth="1"/>
    <col min="518" max="519" width="5.140625" style="1" customWidth="1"/>
    <col min="520" max="522" width="6" style="1" customWidth="1"/>
    <col min="523" max="524" width="5.85546875" style="1" customWidth="1"/>
    <col min="525" max="525" width="6.140625" style="1" customWidth="1"/>
    <col min="526" max="529" width="6" style="1" customWidth="1"/>
    <col min="530" max="530" width="7.5703125" style="1" customWidth="1"/>
    <col min="531" max="768" width="9.140625" style="1"/>
    <col min="769" max="769" width="24.5703125" style="1" customWidth="1"/>
    <col min="770" max="770" width="5.7109375" style="1" customWidth="1"/>
    <col min="771" max="771" width="5.5703125" style="1" customWidth="1"/>
    <col min="772" max="772" width="5.28515625" style="1" customWidth="1"/>
    <col min="773" max="773" width="5.5703125" style="1" customWidth="1"/>
    <col min="774" max="775" width="5.140625" style="1" customWidth="1"/>
    <col min="776" max="778" width="6" style="1" customWidth="1"/>
    <col min="779" max="780" width="5.85546875" style="1" customWidth="1"/>
    <col min="781" max="781" width="6.140625" style="1" customWidth="1"/>
    <col min="782" max="785" width="6" style="1" customWidth="1"/>
    <col min="786" max="786" width="7.5703125" style="1" customWidth="1"/>
    <col min="787" max="1024" width="9.140625" style="1"/>
    <col min="1025" max="1025" width="24.5703125" style="1" customWidth="1"/>
    <col min="1026" max="1026" width="5.7109375" style="1" customWidth="1"/>
    <col min="1027" max="1027" width="5.5703125" style="1" customWidth="1"/>
    <col min="1028" max="1028" width="5.28515625" style="1" customWidth="1"/>
    <col min="1029" max="1029" width="5.5703125" style="1" customWidth="1"/>
    <col min="1030" max="1031" width="5.140625" style="1" customWidth="1"/>
    <col min="1032" max="1034" width="6" style="1" customWidth="1"/>
    <col min="1035" max="1036" width="5.85546875" style="1" customWidth="1"/>
    <col min="1037" max="1037" width="6.140625" style="1" customWidth="1"/>
    <col min="1038" max="1041" width="6" style="1" customWidth="1"/>
    <col min="1042" max="1042" width="7.5703125" style="1" customWidth="1"/>
    <col min="1043" max="1280" width="9.140625" style="1"/>
    <col min="1281" max="1281" width="24.5703125" style="1" customWidth="1"/>
    <col min="1282" max="1282" width="5.7109375" style="1" customWidth="1"/>
    <col min="1283" max="1283" width="5.5703125" style="1" customWidth="1"/>
    <col min="1284" max="1284" width="5.28515625" style="1" customWidth="1"/>
    <col min="1285" max="1285" width="5.5703125" style="1" customWidth="1"/>
    <col min="1286" max="1287" width="5.140625" style="1" customWidth="1"/>
    <col min="1288" max="1290" width="6" style="1" customWidth="1"/>
    <col min="1291" max="1292" width="5.85546875" style="1" customWidth="1"/>
    <col min="1293" max="1293" width="6.140625" style="1" customWidth="1"/>
    <col min="1294" max="1297" width="6" style="1" customWidth="1"/>
    <col min="1298" max="1298" width="7.5703125" style="1" customWidth="1"/>
    <col min="1299" max="1536" width="9.140625" style="1"/>
    <col min="1537" max="1537" width="24.5703125" style="1" customWidth="1"/>
    <col min="1538" max="1538" width="5.7109375" style="1" customWidth="1"/>
    <col min="1539" max="1539" width="5.5703125" style="1" customWidth="1"/>
    <col min="1540" max="1540" width="5.28515625" style="1" customWidth="1"/>
    <col min="1541" max="1541" width="5.5703125" style="1" customWidth="1"/>
    <col min="1542" max="1543" width="5.140625" style="1" customWidth="1"/>
    <col min="1544" max="1546" width="6" style="1" customWidth="1"/>
    <col min="1547" max="1548" width="5.85546875" style="1" customWidth="1"/>
    <col min="1549" max="1549" width="6.140625" style="1" customWidth="1"/>
    <col min="1550" max="1553" width="6" style="1" customWidth="1"/>
    <col min="1554" max="1554" width="7.5703125" style="1" customWidth="1"/>
    <col min="1555" max="1792" width="9.140625" style="1"/>
    <col min="1793" max="1793" width="24.5703125" style="1" customWidth="1"/>
    <col min="1794" max="1794" width="5.7109375" style="1" customWidth="1"/>
    <col min="1795" max="1795" width="5.5703125" style="1" customWidth="1"/>
    <col min="1796" max="1796" width="5.28515625" style="1" customWidth="1"/>
    <col min="1797" max="1797" width="5.5703125" style="1" customWidth="1"/>
    <col min="1798" max="1799" width="5.140625" style="1" customWidth="1"/>
    <col min="1800" max="1802" width="6" style="1" customWidth="1"/>
    <col min="1803" max="1804" width="5.85546875" style="1" customWidth="1"/>
    <col min="1805" max="1805" width="6.140625" style="1" customWidth="1"/>
    <col min="1806" max="1809" width="6" style="1" customWidth="1"/>
    <col min="1810" max="1810" width="7.5703125" style="1" customWidth="1"/>
    <col min="1811" max="2048" width="9.140625" style="1"/>
    <col min="2049" max="2049" width="24.5703125" style="1" customWidth="1"/>
    <col min="2050" max="2050" width="5.7109375" style="1" customWidth="1"/>
    <col min="2051" max="2051" width="5.5703125" style="1" customWidth="1"/>
    <col min="2052" max="2052" width="5.28515625" style="1" customWidth="1"/>
    <col min="2053" max="2053" width="5.5703125" style="1" customWidth="1"/>
    <col min="2054" max="2055" width="5.140625" style="1" customWidth="1"/>
    <col min="2056" max="2058" width="6" style="1" customWidth="1"/>
    <col min="2059" max="2060" width="5.85546875" style="1" customWidth="1"/>
    <col min="2061" max="2061" width="6.140625" style="1" customWidth="1"/>
    <col min="2062" max="2065" width="6" style="1" customWidth="1"/>
    <col min="2066" max="2066" width="7.5703125" style="1" customWidth="1"/>
    <col min="2067" max="2304" width="9.140625" style="1"/>
    <col min="2305" max="2305" width="24.5703125" style="1" customWidth="1"/>
    <col min="2306" max="2306" width="5.7109375" style="1" customWidth="1"/>
    <col min="2307" max="2307" width="5.5703125" style="1" customWidth="1"/>
    <col min="2308" max="2308" width="5.28515625" style="1" customWidth="1"/>
    <col min="2309" max="2309" width="5.5703125" style="1" customWidth="1"/>
    <col min="2310" max="2311" width="5.140625" style="1" customWidth="1"/>
    <col min="2312" max="2314" width="6" style="1" customWidth="1"/>
    <col min="2315" max="2316" width="5.85546875" style="1" customWidth="1"/>
    <col min="2317" max="2317" width="6.140625" style="1" customWidth="1"/>
    <col min="2318" max="2321" width="6" style="1" customWidth="1"/>
    <col min="2322" max="2322" width="7.5703125" style="1" customWidth="1"/>
    <col min="2323" max="2560" width="9.140625" style="1"/>
    <col min="2561" max="2561" width="24.5703125" style="1" customWidth="1"/>
    <col min="2562" max="2562" width="5.7109375" style="1" customWidth="1"/>
    <col min="2563" max="2563" width="5.5703125" style="1" customWidth="1"/>
    <col min="2564" max="2564" width="5.28515625" style="1" customWidth="1"/>
    <col min="2565" max="2565" width="5.5703125" style="1" customWidth="1"/>
    <col min="2566" max="2567" width="5.140625" style="1" customWidth="1"/>
    <col min="2568" max="2570" width="6" style="1" customWidth="1"/>
    <col min="2571" max="2572" width="5.85546875" style="1" customWidth="1"/>
    <col min="2573" max="2573" width="6.140625" style="1" customWidth="1"/>
    <col min="2574" max="2577" width="6" style="1" customWidth="1"/>
    <col min="2578" max="2578" width="7.5703125" style="1" customWidth="1"/>
    <col min="2579" max="2816" width="9.140625" style="1"/>
    <col min="2817" max="2817" width="24.5703125" style="1" customWidth="1"/>
    <col min="2818" max="2818" width="5.7109375" style="1" customWidth="1"/>
    <col min="2819" max="2819" width="5.5703125" style="1" customWidth="1"/>
    <col min="2820" max="2820" width="5.28515625" style="1" customWidth="1"/>
    <col min="2821" max="2821" width="5.5703125" style="1" customWidth="1"/>
    <col min="2822" max="2823" width="5.140625" style="1" customWidth="1"/>
    <col min="2824" max="2826" width="6" style="1" customWidth="1"/>
    <col min="2827" max="2828" width="5.85546875" style="1" customWidth="1"/>
    <col min="2829" max="2829" width="6.140625" style="1" customWidth="1"/>
    <col min="2830" max="2833" width="6" style="1" customWidth="1"/>
    <col min="2834" max="2834" width="7.5703125" style="1" customWidth="1"/>
    <col min="2835" max="3072" width="9.140625" style="1"/>
    <col min="3073" max="3073" width="24.5703125" style="1" customWidth="1"/>
    <col min="3074" max="3074" width="5.7109375" style="1" customWidth="1"/>
    <col min="3075" max="3075" width="5.5703125" style="1" customWidth="1"/>
    <col min="3076" max="3076" width="5.28515625" style="1" customWidth="1"/>
    <col min="3077" max="3077" width="5.5703125" style="1" customWidth="1"/>
    <col min="3078" max="3079" width="5.140625" style="1" customWidth="1"/>
    <col min="3080" max="3082" width="6" style="1" customWidth="1"/>
    <col min="3083" max="3084" width="5.85546875" style="1" customWidth="1"/>
    <col min="3085" max="3085" width="6.140625" style="1" customWidth="1"/>
    <col min="3086" max="3089" width="6" style="1" customWidth="1"/>
    <col min="3090" max="3090" width="7.5703125" style="1" customWidth="1"/>
    <col min="3091" max="3328" width="9.140625" style="1"/>
    <col min="3329" max="3329" width="24.5703125" style="1" customWidth="1"/>
    <col min="3330" max="3330" width="5.7109375" style="1" customWidth="1"/>
    <col min="3331" max="3331" width="5.5703125" style="1" customWidth="1"/>
    <col min="3332" max="3332" width="5.28515625" style="1" customWidth="1"/>
    <col min="3333" max="3333" width="5.5703125" style="1" customWidth="1"/>
    <col min="3334" max="3335" width="5.140625" style="1" customWidth="1"/>
    <col min="3336" max="3338" width="6" style="1" customWidth="1"/>
    <col min="3339" max="3340" width="5.85546875" style="1" customWidth="1"/>
    <col min="3341" max="3341" width="6.140625" style="1" customWidth="1"/>
    <col min="3342" max="3345" width="6" style="1" customWidth="1"/>
    <col min="3346" max="3346" width="7.5703125" style="1" customWidth="1"/>
    <col min="3347" max="3584" width="9.140625" style="1"/>
    <col min="3585" max="3585" width="24.5703125" style="1" customWidth="1"/>
    <col min="3586" max="3586" width="5.7109375" style="1" customWidth="1"/>
    <col min="3587" max="3587" width="5.5703125" style="1" customWidth="1"/>
    <col min="3588" max="3588" width="5.28515625" style="1" customWidth="1"/>
    <col min="3589" max="3589" width="5.5703125" style="1" customWidth="1"/>
    <col min="3590" max="3591" width="5.140625" style="1" customWidth="1"/>
    <col min="3592" max="3594" width="6" style="1" customWidth="1"/>
    <col min="3595" max="3596" width="5.85546875" style="1" customWidth="1"/>
    <col min="3597" max="3597" width="6.140625" style="1" customWidth="1"/>
    <col min="3598" max="3601" width="6" style="1" customWidth="1"/>
    <col min="3602" max="3602" width="7.5703125" style="1" customWidth="1"/>
    <col min="3603" max="3840" width="9.140625" style="1"/>
    <col min="3841" max="3841" width="24.5703125" style="1" customWidth="1"/>
    <col min="3842" max="3842" width="5.7109375" style="1" customWidth="1"/>
    <col min="3843" max="3843" width="5.5703125" style="1" customWidth="1"/>
    <col min="3844" max="3844" width="5.28515625" style="1" customWidth="1"/>
    <col min="3845" max="3845" width="5.5703125" style="1" customWidth="1"/>
    <col min="3846" max="3847" width="5.140625" style="1" customWidth="1"/>
    <col min="3848" max="3850" width="6" style="1" customWidth="1"/>
    <col min="3851" max="3852" width="5.85546875" style="1" customWidth="1"/>
    <col min="3853" max="3853" width="6.140625" style="1" customWidth="1"/>
    <col min="3854" max="3857" width="6" style="1" customWidth="1"/>
    <col min="3858" max="3858" width="7.5703125" style="1" customWidth="1"/>
    <col min="3859" max="4096" width="9.140625" style="1"/>
    <col min="4097" max="4097" width="24.5703125" style="1" customWidth="1"/>
    <col min="4098" max="4098" width="5.7109375" style="1" customWidth="1"/>
    <col min="4099" max="4099" width="5.5703125" style="1" customWidth="1"/>
    <col min="4100" max="4100" width="5.28515625" style="1" customWidth="1"/>
    <col min="4101" max="4101" width="5.5703125" style="1" customWidth="1"/>
    <col min="4102" max="4103" width="5.140625" style="1" customWidth="1"/>
    <col min="4104" max="4106" width="6" style="1" customWidth="1"/>
    <col min="4107" max="4108" width="5.85546875" style="1" customWidth="1"/>
    <col min="4109" max="4109" width="6.140625" style="1" customWidth="1"/>
    <col min="4110" max="4113" width="6" style="1" customWidth="1"/>
    <col min="4114" max="4114" width="7.5703125" style="1" customWidth="1"/>
    <col min="4115" max="4352" width="9.140625" style="1"/>
    <col min="4353" max="4353" width="24.5703125" style="1" customWidth="1"/>
    <col min="4354" max="4354" width="5.7109375" style="1" customWidth="1"/>
    <col min="4355" max="4355" width="5.5703125" style="1" customWidth="1"/>
    <col min="4356" max="4356" width="5.28515625" style="1" customWidth="1"/>
    <col min="4357" max="4357" width="5.5703125" style="1" customWidth="1"/>
    <col min="4358" max="4359" width="5.140625" style="1" customWidth="1"/>
    <col min="4360" max="4362" width="6" style="1" customWidth="1"/>
    <col min="4363" max="4364" width="5.85546875" style="1" customWidth="1"/>
    <col min="4365" max="4365" width="6.140625" style="1" customWidth="1"/>
    <col min="4366" max="4369" width="6" style="1" customWidth="1"/>
    <col min="4370" max="4370" width="7.5703125" style="1" customWidth="1"/>
    <col min="4371" max="4608" width="9.140625" style="1"/>
    <col min="4609" max="4609" width="24.5703125" style="1" customWidth="1"/>
    <col min="4610" max="4610" width="5.7109375" style="1" customWidth="1"/>
    <col min="4611" max="4611" width="5.5703125" style="1" customWidth="1"/>
    <col min="4612" max="4612" width="5.28515625" style="1" customWidth="1"/>
    <col min="4613" max="4613" width="5.5703125" style="1" customWidth="1"/>
    <col min="4614" max="4615" width="5.140625" style="1" customWidth="1"/>
    <col min="4616" max="4618" width="6" style="1" customWidth="1"/>
    <col min="4619" max="4620" width="5.85546875" style="1" customWidth="1"/>
    <col min="4621" max="4621" width="6.140625" style="1" customWidth="1"/>
    <col min="4622" max="4625" width="6" style="1" customWidth="1"/>
    <col min="4626" max="4626" width="7.5703125" style="1" customWidth="1"/>
    <col min="4627" max="4864" width="9.140625" style="1"/>
    <col min="4865" max="4865" width="24.5703125" style="1" customWidth="1"/>
    <col min="4866" max="4866" width="5.7109375" style="1" customWidth="1"/>
    <col min="4867" max="4867" width="5.5703125" style="1" customWidth="1"/>
    <col min="4868" max="4868" width="5.28515625" style="1" customWidth="1"/>
    <col min="4869" max="4869" width="5.5703125" style="1" customWidth="1"/>
    <col min="4870" max="4871" width="5.140625" style="1" customWidth="1"/>
    <col min="4872" max="4874" width="6" style="1" customWidth="1"/>
    <col min="4875" max="4876" width="5.85546875" style="1" customWidth="1"/>
    <col min="4877" max="4877" width="6.140625" style="1" customWidth="1"/>
    <col min="4878" max="4881" width="6" style="1" customWidth="1"/>
    <col min="4882" max="4882" width="7.5703125" style="1" customWidth="1"/>
    <col min="4883" max="5120" width="9.140625" style="1"/>
    <col min="5121" max="5121" width="24.5703125" style="1" customWidth="1"/>
    <col min="5122" max="5122" width="5.7109375" style="1" customWidth="1"/>
    <col min="5123" max="5123" width="5.5703125" style="1" customWidth="1"/>
    <col min="5124" max="5124" width="5.28515625" style="1" customWidth="1"/>
    <col min="5125" max="5125" width="5.5703125" style="1" customWidth="1"/>
    <col min="5126" max="5127" width="5.140625" style="1" customWidth="1"/>
    <col min="5128" max="5130" width="6" style="1" customWidth="1"/>
    <col min="5131" max="5132" width="5.85546875" style="1" customWidth="1"/>
    <col min="5133" max="5133" width="6.140625" style="1" customWidth="1"/>
    <col min="5134" max="5137" width="6" style="1" customWidth="1"/>
    <col min="5138" max="5138" width="7.5703125" style="1" customWidth="1"/>
    <col min="5139" max="5376" width="9.140625" style="1"/>
    <col min="5377" max="5377" width="24.5703125" style="1" customWidth="1"/>
    <col min="5378" max="5378" width="5.7109375" style="1" customWidth="1"/>
    <col min="5379" max="5379" width="5.5703125" style="1" customWidth="1"/>
    <col min="5380" max="5380" width="5.28515625" style="1" customWidth="1"/>
    <col min="5381" max="5381" width="5.5703125" style="1" customWidth="1"/>
    <col min="5382" max="5383" width="5.140625" style="1" customWidth="1"/>
    <col min="5384" max="5386" width="6" style="1" customWidth="1"/>
    <col min="5387" max="5388" width="5.85546875" style="1" customWidth="1"/>
    <col min="5389" max="5389" width="6.140625" style="1" customWidth="1"/>
    <col min="5390" max="5393" width="6" style="1" customWidth="1"/>
    <col min="5394" max="5394" width="7.5703125" style="1" customWidth="1"/>
    <col min="5395" max="5632" width="9.140625" style="1"/>
    <col min="5633" max="5633" width="24.5703125" style="1" customWidth="1"/>
    <col min="5634" max="5634" width="5.7109375" style="1" customWidth="1"/>
    <col min="5635" max="5635" width="5.5703125" style="1" customWidth="1"/>
    <col min="5636" max="5636" width="5.28515625" style="1" customWidth="1"/>
    <col min="5637" max="5637" width="5.5703125" style="1" customWidth="1"/>
    <col min="5638" max="5639" width="5.140625" style="1" customWidth="1"/>
    <col min="5640" max="5642" width="6" style="1" customWidth="1"/>
    <col min="5643" max="5644" width="5.85546875" style="1" customWidth="1"/>
    <col min="5645" max="5645" width="6.140625" style="1" customWidth="1"/>
    <col min="5646" max="5649" width="6" style="1" customWidth="1"/>
    <col min="5650" max="5650" width="7.5703125" style="1" customWidth="1"/>
    <col min="5651" max="5888" width="9.140625" style="1"/>
    <col min="5889" max="5889" width="24.5703125" style="1" customWidth="1"/>
    <col min="5890" max="5890" width="5.7109375" style="1" customWidth="1"/>
    <col min="5891" max="5891" width="5.5703125" style="1" customWidth="1"/>
    <col min="5892" max="5892" width="5.28515625" style="1" customWidth="1"/>
    <col min="5893" max="5893" width="5.5703125" style="1" customWidth="1"/>
    <col min="5894" max="5895" width="5.140625" style="1" customWidth="1"/>
    <col min="5896" max="5898" width="6" style="1" customWidth="1"/>
    <col min="5899" max="5900" width="5.85546875" style="1" customWidth="1"/>
    <col min="5901" max="5901" width="6.140625" style="1" customWidth="1"/>
    <col min="5902" max="5905" width="6" style="1" customWidth="1"/>
    <col min="5906" max="5906" width="7.5703125" style="1" customWidth="1"/>
    <col min="5907" max="6144" width="9.140625" style="1"/>
    <col min="6145" max="6145" width="24.5703125" style="1" customWidth="1"/>
    <col min="6146" max="6146" width="5.7109375" style="1" customWidth="1"/>
    <col min="6147" max="6147" width="5.5703125" style="1" customWidth="1"/>
    <col min="6148" max="6148" width="5.28515625" style="1" customWidth="1"/>
    <col min="6149" max="6149" width="5.5703125" style="1" customWidth="1"/>
    <col min="6150" max="6151" width="5.140625" style="1" customWidth="1"/>
    <col min="6152" max="6154" width="6" style="1" customWidth="1"/>
    <col min="6155" max="6156" width="5.85546875" style="1" customWidth="1"/>
    <col min="6157" max="6157" width="6.140625" style="1" customWidth="1"/>
    <col min="6158" max="6161" width="6" style="1" customWidth="1"/>
    <col min="6162" max="6162" width="7.5703125" style="1" customWidth="1"/>
    <col min="6163" max="6400" width="9.140625" style="1"/>
    <col min="6401" max="6401" width="24.5703125" style="1" customWidth="1"/>
    <col min="6402" max="6402" width="5.7109375" style="1" customWidth="1"/>
    <col min="6403" max="6403" width="5.5703125" style="1" customWidth="1"/>
    <col min="6404" max="6404" width="5.28515625" style="1" customWidth="1"/>
    <col min="6405" max="6405" width="5.5703125" style="1" customWidth="1"/>
    <col min="6406" max="6407" width="5.140625" style="1" customWidth="1"/>
    <col min="6408" max="6410" width="6" style="1" customWidth="1"/>
    <col min="6411" max="6412" width="5.85546875" style="1" customWidth="1"/>
    <col min="6413" max="6413" width="6.140625" style="1" customWidth="1"/>
    <col min="6414" max="6417" width="6" style="1" customWidth="1"/>
    <col min="6418" max="6418" width="7.5703125" style="1" customWidth="1"/>
    <col min="6419" max="6656" width="9.140625" style="1"/>
    <col min="6657" max="6657" width="24.5703125" style="1" customWidth="1"/>
    <col min="6658" max="6658" width="5.7109375" style="1" customWidth="1"/>
    <col min="6659" max="6659" width="5.5703125" style="1" customWidth="1"/>
    <col min="6660" max="6660" width="5.28515625" style="1" customWidth="1"/>
    <col min="6661" max="6661" width="5.5703125" style="1" customWidth="1"/>
    <col min="6662" max="6663" width="5.140625" style="1" customWidth="1"/>
    <col min="6664" max="6666" width="6" style="1" customWidth="1"/>
    <col min="6667" max="6668" width="5.85546875" style="1" customWidth="1"/>
    <col min="6669" max="6669" width="6.140625" style="1" customWidth="1"/>
    <col min="6670" max="6673" width="6" style="1" customWidth="1"/>
    <col min="6674" max="6674" width="7.5703125" style="1" customWidth="1"/>
    <col min="6675" max="6912" width="9.140625" style="1"/>
    <col min="6913" max="6913" width="24.5703125" style="1" customWidth="1"/>
    <col min="6914" max="6914" width="5.7109375" style="1" customWidth="1"/>
    <col min="6915" max="6915" width="5.5703125" style="1" customWidth="1"/>
    <col min="6916" max="6916" width="5.28515625" style="1" customWidth="1"/>
    <col min="6917" max="6917" width="5.5703125" style="1" customWidth="1"/>
    <col min="6918" max="6919" width="5.140625" style="1" customWidth="1"/>
    <col min="6920" max="6922" width="6" style="1" customWidth="1"/>
    <col min="6923" max="6924" width="5.85546875" style="1" customWidth="1"/>
    <col min="6925" max="6925" width="6.140625" style="1" customWidth="1"/>
    <col min="6926" max="6929" width="6" style="1" customWidth="1"/>
    <col min="6930" max="6930" width="7.5703125" style="1" customWidth="1"/>
    <col min="6931" max="7168" width="9.140625" style="1"/>
    <col min="7169" max="7169" width="24.5703125" style="1" customWidth="1"/>
    <col min="7170" max="7170" width="5.7109375" style="1" customWidth="1"/>
    <col min="7171" max="7171" width="5.5703125" style="1" customWidth="1"/>
    <col min="7172" max="7172" width="5.28515625" style="1" customWidth="1"/>
    <col min="7173" max="7173" width="5.5703125" style="1" customWidth="1"/>
    <col min="7174" max="7175" width="5.140625" style="1" customWidth="1"/>
    <col min="7176" max="7178" width="6" style="1" customWidth="1"/>
    <col min="7179" max="7180" width="5.85546875" style="1" customWidth="1"/>
    <col min="7181" max="7181" width="6.140625" style="1" customWidth="1"/>
    <col min="7182" max="7185" width="6" style="1" customWidth="1"/>
    <col min="7186" max="7186" width="7.5703125" style="1" customWidth="1"/>
    <col min="7187" max="7424" width="9.140625" style="1"/>
    <col min="7425" max="7425" width="24.5703125" style="1" customWidth="1"/>
    <col min="7426" max="7426" width="5.7109375" style="1" customWidth="1"/>
    <col min="7427" max="7427" width="5.5703125" style="1" customWidth="1"/>
    <col min="7428" max="7428" width="5.28515625" style="1" customWidth="1"/>
    <col min="7429" max="7429" width="5.5703125" style="1" customWidth="1"/>
    <col min="7430" max="7431" width="5.140625" style="1" customWidth="1"/>
    <col min="7432" max="7434" width="6" style="1" customWidth="1"/>
    <col min="7435" max="7436" width="5.85546875" style="1" customWidth="1"/>
    <col min="7437" max="7437" width="6.140625" style="1" customWidth="1"/>
    <col min="7438" max="7441" width="6" style="1" customWidth="1"/>
    <col min="7442" max="7442" width="7.5703125" style="1" customWidth="1"/>
    <col min="7443" max="7680" width="9.140625" style="1"/>
    <col min="7681" max="7681" width="24.5703125" style="1" customWidth="1"/>
    <col min="7682" max="7682" width="5.7109375" style="1" customWidth="1"/>
    <col min="7683" max="7683" width="5.5703125" style="1" customWidth="1"/>
    <col min="7684" max="7684" width="5.28515625" style="1" customWidth="1"/>
    <col min="7685" max="7685" width="5.5703125" style="1" customWidth="1"/>
    <col min="7686" max="7687" width="5.140625" style="1" customWidth="1"/>
    <col min="7688" max="7690" width="6" style="1" customWidth="1"/>
    <col min="7691" max="7692" width="5.85546875" style="1" customWidth="1"/>
    <col min="7693" max="7693" width="6.140625" style="1" customWidth="1"/>
    <col min="7694" max="7697" width="6" style="1" customWidth="1"/>
    <col min="7698" max="7698" width="7.5703125" style="1" customWidth="1"/>
    <col min="7699" max="7936" width="9.140625" style="1"/>
    <col min="7937" max="7937" width="24.5703125" style="1" customWidth="1"/>
    <col min="7938" max="7938" width="5.7109375" style="1" customWidth="1"/>
    <col min="7939" max="7939" width="5.5703125" style="1" customWidth="1"/>
    <col min="7940" max="7940" width="5.28515625" style="1" customWidth="1"/>
    <col min="7941" max="7941" width="5.5703125" style="1" customWidth="1"/>
    <col min="7942" max="7943" width="5.140625" style="1" customWidth="1"/>
    <col min="7944" max="7946" width="6" style="1" customWidth="1"/>
    <col min="7947" max="7948" width="5.85546875" style="1" customWidth="1"/>
    <col min="7949" max="7949" width="6.140625" style="1" customWidth="1"/>
    <col min="7950" max="7953" width="6" style="1" customWidth="1"/>
    <col min="7954" max="7954" width="7.5703125" style="1" customWidth="1"/>
    <col min="7955" max="8192" width="9.140625" style="1"/>
    <col min="8193" max="8193" width="24.5703125" style="1" customWidth="1"/>
    <col min="8194" max="8194" width="5.7109375" style="1" customWidth="1"/>
    <col min="8195" max="8195" width="5.5703125" style="1" customWidth="1"/>
    <col min="8196" max="8196" width="5.28515625" style="1" customWidth="1"/>
    <col min="8197" max="8197" width="5.5703125" style="1" customWidth="1"/>
    <col min="8198" max="8199" width="5.140625" style="1" customWidth="1"/>
    <col min="8200" max="8202" width="6" style="1" customWidth="1"/>
    <col min="8203" max="8204" width="5.85546875" style="1" customWidth="1"/>
    <col min="8205" max="8205" width="6.140625" style="1" customWidth="1"/>
    <col min="8206" max="8209" width="6" style="1" customWidth="1"/>
    <col min="8210" max="8210" width="7.5703125" style="1" customWidth="1"/>
    <col min="8211" max="8448" width="9.140625" style="1"/>
    <col min="8449" max="8449" width="24.5703125" style="1" customWidth="1"/>
    <col min="8450" max="8450" width="5.7109375" style="1" customWidth="1"/>
    <col min="8451" max="8451" width="5.5703125" style="1" customWidth="1"/>
    <col min="8452" max="8452" width="5.28515625" style="1" customWidth="1"/>
    <col min="8453" max="8453" width="5.5703125" style="1" customWidth="1"/>
    <col min="8454" max="8455" width="5.140625" style="1" customWidth="1"/>
    <col min="8456" max="8458" width="6" style="1" customWidth="1"/>
    <col min="8459" max="8460" width="5.85546875" style="1" customWidth="1"/>
    <col min="8461" max="8461" width="6.140625" style="1" customWidth="1"/>
    <col min="8462" max="8465" width="6" style="1" customWidth="1"/>
    <col min="8466" max="8466" width="7.5703125" style="1" customWidth="1"/>
    <col min="8467" max="8704" width="9.140625" style="1"/>
    <col min="8705" max="8705" width="24.5703125" style="1" customWidth="1"/>
    <col min="8706" max="8706" width="5.7109375" style="1" customWidth="1"/>
    <col min="8707" max="8707" width="5.5703125" style="1" customWidth="1"/>
    <col min="8708" max="8708" width="5.28515625" style="1" customWidth="1"/>
    <col min="8709" max="8709" width="5.5703125" style="1" customWidth="1"/>
    <col min="8710" max="8711" width="5.140625" style="1" customWidth="1"/>
    <col min="8712" max="8714" width="6" style="1" customWidth="1"/>
    <col min="8715" max="8716" width="5.85546875" style="1" customWidth="1"/>
    <col min="8717" max="8717" width="6.140625" style="1" customWidth="1"/>
    <col min="8718" max="8721" width="6" style="1" customWidth="1"/>
    <col min="8722" max="8722" width="7.5703125" style="1" customWidth="1"/>
    <col min="8723" max="8960" width="9.140625" style="1"/>
    <col min="8961" max="8961" width="24.5703125" style="1" customWidth="1"/>
    <col min="8962" max="8962" width="5.7109375" style="1" customWidth="1"/>
    <col min="8963" max="8963" width="5.5703125" style="1" customWidth="1"/>
    <col min="8964" max="8964" width="5.28515625" style="1" customWidth="1"/>
    <col min="8965" max="8965" width="5.5703125" style="1" customWidth="1"/>
    <col min="8966" max="8967" width="5.140625" style="1" customWidth="1"/>
    <col min="8968" max="8970" width="6" style="1" customWidth="1"/>
    <col min="8971" max="8972" width="5.85546875" style="1" customWidth="1"/>
    <col min="8973" max="8973" width="6.140625" style="1" customWidth="1"/>
    <col min="8974" max="8977" width="6" style="1" customWidth="1"/>
    <col min="8978" max="8978" width="7.5703125" style="1" customWidth="1"/>
    <col min="8979" max="9216" width="9.140625" style="1"/>
    <col min="9217" max="9217" width="24.5703125" style="1" customWidth="1"/>
    <col min="9218" max="9218" width="5.7109375" style="1" customWidth="1"/>
    <col min="9219" max="9219" width="5.5703125" style="1" customWidth="1"/>
    <col min="9220" max="9220" width="5.28515625" style="1" customWidth="1"/>
    <col min="9221" max="9221" width="5.5703125" style="1" customWidth="1"/>
    <col min="9222" max="9223" width="5.140625" style="1" customWidth="1"/>
    <col min="9224" max="9226" width="6" style="1" customWidth="1"/>
    <col min="9227" max="9228" width="5.85546875" style="1" customWidth="1"/>
    <col min="9229" max="9229" width="6.140625" style="1" customWidth="1"/>
    <col min="9230" max="9233" width="6" style="1" customWidth="1"/>
    <col min="9234" max="9234" width="7.5703125" style="1" customWidth="1"/>
    <col min="9235" max="9472" width="9.140625" style="1"/>
    <col min="9473" max="9473" width="24.5703125" style="1" customWidth="1"/>
    <col min="9474" max="9474" width="5.7109375" style="1" customWidth="1"/>
    <col min="9475" max="9475" width="5.5703125" style="1" customWidth="1"/>
    <col min="9476" max="9476" width="5.28515625" style="1" customWidth="1"/>
    <col min="9477" max="9477" width="5.5703125" style="1" customWidth="1"/>
    <col min="9478" max="9479" width="5.140625" style="1" customWidth="1"/>
    <col min="9480" max="9482" width="6" style="1" customWidth="1"/>
    <col min="9483" max="9484" width="5.85546875" style="1" customWidth="1"/>
    <col min="9485" max="9485" width="6.140625" style="1" customWidth="1"/>
    <col min="9486" max="9489" width="6" style="1" customWidth="1"/>
    <col min="9490" max="9490" width="7.5703125" style="1" customWidth="1"/>
    <col min="9491" max="9728" width="9.140625" style="1"/>
    <col min="9729" max="9729" width="24.5703125" style="1" customWidth="1"/>
    <col min="9730" max="9730" width="5.7109375" style="1" customWidth="1"/>
    <col min="9731" max="9731" width="5.5703125" style="1" customWidth="1"/>
    <col min="9732" max="9732" width="5.28515625" style="1" customWidth="1"/>
    <col min="9733" max="9733" width="5.5703125" style="1" customWidth="1"/>
    <col min="9734" max="9735" width="5.140625" style="1" customWidth="1"/>
    <col min="9736" max="9738" width="6" style="1" customWidth="1"/>
    <col min="9739" max="9740" width="5.85546875" style="1" customWidth="1"/>
    <col min="9741" max="9741" width="6.140625" style="1" customWidth="1"/>
    <col min="9742" max="9745" width="6" style="1" customWidth="1"/>
    <col min="9746" max="9746" width="7.5703125" style="1" customWidth="1"/>
    <col min="9747" max="9984" width="9.140625" style="1"/>
    <col min="9985" max="9985" width="24.5703125" style="1" customWidth="1"/>
    <col min="9986" max="9986" width="5.7109375" style="1" customWidth="1"/>
    <col min="9987" max="9987" width="5.5703125" style="1" customWidth="1"/>
    <col min="9988" max="9988" width="5.28515625" style="1" customWidth="1"/>
    <col min="9989" max="9989" width="5.5703125" style="1" customWidth="1"/>
    <col min="9990" max="9991" width="5.140625" style="1" customWidth="1"/>
    <col min="9992" max="9994" width="6" style="1" customWidth="1"/>
    <col min="9995" max="9996" width="5.85546875" style="1" customWidth="1"/>
    <col min="9997" max="9997" width="6.140625" style="1" customWidth="1"/>
    <col min="9998" max="10001" width="6" style="1" customWidth="1"/>
    <col min="10002" max="10002" width="7.5703125" style="1" customWidth="1"/>
    <col min="10003" max="10240" width="9.140625" style="1"/>
    <col min="10241" max="10241" width="24.5703125" style="1" customWidth="1"/>
    <col min="10242" max="10242" width="5.7109375" style="1" customWidth="1"/>
    <col min="10243" max="10243" width="5.5703125" style="1" customWidth="1"/>
    <col min="10244" max="10244" width="5.28515625" style="1" customWidth="1"/>
    <col min="10245" max="10245" width="5.5703125" style="1" customWidth="1"/>
    <col min="10246" max="10247" width="5.140625" style="1" customWidth="1"/>
    <col min="10248" max="10250" width="6" style="1" customWidth="1"/>
    <col min="10251" max="10252" width="5.85546875" style="1" customWidth="1"/>
    <col min="10253" max="10253" width="6.140625" style="1" customWidth="1"/>
    <col min="10254" max="10257" width="6" style="1" customWidth="1"/>
    <col min="10258" max="10258" width="7.5703125" style="1" customWidth="1"/>
    <col min="10259" max="10496" width="9.140625" style="1"/>
    <col min="10497" max="10497" width="24.5703125" style="1" customWidth="1"/>
    <col min="10498" max="10498" width="5.7109375" style="1" customWidth="1"/>
    <col min="10499" max="10499" width="5.5703125" style="1" customWidth="1"/>
    <col min="10500" max="10500" width="5.28515625" style="1" customWidth="1"/>
    <col min="10501" max="10501" width="5.5703125" style="1" customWidth="1"/>
    <col min="10502" max="10503" width="5.140625" style="1" customWidth="1"/>
    <col min="10504" max="10506" width="6" style="1" customWidth="1"/>
    <col min="10507" max="10508" width="5.85546875" style="1" customWidth="1"/>
    <col min="10509" max="10509" width="6.140625" style="1" customWidth="1"/>
    <col min="10510" max="10513" width="6" style="1" customWidth="1"/>
    <col min="10514" max="10514" width="7.5703125" style="1" customWidth="1"/>
    <col min="10515" max="10752" width="9.140625" style="1"/>
    <col min="10753" max="10753" width="24.5703125" style="1" customWidth="1"/>
    <col min="10754" max="10754" width="5.7109375" style="1" customWidth="1"/>
    <col min="10755" max="10755" width="5.5703125" style="1" customWidth="1"/>
    <col min="10756" max="10756" width="5.28515625" style="1" customWidth="1"/>
    <col min="10757" max="10757" width="5.5703125" style="1" customWidth="1"/>
    <col min="10758" max="10759" width="5.140625" style="1" customWidth="1"/>
    <col min="10760" max="10762" width="6" style="1" customWidth="1"/>
    <col min="10763" max="10764" width="5.85546875" style="1" customWidth="1"/>
    <col min="10765" max="10765" width="6.140625" style="1" customWidth="1"/>
    <col min="10766" max="10769" width="6" style="1" customWidth="1"/>
    <col min="10770" max="10770" width="7.5703125" style="1" customWidth="1"/>
    <col min="10771" max="11008" width="9.140625" style="1"/>
    <col min="11009" max="11009" width="24.5703125" style="1" customWidth="1"/>
    <col min="11010" max="11010" width="5.7109375" style="1" customWidth="1"/>
    <col min="11011" max="11011" width="5.5703125" style="1" customWidth="1"/>
    <col min="11012" max="11012" width="5.28515625" style="1" customWidth="1"/>
    <col min="11013" max="11013" width="5.5703125" style="1" customWidth="1"/>
    <col min="11014" max="11015" width="5.140625" style="1" customWidth="1"/>
    <col min="11016" max="11018" width="6" style="1" customWidth="1"/>
    <col min="11019" max="11020" width="5.85546875" style="1" customWidth="1"/>
    <col min="11021" max="11021" width="6.140625" style="1" customWidth="1"/>
    <col min="11022" max="11025" width="6" style="1" customWidth="1"/>
    <col min="11026" max="11026" width="7.5703125" style="1" customWidth="1"/>
    <col min="11027" max="11264" width="9.140625" style="1"/>
    <col min="11265" max="11265" width="24.5703125" style="1" customWidth="1"/>
    <col min="11266" max="11266" width="5.7109375" style="1" customWidth="1"/>
    <col min="11267" max="11267" width="5.5703125" style="1" customWidth="1"/>
    <col min="11268" max="11268" width="5.28515625" style="1" customWidth="1"/>
    <col min="11269" max="11269" width="5.5703125" style="1" customWidth="1"/>
    <col min="11270" max="11271" width="5.140625" style="1" customWidth="1"/>
    <col min="11272" max="11274" width="6" style="1" customWidth="1"/>
    <col min="11275" max="11276" width="5.85546875" style="1" customWidth="1"/>
    <col min="11277" max="11277" width="6.140625" style="1" customWidth="1"/>
    <col min="11278" max="11281" width="6" style="1" customWidth="1"/>
    <col min="11282" max="11282" width="7.5703125" style="1" customWidth="1"/>
    <col min="11283" max="11520" width="9.140625" style="1"/>
    <col min="11521" max="11521" width="24.5703125" style="1" customWidth="1"/>
    <col min="11522" max="11522" width="5.7109375" style="1" customWidth="1"/>
    <col min="11523" max="11523" width="5.5703125" style="1" customWidth="1"/>
    <col min="11524" max="11524" width="5.28515625" style="1" customWidth="1"/>
    <col min="11525" max="11525" width="5.5703125" style="1" customWidth="1"/>
    <col min="11526" max="11527" width="5.140625" style="1" customWidth="1"/>
    <col min="11528" max="11530" width="6" style="1" customWidth="1"/>
    <col min="11531" max="11532" width="5.85546875" style="1" customWidth="1"/>
    <col min="11533" max="11533" width="6.140625" style="1" customWidth="1"/>
    <col min="11534" max="11537" width="6" style="1" customWidth="1"/>
    <col min="11538" max="11538" width="7.5703125" style="1" customWidth="1"/>
    <col min="11539" max="11776" width="9.140625" style="1"/>
    <col min="11777" max="11777" width="24.5703125" style="1" customWidth="1"/>
    <col min="11778" max="11778" width="5.7109375" style="1" customWidth="1"/>
    <col min="11779" max="11779" width="5.5703125" style="1" customWidth="1"/>
    <col min="11780" max="11780" width="5.28515625" style="1" customWidth="1"/>
    <col min="11781" max="11781" width="5.5703125" style="1" customWidth="1"/>
    <col min="11782" max="11783" width="5.140625" style="1" customWidth="1"/>
    <col min="11784" max="11786" width="6" style="1" customWidth="1"/>
    <col min="11787" max="11788" width="5.85546875" style="1" customWidth="1"/>
    <col min="11789" max="11789" width="6.140625" style="1" customWidth="1"/>
    <col min="11790" max="11793" width="6" style="1" customWidth="1"/>
    <col min="11794" max="11794" width="7.5703125" style="1" customWidth="1"/>
    <col min="11795" max="12032" width="9.140625" style="1"/>
    <col min="12033" max="12033" width="24.5703125" style="1" customWidth="1"/>
    <col min="12034" max="12034" width="5.7109375" style="1" customWidth="1"/>
    <col min="12035" max="12035" width="5.5703125" style="1" customWidth="1"/>
    <col min="12036" max="12036" width="5.28515625" style="1" customWidth="1"/>
    <col min="12037" max="12037" width="5.5703125" style="1" customWidth="1"/>
    <col min="12038" max="12039" width="5.140625" style="1" customWidth="1"/>
    <col min="12040" max="12042" width="6" style="1" customWidth="1"/>
    <col min="12043" max="12044" width="5.85546875" style="1" customWidth="1"/>
    <col min="12045" max="12045" width="6.140625" style="1" customWidth="1"/>
    <col min="12046" max="12049" width="6" style="1" customWidth="1"/>
    <col min="12050" max="12050" width="7.5703125" style="1" customWidth="1"/>
    <col min="12051" max="12288" width="9.140625" style="1"/>
    <col min="12289" max="12289" width="24.5703125" style="1" customWidth="1"/>
    <col min="12290" max="12290" width="5.7109375" style="1" customWidth="1"/>
    <col min="12291" max="12291" width="5.5703125" style="1" customWidth="1"/>
    <col min="12292" max="12292" width="5.28515625" style="1" customWidth="1"/>
    <col min="12293" max="12293" width="5.5703125" style="1" customWidth="1"/>
    <col min="12294" max="12295" width="5.140625" style="1" customWidth="1"/>
    <col min="12296" max="12298" width="6" style="1" customWidth="1"/>
    <col min="12299" max="12300" width="5.85546875" style="1" customWidth="1"/>
    <col min="12301" max="12301" width="6.140625" style="1" customWidth="1"/>
    <col min="12302" max="12305" width="6" style="1" customWidth="1"/>
    <col min="12306" max="12306" width="7.5703125" style="1" customWidth="1"/>
    <col min="12307" max="12544" width="9.140625" style="1"/>
    <col min="12545" max="12545" width="24.5703125" style="1" customWidth="1"/>
    <col min="12546" max="12546" width="5.7109375" style="1" customWidth="1"/>
    <col min="12547" max="12547" width="5.5703125" style="1" customWidth="1"/>
    <col min="12548" max="12548" width="5.28515625" style="1" customWidth="1"/>
    <col min="12549" max="12549" width="5.5703125" style="1" customWidth="1"/>
    <col min="12550" max="12551" width="5.140625" style="1" customWidth="1"/>
    <col min="12552" max="12554" width="6" style="1" customWidth="1"/>
    <col min="12555" max="12556" width="5.85546875" style="1" customWidth="1"/>
    <col min="12557" max="12557" width="6.140625" style="1" customWidth="1"/>
    <col min="12558" max="12561" width="6" style="1" customWidth="1"/>
    <col min="12562" max="12562" width="7.5703125" style="1" customWidth="1"/>
    <col min="12563" max="12800" width="9.140625" style="1"/>
    <col min="12801" max="12801" width="24.5703125" style="1" customWidth="1"/>
    <col min="12802" max="12802" width="5.7109375" style="1" customWidth="1"/>
    <col min="12803" max="12803" width="5.5703125" style="1" customWidth="1"/>
    <col min="12804" max="12804" width="5.28515625" style="1" customWidth="1"/>
    <col min="12805" max="12805" width="5.5703125" style="1" customWidth="1"/>
    <col min="12806" max="12807" width="5.140625" style="1" customWidth="1"/>
    <col min="12808" max="12810" width="6" style="1" customWidth="1"/>
    <col min="12811" max="12812" width="5.85546875" style="1" customWidth="1"/>
    <col min="12813" max="12813" width="6.140625" style="1" customWidth="1"/>
    <col min="12814" max="12817" width="6" style="1" customWidth="1"/>
    <col min="12818" max="12818" width="7.5703125" style="1" customWidth="1"/>
    <col min="12819" max="13056" width="9.140625" style="1"/>
    <col min="13057" max="13057" width="24.5703125" style="1" customWidth="1"/>
    <col min="13058" max="13058" width="5.7109375" style="1" customWidth="1"/>
    <col min="13059" max="13059" width="5.5703125" style="1" customWidth="1"/>
    <col min="13060" max="13060" width="5.28515625" style="1" customWidth="1"/>
    <col min="13061" max="13061" width="5.5703125" style="1" customWidth="1"/>
    <col min="13062" max="13063" width="5.140625" style="1" customWidth="1"/>
    <col min="13064" max="13066" width="6" style="1" customWidth="1"/>
    <col min="13067" max="13068" width="5.85546875" style="1" customWidth="1"/>
    <col min="13069" max="13069" width="6.140625" style="1" customWidth="1"/>
    <col min="13070" max="13073" width="6" style="1" customWidth="1"/>
    <col min="13074" max="13074" width="7.5703125" style="1" customWidth="1"/>
    <col min="13075" max="13312" width="9.140625" style="1"/>
    <col min="13313" max="13313" width="24.5703125" style="1" customWidth="1"/>
    <col min="13314" max="13314" width="5.7109375" style="1" customWidth="1"/>
    <col min="13315" max="13315" width="5.5703125" style="1" customWidth="1"/>
    <col min="13316" max="13316" width="5.28515625" style="1" customWidth="1"/>
    <col min="13317" max="13317" width="5.5703125" style="1" customWidth="1"/>
    <col min="13318" max="13319" width="5.140625" style="1" customWidth="1"/>
    <col min="13320" max="13322" width="6" style="1" customWidth="1"/>
    <col min="13323" max="13324" width="5.85546875" style="1" customWidth="1"/>
    <col min="13325" max="13325" width="6.140625" style="1" customWidth="1"/>
    <col min="13326" max="13329" width="6" style="1" customWidth="1"/>
    <col min="13330" max="13330" width="7.5703125" style="1" customWidth="1"/>
    <col min="13331" max="13568" width="9.140625" style="1"/>
    <col min="13569" max="13569" width="24.5703125" style="1" customWidth="1"/>
    <col min="13570" max="13570" width="5.7109375" style="1" customWidth="1"/>
    <col min="13571" max="13571" width="5.5703125" style="1" customWidth="1"/>
    <col min="13572" max="13572" width="5.28515625" style="1" customWidth="1"/>
    <col min="13573" max="13573" width="5.5703125" style="1" customWidth="1"/>
    <col min="13574" max="13575" width="5.140625" style="1" customWidth="1"/>
    <col min="13576" max="13578" width="6" style="1" customWidth="1"/>
    <col min="13579" max="13580" width="5.85546875" style="1" customWidth="1"/>
    <col min="13581" max="13581" width="6.140625" style="1" customWidth="1"/>
    <col min="13582" max="13585" width="6" style="1" customWidth="1"/>
    <col min="13586" max="13586" width="7.5703125" style="1" customWidth="1"/>
    <col min="13587" max="13824" width="9.140625" style="1"/>
    <col min="13825" max="13825" width="24.5703125" style="1" customWidth="1"/>
    <col min="13826" max="13826" width="5.7109375" style="1" customWidth="1"/>
    <col min="13827" max="13827" width="5.5703125" style="1" customWidth="1"/>
    <col min="13828" max="13828" width="5.28515625" style="1" customWidth="1"/>
    <col min="13829" max="13829" width="5.5703125" style="1" customWidth="1"/>
    <col min="13830" max="13831" width="5.140625" style="1" customWidth="1"/>
    <col min="13832" max="13834" width="6" style="1" customWidth="1"/>
    <col min="13835" max="13836" width="5.85546875" style="1" customWidth="1"/>
    <col min="13837" max="13837" width="6.140625" style="1" customWidth="1"/>
    <col min="13838" max="13841" width="6" style="1" customWidth="1"/>
    <col min="13842" max="13842" width="7.5703125" style="1" customWidth="1"/>
    <col min="13843" max="14080" width="9.140625" style="1"/>
    <col min="14081" max="14081" width="24.5703125" style="1" customWidth="1"/>
    <col min="14082" max="14082" width="5.7109375" style="1" customWidth="1"/>
    <col min="14083" max="14083" width="5.5703125" style="1" customWidth="1"/>
    <col min="14084" max="14084" width="5.28515625" style="1" customWidth="1"/>
    <col min="14085" max="14085" width="5.5703125" style="1" customWidth="1"/>
    <col min="14086" max="14087" width="5.140625" style="1" customWidth="1"/>
    <col min="14088" max="14090" width="6" style="1" customWidth="1"/>
    <col min="14091" max="14092" width="5.85546875" style="1" customWidth="1"/>
    <col min="14093" max="14093" width="6.140625" style="1" customWidth="1"/>
    <col min="14094" max="14097" width="6" style="1" customWidth="1"/>
    <col min="14098" max="14098" width="7.5703125" style="1" customWidth="1"/>
    <col min="14099" max="14336" width="9.140625" style="1"/>
    <col min="14337" max="14337" width="24.5703125" style="1" customWidth="1"/>
    <col min="14338" max="14338" width="5.7109375" style="1" customWidth="1"/>
    <col min="14339" max="14339" width="5.5703125" style="1" customWidth="1"/>
    <col min="14340" max="14340" width="5.28515625" style="1" customWidth="1"/>
    <col min="14341" max="14341" width="5.5703125" style="1" customWidth="1"/>
    <col min="14342" max="14343" width="5.140625" style="1" customWidth="1"/>
    <col min="14344" max="14346" width="6" style="1" customWidth="1"/>
    <col min="14347" max="14348" width="5.85546875" style="1" customWidth="1"/>
    <col min="14349" max="14349" width="6.140625" style="1" customWidth="1"/>
    <col min="14350" max="14353" width="6" style="1" customWidth="1"/>
    <col min="14354" max="14354" width="7.5703125" style="1" customWidth="1"/>
    <col min="14355" max="14592" width="9.140625" style="1"/>
    <col min="14593" max="14593" width="24.5703125" style="1" customWidth="1"/>
    <col min="14594" max="14594" width="5.7109375" style="1" customWidth="1"/>
    <col min="14595" max="14595" width="5.5703125" style="1" customWidth="1"/>
    <col min="14596" max="14596" width="5.28515625" style="1" customWidth="1"/>
    <col min="14597" max="14597" width="5.5703125" style="1" customWidth="1"/>
    <col min="14598" max="14599" width="5.140625" style="1" customWidth="1"/>
    <col min="14600" max="14602" width="6" style="1" customWidth="1"/>
    <col min="14603" max="14604" width="5.85546875" style="1" customWidth="1"/>
    <col min="14605" max="14605" width="6.140625" style="1" customWidth="1"/>
    <col min="14606" max="14609" width="6" style="1" customWidth="1"/>
    <col min="14610" max="14610" width="7.5703125" style="1" customWidth="1"/>
    <col min="14611" max="14848" width="9.140625" style="1"/>
    <col min="14849" max="14849" width="24.5703125" style="1" customWidth="1"/>
    <col min="14850" max="14850" width="5.7109375" style="1" customWidth="1"/>
    <col min="14851" max="14851" width="5.5703125" style="1" customWidth="1"/>
    <col min="14852" max="14852" width="5.28515625" style="1" customWidth="1"/>
    <col min="14853" max="14853" width="5.5703125" style="1" customWidth="1"/>
    <col min="14854" max="14855" width="5.140625" style="1" customWidth="1"/>
    <col min="14856" max="14858" width="6" style="1" customWidth="1"/>
    <col min="14859" max="14860" width="5.85546875" style="1" customWidth="1"/>
    <col min="14861" max="14861" width="6.140625" style="1" customWidth="1"/>
    <col min="14862" max="14865" width="6" style="1" customWidth="1"/>
    <col min="14866" max="14866" width="7.5703125" style="1" customWidth="1"/>
    <col min="14867" max="15104" width="9.140625" style="1"/>
    <col min="15105" max="15105" width="24.5703125" style="1" customWidth="1"/>
    <col min="15106" max="15106" width="5.7109375" style="1" customWidth="1"/>
    <col min="15107" max="15107" width="5.5703125" style="1" customWidth="1"/>
    <col min="15108" max="15108" width="5.28515625" style="1" customWidth="1"/>
    <col min="15109" max="15109" width="5.5703125" style="1" customWidth="1"/>
    <col min="15110" max="15111" width="5.140625" style="1" customWidth="1"/>
    <col min="15112" max="15114" width="6" style="1" customWidth="1"/>
    <col min="15115" max="15116" width="5.85546875" style="1" customWidth="1"/>
    <col min="15117" max="15117" width="6.140625" style="1" customWidth="1"/>
    <col min="15118" max="15121" width="6" style="1" customWidth="1"/>
    <col min="15122" max="15122" width="7.5703125" style="1" customWidth="1"/>
    <col min="15123" max="15360" width="9.140625" style="1"/>
    <col min="15361" max="15361" width="24.5703125" style="1" customWidth="1"/>
    <col min="15362" max="15362" width="5.7109375" style="1" customWidth="1"/>
    <col min="15363" max="15363" width="5.5703125" style="1" customWidth="1"/>
    <col min="15364" max="15364" width="5.28515625" style="1" customWidth="1"/>
    <col min="15365" max="15365" width="5.5703125" style="1" customWidth="1"/>
    <col min="15366" max="15367" width="5.140625" style="1" customWidth="1"/>
    <col min="15368" max="15370" width="6" style="1" customWidth="1"/>
    <col min="15371" max="15372" width="5.85546875" style="1" customWidth="1"/>
    <col min="15373" max="15373" width="6.140625" style="1" customWidth="1"/>
    <col min="15374" max="15377" width="6" style="1" customWidth="1"/>
    <col min="15378" max="15378" width="7.5703125" style="1" customWidth="1"/>
    <col min="15379" max="15616" width="9.140625" style="1"/>
    <col min="15617" max="15617" width="24.5703125" style="1" customWidth="1"/>
    <col min="15618" max="15618" width="5.7109375" style="1" customWidth="1"/>
    <col min="15619" max="15619" width="5.5703125" style="1" customWidth="1"/>
    <col min="15620" max="15620" width="5.28515625" style="1" customWidth="1"/>
    <col min="15621" max="15621" width="5.5703125" style="1" customWidth="1"/>
    <col min="15622" max="15623" width="5.140625" style="1" customWidth="1"/>
    <col min="15624" max="15626" width="6" style="1" customWidth="1"/>
    <col min="15627" max="15628" width="5.85546875" style="1" customWidth="1"/>
    <col min="15629" max="15629" width="6.140625" style="1" customWidth="1"/>
    <col min="15630" max="15633" width="6" style="1" customWidth="1"/>
    <col min="15634" max="15634" width="7.5703125" style="1" customWidth="1"/>
    <col min="15635" max="15872" width="9.140625" style="1"/>
    <col min="15873" max="15873" width="24.5703125" style="1" customWidth="1"/>
    <col min="15874" max="15874" width="5.7109375" style="1" customWidth="1"/>
    <col min="15875" max="15875" width="5.5703125" style="1" customWidth="1"/>
    <col min="15876" max="15876" width="5.28515625" style="1" customWidth="1"/>
    <col min="15877" max="15877" width="5.5703125" style="1" customWidth="1"/>
    <col min="15878" max="15879" width="5.140625" style="1" customWidth="1"/>
    <col min="15880" max="15882" width="6" style="1" customWidth="1"/>
    <col min="15883" max="15884" width="5.85546875" style="1" customWidth="1"/>
    <col min="15885" max="15885" width="6.140625" style="1" customWidth="1"/>
    <col min="15886" max="15889" width="6" style="1" customWidth="1"/>
    <col min="15890" max="15890" width="7.5703125" style="1" customWidth="1"/>
    <col min="15891" max="16128" width="9.140625" style="1"/>
    <col min="16129" max="16129" width="24.5703125" style="1" customWidth="1"/>
    <col min="16130" max="16130" width="5.7109375" style="1" customWidth="1"/>
    <col min="16131" max="16131" width="5.5703125" style="1" customWidth="1"/>
    <col min="16132" max="16132" width="5.28515625" style="1" customWidth="1"/>
    <col min="16133" max="16133" width="5.5703125" style="1" customWidth="1"/>
    <col min="16134" max="16135" width="5.140625" style="1" customWidth="1"/>
    <col min="16136" max="16138" width="6" style="1" customWidth="1"/>
    <col min="16139" max="16140" width="5.85546875" style="1" customWidth="1"/>
    <col min="16141" max="16141" width="6.140625" style="1" customWidth="1"/>
    <col min="16142" max="16145" width="6" style="1" customWidth="1"/>
    <col min="16146" max="16146" width="7.5703125" style="1" customWidth="1"/>
    <col min="16147" max="16384" width="9.140625" style="1"/>
  </cols>
  <sheetData>
    <row r="1" spans="1:26" ht="24.95" customHeight="1" x14ac:dyDescent="0.25">
      <c r="A1" s="521" t="s">
        <v>554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603"/>
      <c r="O1" s="603"/>
      <c r="P1" s="603"/>
      <c r="Q1" s="603"/>
      <c r="R1" s="603"/>
      <c r="S1" s="603"/>
    </row>
    <row r="2" spans="1:26" ht="18.75" customHeight="1" thickBot="1" x14ac:dyDescent="0.25">
      <c r="A2" s="521" t="s">
        <v>555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</row>
    <row r="3" spans="1:26" ht="24.95" customHeight="1" x14ac:dyDescent="0.2">
      <c r="A3" s="568" t="s">
        <v>556</v>
      </c>
      <c r="B3" s="576" t="s">
        <v>557</v>
      </c>
      <c r="C3" s="559"/>
      <c r="D3" s="559"/>
      <c r="E3" s="559"/>
      <c r="F3" s="559"/>
      <c r="G3" s="559"/>
      <c r="H3" s="559"/>
      <c r="I3" s="585"/>
      <c r="J3" s="560" t="s">
        <v>558</v>
      </c>
      <c r="K3" s="560"/>
      <c r="L3" s="560"/>
      <c r="M3" s="560"/>
      <c r="N3" s="560"/>
      <c r="O3" s="560"/>
      <c r="P3" s="560"/>
      <c r="Q3" s="577"/>
      <c r="R3" s="573" t="s">
        <v>551</v>
      </c>
      <c r="S3" s="561"/>
      <c r="U3" s="523" t="s">
        <v>559</v>
      </c>
      <c r="V3" s="524"/>
      <c r="W3" s="524"/>
      <c r="X3" s="524"/>
    </row>
    <row r="4" spans="1:26" ht="24.95" customHeight="1" thickBot="1" x14ac:dyDescent="0.25">
      <c r="A4" s="593"/>
      <c r="B4" s="594">
        <v>2008</v>
      </c>
      <c r="C4" s="595">
        <v>2009</v>
      </c>
      <c r="D4" s="595">
        <v>2010</v>
      </c>
      <c r="E4" s="595">
        <v>2011</v>
      </c>
      <c r="F4" s="595">
        <v>2012</v>
      </c>
      <c r="G4" s="595">
        <v>2013</v>
      </c>
      <c r="H4" s="595">
        <v>2014</v>
      </c>
      <c r="I4" s="596">
        <v>2015</v>
      </c>
      <c r="J4" s="597">
        <v>2008</v>
      </c>
      <c r="K4" s="598">
        <v>2009</v>
      </c>
      <c r="L4" s="598">
        <v>2010</v>
      </c>
      <c r="M4" s="598">
        <v>2011</v>
      </c>
      <c r="N4" s="598">
        <v>2012</v>
      </c>
      <c r="O4" s="599">
        <v>2013</v>
      </c>
      <c r="P4" s="600">
        <v>2014</v>
      </c>
      <c r="Q4" s="601">
        <v>2015</v>
      </c>
      <c r="R4" s="602">
        <v>2013</v>
      </c>
      <c r="S4" s="601">
        <v>2014</v>
      </c>
      <c r="U4" s="518">
        <v>2011</v>
      </c>
      <c r="V4" s="518">
        <v>2012</v>
      </c>
      <c r="W4" s="527">
        <v>2013</v>
      </c>
      <c r="X4" s="2">
        <v>2014</v>
      </c>
      <c r="Y4" s="2">
        <v>2015</v>
      </c>
      <c r="Z4" s="2"/>
    </row>
    <row r="5" spans="1:26" ht="24.95" customHeight="1" x14ac:dyDescent="0.2">
      <c r="A5" s="588" t="s">
        <v>560</v>
      </c>
      <c r="B5" s="589">
        <v>1984</v>
      </c>
      <c r="C5" s="553">
        <v>1866</v>
      </c>
      <c r="D5" s="553">
        <v>1858</v>
      </c>
      <c r="E5" s="553">
        <v>1772</v>
      </c>
      <c r="F5" s="553">
        <v>1699</v>
      </c>
      <c r="G5" s="553">
        <v>1629</v>
      </c>
      <c r="H5" s="553">
        <v>1650</v>
      </c>
      <c r="I5" s="590">
        <v>1618</v>
      </c>
      <c r="J5" s="582">
        <v>95.8</v>
      </c>
      <c r="K5" s="591">
        <v>89.2</v>
      </c>
      <c r="L5" s="591">
        <v>90.8</v>
      </c>
      <c r="M5" s="591">
        <v>85.8</v>
      </c>
      <c r="N5" s="591">
        <f t="shared" ref="N5:N22" si="0">SUM(F5/V5*10000)</f>
        <v>81.516132901523335</v>
      </c>
      <c r="O5" s="591">
        <f>SUM(G5/X5*10000)</f>
        <v>76.968508587493204</v>
      </c>
      <c r="P5" s="556">
        <f>SUM(H5/Y5)*10000</f>
        <v>77.209959616851421</v>
      </c>
      <c r="Q5" s="592">
        <f>SUM(I5/Y5*10000)</f>
        <v>75.712554339433694</v>
      </c>
      <c r="R5" s="557">
        <v>81.3</v>
      </c>
      <c r="S5" s="563">
        <v>77.8</v>
      </c>
      <c r="U5" s="518">
        <v>206530</v>
      </c>
      <c r="V5" s="518">
        <v>208425</v>
      </c>
      <c r="W5" s="527">
        <v>210344</v>
      </c>
      <c r="X5" s="2">
        <v>211645</v>
      </c>
      <c r="Y5" s="2">
        <v>213703</v>
      </c>
      <c r="Z5" s="2"/>
    </row>
    <row r="6" spans="1:26" ht="24.95" customHeight="1" x14ac:dyDescent="0.2">
      <c r="A6" s="569" t="s">
        <v>561</v>
      </c>
      <c r="B6" s="578">
        <v>421</v>
      </c>
      <c r="C6" s="558">
        <v>387</v>
      </c>
      <c r="D6" s="558">
        <v>377</v>
      </c>
      <c r="E6" s="558">
        <v>366</v>
      </c>
      <c r="F6" s="558">
        <v>363</v>
      </c>
      <c r="G6" s="558">
        <v>342</v>
      </c>
      <c r="H6" s="558">
        <v>332</v>
      </c>
      <c r="I6" s="586">
        <v>325</v>
      </c>
      <c r="J6" s="583">
        <v>20.3</v>
      </c>
      <c r="K6" s="555">
        <v>18.5</v>
      </c>
      <c r="L6" s="555">
        <v>18.399999999999999</v>
      </c>
      <c r="M6" s="555">
        <v>17.7</v>
      </c>
      <c r="N6" s="555">
        <f t="shared" si="0"/>
        <v>17.416336811802807</v>
      </c>
      <c r="O6" s="555">
        <f t="shared" ref="O6:O22" si="1">SUM(G6/X6*10000)</f>
        <v>16.159134399584207</v>
      </c>
      <c r="P6" s="555">
        <f t="shared" ref="P6:Q22" si="2">SUM(H6/X6*10000)</f>
        <v>15.686645089654846</v>
      </c>
      <c r="Q6" s="579">
        <f t="shared" si="2"/>
        <v>15.208022348773765</v>
      </c>
      <c r="R6" s="574">
        <v>17.899999999999999</v>
      </c>
      <c r="S6" s="564">
        <v>16.899999999999999</v>
      </c>
      <c r="U6" s="518">
        <v>206530</v>
      </c>
      <c r="V6" s="518">
        <v>208425</v>
      </c>
      <c r="W6" s="527">
        <v>210344</v>
      </c>
      <c r="X6" s="2">
        <v>211645</v>
      </c>
      <c r="Y6" s="2">
        <v>213703</v>
      </c>
      <c r="Z6" s="2"/>
    </row>
    <row r="7" spans="1:26" ht="24.95" customHeight="1" x14ac:dyDescent="0.2">
      <c r="A7" s="569" t="s">
        <v>562</v>
      </c>
      <c r="B7" s="578">
        <v>304</v>
      </c>
      <c r="C7" s="558">
        <v>295</v>
      </c>
      <c r="D7" s="558">
        <v>292</v>
      </c>
      <c r="E7" s="558">
        <v>300</v>
      </c>
      <c r="F7" s="558">
        <v>299</v>
      </c>
      <c r="G7" s="558">
        <v>306</v>
      </c>
      <c r="H7" s="558">
        <v>301</v>
      </c>
      <c r="I7" s="586">
        <v>304</v>
      </c>
      <c r="J7" s="583">
        <v>14.7</v>
      </c>
      <c r="K7" s="555">
        <v>14.1</v>
      </c>
      <c r="L7" s="555">
        <v>14.3</v>
      </c>
      <c r="M7" s="555">
        <v>13.1</v>
      </c>
      <c r="N7" s="555">
        <f t="shared" si="0"/>
        <v>14.345687897325176</v>
      </c>
      <c r="O7" s="555">
        <f t="shared" si="1"/>
        <v>14.458172883838502</v>
      </c>
      <c r="P7" s="555">
        <f t="shared" si="2"/>
        <v>14.221928228873821</v>
      </c>
      <c r="Q7" s="579">
        <f t="shared" si="2"/>
        <v>14.225350135468384</v>
      </c>
      <c r="R7" s="574">
        <v>15.7</v>
      </c>
      <c r="S7" s="562">
        <v>14.8</v>
      </c>
      <c r="U7" s="518">
        <v>206530</v>
      </c>
      <c r="V7" s="518">
        <v>208425</v>
      </c>
      <c r="W7" s="527">
        <v>210344</v>
      </c>
      <c r="X7" s="2">
        <v>211645</v>
      </c>
      <c r="Y7" s="2">
        <v>213703</v>
      </c>
      <c r="Z7" s="2"/>
    </row>
    <row r="8" spans="1:26" ht="24.95" customHeight="1" x14ac:dyDescent="0.2">
      <c r="A8" s="569" t="s">
        <v>563</v>
      </c>
      <c r="B8" s="578">
        <v>40</v>
      </c>
      <c r="C8" s="558">
        <v>39</v>
      </c>
      <c r="D8" s="558">
        <v>39</v>
      </c>
      <c r="E8" s="558">
        <v>39</v>
      </c>
      <c r="F8" s="558">
        <v>39</v>
      </c>
      <c r="G8" s="558">
        <v>39</v>
      </c>
      <c r="H8" s="558">
        <v>37</v>
      </c>
      <c r="I8" s="586">
        <v>38</v>
      </c>
      <c r="J8" s="583">
        <v>1.9</v>
      </c>
      <c r="K8" s="555">
        <v>1.9</v>
      </c>
      <c r="L8" s="555">
        <v>1.9</v>
      </c>
      <c r="M8" s="555">
        <v>1.9</v>
      </c>
      <c r="N8" s="555">
        <f t="shared" si="0"/>
        <v>1.8711766822598057</v>
      </c>
      <c r="O8" s="555">
        <f t="shared" si="1"/>
        <v>1.8427083087245151</v>
      </c>
      <c r="P8" s="555">
        <f t="shared" si="2"/>
        <v>1.7482104467386423</v>
      </c>
      <c r="Q8" s="579">
        <f t="shared" si="2"/>
        <v>1.778168766933548</v>
      </c>
      <c r="R8" s="574">
        <v>3.14</v>
      </c>
      <c r="S8" s="562">
        <v>3.25</v>
      </c>
      <c r="U8" s="518">
        <v>206530</v>
      </c>
      <c r="V8" s="518">
        <v>208425</v>
      </c>
      <c r="W8" s="527">
        <v>210344</v>
      </c>
      <c r="X8" s="2">
        <v>211645</v>
      </c>
      <c r="Y8" s="2">
        <v>213703</v>
      </c>
      <c r="Z8" s="2"/>
    </row>
    <row r="9" spans="1:26" ht="24.95" customHeight="1" x14ac:dyDescent="0.2">
      <c r="A9" s="569" t="s">
        <v>564</v>
      </c>
      <c r="B9" s="578">
        <v>123</v>
      </c>
      <c r="C9" s="558">
        <v>112</v>
      </c>
      <c r="D9" s="558">
        <v>114</v>
      </c>
      <c r="E9" s="558">
        <v>112</v>
      </c>
      <c r="F9" s="558">
        <v>112</v>
      </c>
      <c r="G9" s="558">
        <v>100</v>
      </c>
      <c r="H9" s="558">
        <v>98</v>
      </c>
      <c r="I9" s="586">
        <v>97</v>
      </c>
      <c r="J9" s="583">
        <v>5.9</v>
      </c>
      <c r="K9" s="555">
        <v>5.4</v>
      </c>
      <c r="L9" s="555">
        <v>5.6</v>
      </c>
      <c r="M9" s="555">
        <f t="shared" ref="M9:M22" si="3">SUM(E9/U9*10000)</f>
        <v>5.4229409770977588</v>
      </c>
      <c r="N9" s="555">
        <f t="shared" si="0"/>
        <v>5.3736356003358523</v>
      </c>
      <c r="O9" s="555">
        <f t="shared" si="1"/>
        <v>4.7248930992936282</v>
      </c>
      <c r="P9" s="555">
        <f t="shared" si="2"/>
        <v>4.6303952373077557</v>
      </c>
      <c r="Q9" s="579">
        <f t="shared" si="2"/>
        <v>4.5390097471724777</v>
      </c>
      <c r="R9" s="574">
        <v>4.4000000000000004</v>
      </c>
      <c r="S9" s="564">
        <v>4.12</v>
      </c>
      <c r="U9" s="518">
        <v>206530</v>
      </c>
      <c r="V9" s="518">
        <v>208425</v>
      </c>
      <c r="W9" s="527">
        <v>210344</v>
      </c>
      <c r="X9" s="2">
        <v>211645</v>
      </c>
      <c r="Y9" s="2">
        <v>213703</v>
      </c>
      <c r="Z9" s="2"/>
    </row>
    <row r="10" spans="1:26" ht="24.95" customHeight="1" x14ac:dyDescent="0.2">
      <c r="A10" s="570" t="s">
        <v>565</v>
      </c>
      <c r="B10" s="578">
        <v>43</v>
      </c>
      <c r="C10" s="558">
        <v>35</v>
      </c>
      <c r="D10" s="558">
        <v>36</v>
      </c>
      <c r="E10" s="558">
        <v>35</v>
      </c>
      <c r="F10" s="558">
        <v>35</v>
      </c>
      <c r="G10" s="558">
        <v>35</v>
      </c>
      <c r="H10" s="558">
        <v>35</v>
      </c>
      <c r="I10" s="586">
        <v>35</v>
      </c>
      <c r="J10" s="583">
        <v>7.7</v>
      </c>
      <c r="K10" s="555">
        <v>6.2</v>
      </c>
      <c r="L10" s="555">
        <v>6.3</v>
      </c>
      <c r="M10" s="555">
        <f t="shared" si="3"/>
        <v>6.1789421651013354</v>
      </c>
      <c r="N10" s="555">
        <f t="shared" si="0"/>
        <v>5.9230678106649073</v>
      </c>
      <c r="O10" s="555">
        <f t="shared" si="1"/>
        <v>5.6066382596994844</v>
      </c>
      <c r="P10" s="555">
        <f t="shared" si="2"/>
        <v>5.6066382596994844</v>
      </c>
      <c r="Q10" s="579">
        <f t="shared" si="2"/>
        <v>5.4619225967540581</v>
      </c>
      <c r="R10" s="574">
        <v>11.1</v>
      </c>
      <c r="S10" s="564">
        <v>10.5</v>
      </c>
      <c r="U10" s="518">
        <v>56644</v>
      </c>
      <c r="V10" s="518">
        <v>59091</v>
      </c>
      <c r="W10" s="527">
        <v>60896</v>
      </c>
      <c r="X10" s="2">
        <v>62426</v>
      </c>
      <c r="Y10" s="2">
        <v>64080</v>
      </c>
      <c r="Z10" s="2"/>
    </row>
    <row r="11" spans="1:26" ht="24.95" customHeight="1" x14ac:dyDescent="0.2">
      <c r="A11" s="569" t="s">
        <v>566</v>
      </c>
      <c r="B11" s="578">
        <v>357</v>
      </c>
      <c r="C11" s="558">
        <v>326</v>
      </c>
      <c r="D11" s="558">
        <v>324</v>
      </c>
      <c r="E11" s="558">
        <v>306</v>
      </c>
      <c r="F11" s="558">
        <v>308</v>
      </c>
      <c r="G11" s="558">
        <v>306</v>
      </c>
      <c r="H11" s="558">
        <v>315</v>
      </c>
      <c r="I11" s="586">
        <v>327</v>
      </c>
      <c r="J11" s="583">
        <v>63</v>
      </c>
      <c r="K11" s="555">
        <v>56.9</v>
      </c>
      <c r="L11" s="555">
        <v>56.6</v>
      </c>
      <c r="M11" s="555">
        <f t="shared" si="3"/>
        <v>54.021608643457384</v>
      </c>
      <c r="N11" s="555">
        <f t="shared" si="0"/>
        <v>52.122996733851174</v>
      </c>
      <c r="O11" s="555">
        <f t="shared" si="1"/>
        <v>49.018037356229769</v>
      </c>
      <c r="P11" s="555">
        <f t="shared" si="2"/>
        <v>50.459744337295355</v>
      </c>
      <c r="Q11" s="579">
        <f t="shared" si="2"/>
        <v>51.029962546816478</v>
      </c>
      <c r="R11" s="574">
        <v>61.9</v>
      </c>
      <c r="S11" s="564">
        <v>56.7</v>
      </c>
      <c r="U11" s="518">
        <v>56644</v>
      </c>
      <c r="V11" s="518">
        <v>59091</v>
      </c>
      <c r="W11" s="527">
        <v>60896</v>
      </c>
      <c r="X11" s="2">
        <v>62426</v>
      </c>
      <c r="Y11" s="2">
        <v>64080</v>
      </c>
      <c r="Z11" s="2"/>
    </row>
    <row r="12" spans="1:26" ht="24.95" customHeight="1" x14ac:dyDescent="0.2">
      <c r="A12" s="569" t="s">
        <v>567</v>
      </c>
      <c r="B12" s="578">
        <v>188</v>
      </c>
      <c r="C12" s="558">
        <v>185</v>
      </c>
      <c r="D12" s="558">
        <v>180</v>
      </c>
      <c r="E12" s="558">
        <v>158</v>
      </c>
      <c r="F12" s="558">
        <v>134</v>
      </c>
      <c r="G12" s="558">
        <v>129</v>
      </c>
      <c r="H12" s="558">
        <v>125</v>
      </c>
      <c r="I12" s="586">
        <v>130</v>
      </c>
      <c r="J12" s="583">
        <v>33.5</v>
      </c>
      <c r="K12" s="555">
        <v>32.6</v>
      </c>
      <c r="L12" s="555">
        <v>31.4</v>
      </c>
      <c r="M12" s="555">
        <f t="shared" si="3"/>
        <v>27.893510345314596</v>
      </c>
      <c r="N12" s="555">
        <f t="shared" si="0"/>
        <v>22.676888189402785</v>
      </c>
      <c r="O12" s="555">
        <f t="shared" si="1"/>
        <v>20.664466728606669</v>
      </c>
      <c r="P12" s="555">
        <f t="shared" si="2"/>
        <v>20.023708070355301</v>
      </c>
      <c r="Q12" s="579">
        <f t="shared" si="2"/>
        <v>20.287141073657928</v>
      </c>
      <c r="R12" s="574">
        <v>23</v>
      </c>
      <c r="S12" s="562">
        <v>20.399999999999999</v>
      </c>
      <c r="U12" s="518">
        <v>56644</v>
      </c>
      <c r="V12" s="518">
        <v>59091</v>
      </c>
      <c r="W12" s="527">
        <v>60896</v>
      </c>
      <c r="X12" s="2">
        <v>62426</v>
      </c>
      <c r="Y12" s="2">
        <v>64080</v>
      </c>
      <c r="Z12" s="2"/>
    </row>
    <row r="13" spans="1:26" ht="24.95" customHeight="1" x14ac:dyDescent="0.2">
      <c r="A13" s="569" t="s">
        <v>568</v>
      </c>
      <c r="B13" s="578">
        <v>118</v>
      </c>
      <c r="C13" s="558">
        <v>120</v>
      </c>
      <c r="D13" s="558">
        <v>120</v>
      </c>
      <c r="E13" s="558">
        <v>119</v>
      </c>
      <c r="F13" s="558">
        <v>127</v>
      </c>
      <c r="G13" s="558">
        <v>124</v>
      </c>
      <c r="H13" s="558">
        <v>128</v>
      </c>
      <c r="I13" s="586">
        <v>117</v>
      </c>
      <c r="J13" s="583">
        <v>5.7</v>
      </c>
      <c r="K13" s="555">
        <v>5.7</v>
      </c>
      <c r="L13" s="555">
        <v>5.9</v>
      </c>
      <c r="M13" s="555">
        <f t="shared" si="3"/>
        <v>5.7618747881663674</v>
      </c>
      <c r="N13" s="555">
        <f t="shared" si="0"/>
        <v>6.0933189396665464</v>
      </c>
      <c r="O13" s="555">
        <f t="shared" si="1"/>
        <v>5.8588674431241001</v>
      </c>
      <c r="P13" s="555">
        <f t="shared" si="2"/>
        <v>6.0478631670958443</v>
      </c>
      <c r="Q13" s="579">
        <f t="shared" si="2"/>
        <v>5.474888045558556</v>
      </c>
      <c r="R13" s="574">
        <v>5.0999999999999996</v>
      </c>
      <c r="S13" s="564">
        <v>4.8</v>
      </c>
      <c r="U13" s="518">
        <v>206530</v>
      </c>
      <c r="V13" s="518">
        <v>208425</v>
      </c>
      <c r="W13" s="527">
        <v>210344</v>
      </c>
      <c r="X13" s="2">
        <v>211645</v>
      </c>
      <c r="Y13" s="2">
        <v>213703</v>
      </c>
      <c r="Z13" s="2"/>
    </row>
    <row r="14" spans="1:26" ht="24.95" customHeight="1" x14ac:dyDescent="0.2">
      <c r="A14" s="571" t="s">
        <v>569</v>
      </c>
      <c r="B14" s="578">
        <v>171</v>
      </c>
      <c r="C14" s="558">
        <v>177</v>
      </c>
      <c r="D14" s="558">
        <v>180</v>
      </c>
      <c r="E14" s="558">
        <v>178</v>
      </c>
      <c r="F14" s="558">
        <v>178</v>
      </c>
      <c r="G14" s="558">
        <v>177</v>
      </c>
      <c r="H14" s="558">
        <v>165</v>
      </c>
      <c r="I14" s="586">
        <v>155</v>
      </c>
      <c r="J14" s="583">
        <v>29.3</v>
      </c>
      <c r="K14" s="555">
        <v>30.6</v>
      </c>
      <c r="L14" s="555">
        <v>31.5</v>
      </c>
      <c r="M14" s="555">
        <f t="shared" si="3"/>
        <v>32.821344937584129</v>
      </c>
      <c r="N14" s="555">
        <f t="shared" si="0"/>
        <v>33.356445477203302</v>
      </c>
      <c r="O14" s="555">
        <f t="shared" si="1"/>
        <v>34.928465712876168</v>
      </c>
      <c r="P14" s="555">
        <f t="shared" si="2"/>
        <v>32.560434139121853</v>
      </c>
      <c r="Q14" s="579">
        <f t="shared" si="2"/>
        <v>30.033521285047179</v>
      </c>
      <c r="R14" s="574">
        <v>20.399999999999999</v>
      </c>
      <c r="S14" s="564">
        <v>20</v>
      </c>
      <c r="U14" s="518">
        <v>54233</v>
      </c>
      <c r="V14" s="518">
        <v>53363</v>
      </c>
      <c r="W14" s="527">
        <v>52653</v>
      </c>
      <c r="X14" s="2">
        <v>50675</v>
      </c>
      <c r="Y14" s="2">
        <v>51609</v>
      </c>
      <c r="Z14" s="2"/>
    </row>
    <row r="15" spans="1:26" ht="24.95" customHeight="1" x14ac:dyDescent="0.2">
      <c r="A15" s="569" t="s">
        <v>570</v>
      </c>
      <c r="B15" s="578">
        <v>111</v>
      </c>
      <c r="C15" s="558">
        <v>107</v>
      </c>
      <c r="D15" s="558">
        <v>107</v>
      </c>
      <c r="E15" s="558">
        <v>103</v>
      </c>
      <c r="F15" s="558">
        <v>94</v>
      </c>
      <c r="G15" s="558">
        <v>82</v>
      </c>
      <c r="H15" s="558">
        <v>85</v>
      </c>
      <c r="I15" s="586">
        <v>87</v>
      </c>
      <c r="J15" s="583">
        <v>10.199999999999999</v>
      </c>
      <c r="K15" s="555">
        <v>9.6999999999999993</v>
      </c>
      <c r="L15" s="555">
        <v>9.6999999999999993</v>
      </c>
      <c r="M15" s="555">
        <f t="shared" si="3"/>
        <v>9.4744007211582684</v>
      </c>
      <c r="N15" s="555">
        <f t="shared" si="0"/>
        <v>8.5585257484157626</v>
      </c>
      <c r="O15" s="555">
        <f t="shared" si="1"/>
        <v>7.3567673287757263</v>
      </c>
      <c r="P15" s="555">
        <f t="shared" si="2"/>
        <v>7.6259173529992283</v>
      </c>
      <c r="Q15" s="579">
        <f t="shared" si="2"/>
        <v>7.7378728854261167</v>
      </c>
      <c r="R15" s="574">
        <v>7.32</v>
      </c>
      <c r="S15" s="562">
        <v>6.8</v>
      </c>
      <c r="U15" s="518">
        <v>108714</v>
      </c>
      <c r="V15" s="518">
        <v>109832</v>
      </c>
      <c r="W15" s="527">
        <v>110800</v>
      </c>
      <c r="X15" s="2">
        <v>111462</v>
      </c>
      <c r="Y15" s="2">
        <v>112434</v>
      </c>
      <c r="Z15" s="2"/>
    </row>
    <row r="16" spans="1:26" ht="24.95" customHeight="1" x14ac:dyDescent="0.2">
      <c r="A16" s="569" t="s">
        <v>571</v>
      </c>
      <c r="B16" s="578">
        <v>121</v>
      </c>
      <c r="C16" s="558">
        <v>124</v>
      </c>
      <c r="D16" s="558">
        <v>124</v>
      </c>
      <c r="E16" s="558">
        <v>124</v>
      </c>
      <c r="F16" s="558">
        <v>116</v>
      </c>
      <c r="G16" s="558">
        <v>100</v>
      </c>
      <c r="H16" s="558">
        <v>120</v>
      </c>
      <c r="I16" s="586">
        <v>110</v>
      </c>
      <c r="J16" s="583">
        <v>5.8</v>
      </c>
      <c r="K16" s="555">
        <v>5.9</v>
      </c>
      <c r="L16" s="555">
        <v>6.1</v>
      </c>
      <c r="M16" s="555">
        <f t="shared" si="3"/>
        <v>6.0039703675010898</v>
      </c>
      <c r="N16" s="555">
        <f t="shared" si="0"/>
        <v>5.5655511574907042</v>
      </c>
      <c r="O16" s="555">
        <f t="shared" si="1"/>
        <v>4.7248930992936282</v>
      </c>
      <c r="P16" s="555">
        <f t="shared" si="2"/>
        <v>5.6698717191523542</v>
      </c>
      <c r="Q16" s="579">
        <f t="shared" si="2"/>
        <v>5.1473306411234283</v>
      </c>
      <c r="R16" s="574">
        <v>4.7</v>
      </c>
      <c r="S16" s="564">
        <v>4.5</v>
      </c>
      <c r="U16" s="518">
        <v>206530</v>
      </c>
      <c r="V16" s="518">
        <v>208425</v>
      </c>
      <c r="W16" s="527">
        <v>210344</v>
      </c>
      <c r="X16" s="2">
        <v>211645</v>
      </c>
      <c r="Y16" s="2">
        <v>213703</v>
      </c>
      <c r="Z16" s="2"/>
    </row>
    <row r="17" spans="1:26" ht="24.95" customHeight="1" x14ac:dyDescent="0.2">
      <c r="A17" s="569" t="s">
        <v>572</v>
      </c>
      <c r="B17" s="578">
        <v>0</v>
      </c>
      <c r="C17" s="558">
        <v>8</v>
      </c>
      <c r="D17" s="558">
        <v>8</v>
      </c>
      <c r="E17" s="558">
        <v>8</v>
      </c>
      <c r="F17" s="558">
        <v>0</v>
      </c>
      <c r="G17" s="558">
        <v>0</v>
      </c>
      <c r="H17" s="558">
        <v>20</v>
      </c>
      <c r="I17" s="586">
        <v>20</v>
      </c>
      <c r="J17" s="583">
        <v>0</v>
      </c>
      <c r="K17" s="555">
        <v>0.4</v>
      </c>
      <c r="L17" s="555">
        <v>0.4</v>
      </c>
      <c r="M17" s="555">
        <f t="shared" si="3"/>
        <v>1.4123296377374479</v>
      </c>
      <c r="N17" s="555">
        <f t="shared" si="0"/>
        <v>0</v>
      </c>
      <c r="O17" s="555">
        <f t="shared" si="1"/>
        <v>0</v>
      </c>
      <c r="P17" s="555">
        <f t="shared" si="2"/>
        <v>3.2037932912568481</v>
      </c>
      <c r="Q17" s="579">
        <f t="shared" si="2"/>
        <v>3.1210986267166043</v>
      </c>
      <c r="R17" s="574">
        <v>2.35</v>
      </c>
      <c r="S17" s="564">
        <v>2.1800000000000002</v>
      </c>
      <c r="U17" s="518">
        <v>56644</v>
      </c>
      <c r="V17" s="518">
        <v>59091</v>
      </c>
      <c r="W17" s="527">
        <v>60896</v>
      </c>
      <c r="X17" s="2">
        <v>62426</v>
      </c>
      <c r="Y17" s="2">
        <v>64080</v>
      </c>
      <c r="Z17" s="2"/>
    </row>
    <row r="18" spans="1:26" ht="24.95" customHeight="1" x14ac:dyDescent="0.2">
      <c r="A18" s="569" t="s">
        <v>573</v>
      </c>
      <c r="B18" s="578">
        <v>113</v>
      </c>
      <c r="C18" s="558">
        <v>113</v>
      </c>
      <c r="D18" s="558">
        <v>111</v>
      </c>
      <c r="E18" s="558">
        <v>111</v>
      </c>
      <c r="F18" s="558">
        <v>111</v>
      </c>
      <c r="G18" s="558">
        <v>111</v>
      </c>
      <c r="H18" s="558">
        <v>111</v>
      </c>
      <c r="I18" s="586">
        <v>111</v>
      </c>
      <c r="J18" s="583">
        <v>5.5</v>
      </c>
      <c r="K18" s="555">
        <v>5.4</v>
      </c>
      <c r="L18" s="555">
        <v>5.4</v>
      </c>
      <c r="M18" s="555">
        <f t="shared" si="3"/>
        <v>5.3745218612308134</v>
      </c>
      <c r="N18" s="555">
        <f t="shared" si="0"/>
        <v>5.3256567110471398</v>
      </c>
      <c r="O18" s="555">
        <f t="shared" si="1"/>
        <v>5.2446313402159275</v>
      </c>
      <c r="P18" s="555">
        <f t="shared" si="2"/>
        <v>5.2446313402159275</v>
      </c>
      <c r="Q18" s="579">
        <f t="shared" si="2"/>
        <v>5.1941245560427323</v>
      </c>
      <c r="R18" s="574">
        <v>10</v>
      </c>
      <c r="S18" s="564">
        <v>9.5</v>
      </c>
      <c r="U18" s="518">
        <v>206530</v>
      </c>
      <c r="V18" s="518">
        <v>208425</v>
      </c>
      <c r="W18" s="527">
        <v>210344</v>
      </c>
      <c r="X18" s="2">
        <v>211645</v>
      </c>
      <c r="Y18" s="2">
        <v>213703</v>
      </c>
      <c r="Z18" s="2"/>
    </row>
    <row r="19" spans="1:26" ht="24.95" customHeight="1" x14ac:dyDescent="0.2">
      <c r="A19" s="569" t="s">
        <v>574</v>
      </c>
      <c r="B19" s="578">
        <v>11</v>
      </c>
      <c r="C19" s="558">
        <v>10</v>
      </c>
      <c r="D19" s="558">
        <v>10</v>
      </c>
      <c r="E19" s="558">
        <v>10</v>
      </c>
      <c r="F19" s="558">
        <v>10</v>
      </c>
      <c r="G19" s="558">
        <v>10</v>
      </c>
      <c r="H19" s="558">
        <v>10</v>
      </c>
      <c r="I19" s="586">
        <v>10</v>
      </c>
      <c r="J19" s="583">
        <v>0.5</v>
      </c>
      <c r="K19" s="555">
        <v>0.5</v>
      </c>
      <c r="L19" s="555">
        <v>0.5</v>
      </c>
      <c r="M19" s="555">
        <f t="shared" si="3"/>
        <v>0.48419115866944273</v>
      </c>
      <c r="N19" s="555">
        <f t="shared" si="0"/>
        <v>0.47978889288712967</v>
      </c>
      <c r="O19" s="555">
        <f t="shared" si="1"/>
        <v>0.47248930992936289</v>
      </c>
      <c r="P19" s="555">
        <f t="shared" si="2"/>
        <v>0.47248930992936289</v>
      </c>
      <c r="Q19" s="579">
        <f t="shared" si="2"/>
        <v>0.46793914919303897</v>
      </c>
      <c r="R19" s="574">
        <v>1.68</v>
      </c>
      <c r="S19" s="564">
        <v>1.52</v>
      </c>
      <c r="U19" s="518">
        <v>206530</v>
      </c>
      <c r="V19" s="518">
        <v>208425</v>
      </c>
      <c r="W19" s="527">
        <v>210344</v>
      </c>
      <c r="X19" s="2">
        <v>211645</v>
      </c>
      <c r="Y19" s="2">
        <v>213703</v>
      </c>
      <c r="Z19" s="2"/>
    </row>
    <row r="20" spans="1:26" ht="24.95" customHeight="1" x14ac:dyDescent="0.2">
      <c r="A20" s="569" t="s">
        <v>575</v>
      </c>
      <c r="B20" s="578">
        <v>28</v>
      </c>
      <c r="C20" s="558">
        <v>28</v>
      </c>
      <c r="D20" s="558">
        <v>28</v>
      </c>
      <c r="E20" s="558">
        <v>28</v>
      </c>
      <c r="F20" s="558">
        <v>28</v>
      </c>
      <c r="G20" s="558">
        <v>34</v>
      </c>
      <c r="H20" s="558">
        <v>30</v>
      </c>
      <c r="I20" s="586">
        <v>30</v>
      </c>
      <c r="J20" s="583">
        <v>1.4</v>
      </c>
      <c r="K20" s="555">
        <v>1.3</v>
      </c>
      <c r="L20" s="555">
        <v>1.4</v>
      </c>
      <c r="M20" s="555">
        <f t="shared" si="3"/>
        <v>1.3557352442744397</v>
      </c>
      <c r="N20" s="555">
        <f t="shared" si="0"/>
        <v>1.3434089000839631</v>
      </c>
      <c r="O20" s="555">
        <f t="shared" si="1"/>
        <v>1.6064636537598336</v>
      </c>
      <c r="P20" s="555">
        <f t="shared" si="2"/>
        <v>1.4174679297880886</v>
      </c>
      <c r="Q20" s="579">
        <f t="shared" si="2"/>
        <v>1.4038174475791168</v>
      </c>
      <c r="R20" s="574">
        <v>1.47</v>
      </c>
      <c r="S20" s="564">
        <v>1.37</v>
      </c>
      <c r="U20" s="518">
        <v>206530</v>
      </c>
      <c r="V20" s="518">
        <v>208425</v>
      </c>
      <c r="W20" s="527">
        <v>210344</v>
      </c>
      <c r="X20" s="2">
        <v>211645</v>
      </c>
      <c r="Y20" s="2">
        <v>213703</v>
      </c>
      <c r="Z20" s="2"/>
    </row>
    <row r="21" spans="1:26" ht="24.95" customHeight="1" x14ac:dyDescent="0.2">
      <c r="A21" s="569" t="s">
        <v>576</v>
      </c>
      <c r="B21" s="578">
        <v>28</v>
      </c>
      <c r="C21" s="558">
        <v>28</v>
      </c>
      <c r="D21" s="558">
        <v>28</v>
      </c>
      <c r="E21" s="558">
        <v>28</v>
      </c>
      <c r="F21" s="558">
        <v>28</v>
      </c>
      <c r="G21" s="558">
        <v>28</v>
      </c>
      <c r="H21" s="558">
        <v>28</v>
      </c>
      <c r="I21" s="586">
        <v>28</v>
      </c>
      <c r="J21" s="583">
        <v>1.4</v>
      </c>
      <c r="K21" s="555">
        <v>1.3</v>
      </c>
      <c r="L21" s="555">
        <v>1.4</v>
      </c>
      <c r="M21" s="555">
        <f t="shared" si="3"/>
        <v>1.3557352442744397</v>
      </c>
      <c r="N21" s="555">
        <f t="shared" si="0"/>
        <v>1.3434089000839631</v>
      </c>
      <c r="O21" s="555">
        <f t="shared" si="1"/>
        <v>1.3229700678022158</v>
      </c>
      <c r="P21" s="555">
        <f t="shared" si="2"/>
        <v>1.3229700678022158</v>
      </c>
      <c r="Q21" s="579">
        <f t="shared" si="2"/>
        <v>1.3102296177405091</v>
      </c>
      <c r="R21" s="574">
        <v>1.19</v>
      </c>
      <c r="S21" s="564">
        <v>1.1299999999999999</v>
      </c>
      <c r="U21" s="518">
        <v>206530</v>
      </c>
      <c r="V21" s="518">
        <v>208425</v>
      </c>
      <c r="W21" s="527">
        <v>210344</v>
      </c>
      <c r="X21" s="2">
        <v>211645</v>
      </c>
      <c r="Y21" s="2">
        <v>213703</v>
      </c>
      <c r="Z21" s="2"/>
    </row>
    <row r="22" spans="1:26" ht="24.95" customHeight="1" thickBot="1" x14ac:dyDescent="0.25">
      <c r="A22" s="572" t="s">
        <v>577</v>
      </c>
      <c r="B22" s="580">
        <v>45</v>
      </c>
      <c r="C22" s="565">
        <v>45</v>
      </c>
      <c r="D22" s="565">
        <v>46</v>
      </c>
      <c r="E22" s="565">
        <v>40</v>
      </c>
      <c r="F22" s="565">
        <v>40</v>
      </c>
      <c r="G22" s="565">
        <v>40</v>
      </c>
      <c r="H22" s="565">
        <v>35</v>
      </c>
      <c r="I22" s="587">
        <v>35</v>
      </c>
      <c r="J22" s="584">
        <v>2.2000000000000002</v>
      </c>
      <c r="K22" s="566">
        <v>2.2000000000000002</v>
      </c>
      <c r="L22" s="566">
        <v>2.2000000000000002</v>
      </c>
      <c r="M22" s="566">
        <f t="shared" si="3"/>
        <v>1.9367646346777709</v>
      </c>
      <c r="N22" s="566">
        <f t="shared" si="0"/>
        <v>1.9191555715485187</v>
      </c>
      <c r="O22" s="566">
        <f t="shared" si="1"/>
        <v>1.8899572397174516</v>
      </c>
      <c r="P22" s="566">
        <f t="shared" si="2"/>
        <v>1.6537125847527701</v>
      </c>
      <c r="Q22" s="581">
        <f t="shared" si="2"/>
        <v>1.6377870221756363</v>
      </c>
      <c r="R22" s="575">
        <v>0.9</v>
      </c>
      <c r="S22" s="567">
        <v>0.81</v>
      </c>
      <c r="U22" s="518">
        <v>206530</v>
      </c>
      <c r="V22" s="518">
        <v>208425</v>
      </c>
      <c r="W22" s="527">
        <v>210344</v>
      </c>
      <c r="X22" s="2">
        <v>211645</v>
      </c>
      <c r="Y22" s="2">
        <v>213703</v>
      </c>
      <c r="Z22" s="2"/>
    </row>
    <row r="24" spans="1:26" ht="15.75" customHeight="1" x14ac:dyDescent="0.2">
      <c r="A24" s="1" t="s">
        <v>578</v>
      </c>
    </row>
    <row r="25" spans="1:26" ht="29.25" customHeight="1" x14ac:dyDescent="0.2">
      <c r="A25" s="533" t="s">
        <v>579</v>
      </c>
      <c r="B25" s="533"/>
      <c r="C25" s="533"/>
      <c r="D25" s="533"/>
      <c r="E25" s="533"/>
      <c r="F25" s="533"/>
      <c r="G25" s="533"/>
      <c r="H25" s="533"/>
      <c r="I25" s="533"/>
      <c r="J25" s="533"/>
      <c r="K25" s="533"/>
      <c r="L25" s="533"/>
      <c r="M25" s="533"/>
      <c r="N25" s="533"/>
      <c r="O25" s="533"/>
      <c r="P25" s="533"/>
      <c r="Q25" s="533"/>
      <c r="R25" s="533"/>
    </row>
    <row r="26" spans="1:26" ht="30.75" customHeight="1" x14ac:dyDescent="0.2">
      <c r="A26" s="533" t="s">
        <v>580</v>
      </c>
      <c r="B26" s="533"/>
      <c r="C26" s="533"/>
      <c r="D26" s="533"/>
      <c r="E26" s="533"/>
      <c r="F26" s="533"/>
      <c r="G26" s="533"/>
      <c r="H26" s="533"/>
      <c r="I26" s="533"/>
      <c r="J26" s="533"/>
      <c r="K26" s="533"/>
      <c r="L26" s="533"/>
      <c r="M26" s="533"/>
      <c r="N26" s="533"/>
      <c r="O26" s="533"/>
      <c r="P26" s="533"/>
      <c r="Q26" s="533"/>
      <c r="R26" s="533"/>
    </row>
    <row r="27" spans="1:26" ht="21" customHeight="1" x14ac:dyDescent="0.2">
      <c r="A27" s="1" t="s">
        <v>581</v>
      </c>
    </row>
    <row r="28" spans="1:26" ht="21" customHeight="1" x14ac:dyDescent="0.2">
      <c r="A28" s="1" t="s">
        <v>582</v>
      </c>
    </row>
  </sheetData>
  <sheetProtection selectLockedCells="1" selectUnlockedCells="1"/>
  <mergeCells count="9">
    <mergeCell ref="U3:X3"/>
    <mergeCell ref="A25:R25"/>
    <mergeCell ref="A26:R26"/>
    <mergeCell ref="A1:S1"/>
    <mergeCell ref="A2:R2"/>
    <mergeCell ref="A3:A4"/>
    <mergeCell ref="B3:I3"/>
    <mergeCell ref="J3:Q3"/>
    <mergeCell ref="R3:S3"/>
  </mergeCells>
  <printOptions verticalCentered="1"/>
  <pageMargins left="0.39374999999999999" right="0.39374999999999999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21"/>
  <sheetViews>
    <sheetView showGridLines="0" workbookViewId="0">
      <selection activeCell="Q8" sqref="Q8"/>
    </sheetView>
  </sheetViews>
  <sheetFormatPr defaultRowHeight="12.75" x14ac:dyDescent="0.2"/>
  <cols>
    <col min="1" max="1" width="18.5703125" style="669" customWidth="1"/>
    <col min="2" max="5" width="6.7109375" style="1" customWidth="1"/>
    <col min="6" max="6" width="7.5703125" style="1" customWidth="1"/>
    <col min="7" max="14" width="6.7109375" style="1" customWidth="1"/>
    <col min="15" max="15" width="7.85546875" style="1" customWidth="1"/>
    <col min="16" max="17" width="9.140625" style="1"/>
    <col min="18" max="18" width="10.140625" style="1" customWidth="1"/>
    <col min="19" max="19" width="10.42578125" style="1" customWidth="1"/>
    <col min="20" max="20" width="10" style="1" customWidth="1"/>
    <col min="21" max="21" width="9.140625" style="1"/>
    <col min="22" max="22" width="10" style="1" bestFit="1" customWidth="1"/>
    <col min="23" max="256" width="9.140625" style="1"/>
    <col min="257" max="257" width="18.5703125" style="1" customWidth="1"/>
    <col min="258" max="261" width="6.7109375" style="1" customWidth="1"/>
    <col min="262" max="262" width="7.5703125" style="1" customWidth="1"/>
    <col min="263" max="270" width="6.7109375" style="1" customWidth="1"/>
    <col min="271" max="271" width="7.85546875" style="1" customWidth="1"/>
    <col min="272" max="273" width="9.140625" style="1"/>
    <col min="274" max="274" width="10.140625" style="1" customWidth="1"/>
    <col min="275" max="275" width="10.42578125" style="1" customWidth="1"/>
    <col min="276" max="276" width="10" style="1" customWidth="1"/>
    <col min="277" max="277" width="9.140625" style="1"/>
    <col min="278" max="278" width="10" style="1" bestFit="1" customWidth="1"/>
    <col min="279" max="512" width="9.140625" style="1"/>
    <col min="513" max="513" width="18.5703125" style="1" customWidth="1"/>
    <col min="514" max="517" width="6.7109375" style="1" customWidth="1"/>
    <col min="518" max="518" width="7.5703125" style="1" customWidth="1"/>
    <col min="519" max="526" width="6.7109375" style="1" customWidth="1"/>
    <col min="527" max="527" width="7.85546875" style="1" customWidth="1"/>
    <col min="528" max="529" width="9.140625" style="1"/>
    <col min="530" max="530" width="10.140625" style="1" customWidth="1"/>
    <col min="531" max="531" width="10.42578125" style="1" customWidth="1"/>
    <col min="532" max="532" width="10" style="1" customWidth="1"/>
    <col min="533" max="533" width="9.140625" style="1"/>
    <col min="534" max="534" width="10" style="1" bestFit="1" customWidth="1"/>
    <col min="535" max="768" width="9.140625" style="1"/>
    <col min="769" max="769" width="18.5703125" style="1" customWidth="1"/>
    <col min="770" max="773" width="6.7109375" style="1" customWidth="1"/>
    <col min="774" max="774" width="7.5703125" style="1" customWidth="1"/>
    <col min="775" max="782" width="6.7109375" style="1" customWidth="1"/>
    <col min="783" max="783" width="7.85546875" style="1" customWidth="1"/>
    <col min="784" max="785" width="9.140625" style="1"/>
    <col min="786" max="786" width="10.140625" style="1" customWidth="1"/>
    <col min="787" max="787" width="10.42578125" style="1" customWidth="1"/>
    <col min="788" max="788" width="10" style="1" customWidth="1"/>
    <col min="789" max="789" width="9.140625" style="1"/>
    <col min="790" max="790" width="10" style="1" bestFit="1" customWidth="1"/>
    <col min="791" max="1024" width="9.140625" style="1"/>
    <col min="1025" max="1025" width="18.5703125" style="1" customWidth="1"/>
    <col min="1026" max="1029" width="6.7109375" style="1" customWidth="1"/>
    <col min="1030" max="1030" width="7.5703125" style="1" customWidth="1"/>
    <col min="1031" max="1038" width="6.7109375" style="1" customWidth="1"/>
    <col min="1039" max="1039" width="7.85546875" style="1" customWidth="1"/>
    <col min="1040" max="1041" width="9.140625" style="1"/>
    <col min="1042" max="1042" width="10.140625" style="1" customWidth="1"/>
    <col min="1043" max="1043" width="10.42578125" style="1" customWidth="1"/>
    <col min="1044" max="1044" width="10" style="1" customWidth="1"/>
    <col min="1045" max="1045" width="9.140625" style="1"/>
    <col min="1046" max="1046" width="10" style="1" bestFit="1" customWidth="1"/>
    <col min="1047" max="1280" width="9.140625" style="1"/>
    <col min="1281" max="1281" width="18.5703125" style="1" customWidth="1"/>
    <col min="1282" max="1285" width="6.7109375" style="1" customWidth="1"/>
    <col min="1286" max="1286" width="7.5703125" style="1" customWidth="1"/>
    <col min="1287" max="1294" width="6.7109375" style="1" customWidth="1"/>
    <col min="1295" max="1295" width="7.85546875" style="1" customWidth="1"/>
    <col min="1296" max="1297" width="9.140625" style="1"/>
    <col min="1298" max="1298" width="10.140625" style="1" customWidth="1"/>
    <col min="1299" max="1299" width="10.42578125" style="1" customWidth="1"/>
    <col min="1300" max="1300" width="10" style="1" customWidth="1"/>
    <col min="1301" max="1301" width="9.140625" style="1"/>
    <col min="1302" max="1302" width="10" style="1" bestFit="1" customWidth="1"/>
    <col min="1303" max="1536" width="9.140625" style="1"/>
    <col min="1537" max="1537" width="18.5703125" style="1" customWidth="1"/>
    <col min="1538" max="1541" width="6.7109375" style="1" customWidth="1"/>
    <col min="1542" max="1542" width="7.5703125" style="1" customWidth="1"/>
    <col min="1543" max="1550" width="6.7109375" style="1" customWidth="1"/>
    <col min="1551" max="1551" width="7.85546875" style="1" customWidth="1"/>
    <col min="1552" max="1553" width="9.140625" style="1"/>
    <col min="1554" max="1554" width="10.140625" style="1" customWidth="1"/>
    <col min="1555" max="1555" width="10.42578125" style="1" customWidth="1"/>
    <col min="1556" max="1556" width="10" style="1" customWidth="1"/>
    <col min="1557" max="1557" width="9.140625" style="1"/>
    <col min="1558" max="1558" width="10" style="1" bestFit="1" customWidth="1"/>
    <col min="1559" max="1792" width="9.140625" style="1"/>
    <col min="1793" max="1793" width="18.5703125" style="1" customWidth="1"/>
    <col min="1794" max="1797" width="6.7109375" style="1" customWidth="1"/>
    <col min="1798" max="1798" width="7.5703125" style="1" customWidth="1"/>
    <col min="1799" max="1806" width="6.7109375" style="1" customWidth="1"/>
    <col min="1807" max="1807" width="7.85546875" style="1" customWidth="1"/>
    <col min="1808" max="1809" width="9.140625" style="1"/>
    <col min="1810" max="1810" width="10.140625" style="1" customWidth="1"/>
    <col min="1811" max="1811" width="10.42578125" style="1" customWidth="1"/>
    <col min="1812" max="1812" width="10" style="1" customWidth="1"/>
    <col min="1813" max="1813" width="9.140625" style="1"/>
    <col min="1814" max="1814" width="10" style="1" bestFit="1" customWidth="1"/>
    <col min="1815" max="2048" width="9.140625" style="1"/>
    <col min="2049" max="2049" width="18.5703125" style="1" customWidth="1"/>
    <col min="2050" max="2053" width="6.7109375" style="1" customWidth="1"/>
    <col min="2054" max="2054" width="7.5703125" style="1" customWidth="1"/>
    <col min="2055" max="2062" width="6.7109375" style="1" customWidth="1"/>
    <col min="2063" max="2063" width="7.85546875" style="1" customWidth="1"/>
    <col min="2064" max="2065" width="9.140625" style="1"/>
    <col min="2066" max="2066" width="10.140625" style="1" customWidth="1"/>
    <col min="2067" max="2067" width="10.42578125" style="1" customWidth="1"/>
    <col min="2068" max="2068" width="10" style="1" customWidth="1"/>
    <col min="2069" max="2069" width="9.140625" style="1"/>
    <col min="2070" max="2070" width="10" style="1" bestFit="1" customWidth="1"/>
    <col min="2071" max="2304" width="9.140625" style="1"/>
    <col min="2305" max="2305" width="18.5703125" style="1" customWidth="1"/>
    <col min="2306" max="2309" width="6.7109375" style="1" customWidth="1"/>
    <col min="2310" max="2310" width="7.5703125" style="1" customWidth="1"/>
    <col min="2311" max="2318" width="6.7109375" style="1" customWidth="1"/>
    <col min="2319" max="2319" width="7.85546875" style="1" customWidth="1"/>
    <col min="2320" max="2321" width="9.140625" style="1"/>
    <col min="2322" max="2322" width="10.140625" style="1" customWidth="1"/>
    <col min="2323" max="2323" width="10.42578125" style="1" customWidth="1"/>
    <col min="2324" max="2324" width="10" style="1" customWidth="1"/>
    <col min="2325" max="2325" width="9.140625" style="1"/>
    <col min="2326" max="2326" width="10" style="1" bestFit="1" customWidth="1"/>
    <col min="2327" max="2560" width="9.140625" style="1"/>
    <col min="2561" max="2561" width="18.5703125" style="1" customWidth="1"/>
    <col min="2562" max="2565" width="6.7109375" style="1" customWidth="1"/>
    <col min="2566" max="2566" width="7.5703125" style="1" customWidth="1"/>
    <col min="2567" max="2574" width="6.7109375" style="1" customWidth="1"/>
    <col min="2575" max="2575" width="7.85546875" style="1" customWidth="1"/>
    <col min="2576" max="2577" width="9.140625" style="1"/>
    <col min="2578" max="2578" width="10.140625" style="1" customWidth="1"/>
    <col min="2579" max="2579" width="10.42578125" style="1" customWidth="1"/>
    <col min="2580" max="2580" width="10" style="1" customWidth="1"/>
    <col min="2581" max="2581" width="9.140625" style="1"/>
    <col min="2582" max="2582" width="10" style="1" bestFit="1" customWidth="1"/>
    <col min="2583" max="2816" width="9.140625" style="1"/>
    <col min="2817" max="2817" width="18.5703125" style="1" customWidth="1"/>
    <col min="2818" max="2821" width="6.7109375" style="1" customWidth="1"/>
    <col min="2822" max="2822" width="7.5703125" style="1" customWidth="1"/>
    <col min="2823" max="2830" width="6.7109375" style="1" customWidth="1"/>
    <col min="2831" max="2831" width="7.85546875" style="1" customWidth="1"/>
    <col min="2832" max="2833" width="9.140625" style="1"/>
    <col min="2834" max="2834" width="10.140625" style="1" customWidth="1"/>
    <col min="2835" max="2835" width="10.42578125" style="1" customWidth="1"/>
    <col min="2836" max="2836" width="10" style="1" customWidth="1"/>
    <col min="2837" max="2837" width="9.140625" style="1"/>
    <col min="2838" max="2838" width="10" style="1" bestFit="1" customWidth="1"/>
    <col min="2839" max="3072" width="9.140625" style="1"/>
    <col min="3073" max="3073" width="18.5703125" style="1" customWidth="1"/>
    <col min="3074" max="3077" width="6.7109375" style="1" customWidth="1"/>
    <col min="3078" max="3078" width="7.5703125" style="1" customWidth="1"/>
    <col min="3079" max="3086" width="6.7109375" style="1" customWidth="1"/>
    <col min="3087" max="3087" width="7.85546875" style="1" customWidth="1"/>
    <col min="3088" max="3089" width="9.140625" style="1"/>
    <col min="3090" max="3090" width="10.140625" style="1" customWidth="1"/>
    <col min="3091" max="3091" width="10.42578125" style="1" customWidth="1"/>
    <col min="3092" max="3092" width="10" style="1" customWidth="1"/>
    <col min="3093" max="3093" width="9.140625" style="1"/>
    <col min="3094" max="3094" width="10" style="1" bestFit="1" customWidth="1"/>
    <col min="3095" max="3328" width="9.140625" style="1"/>
    <col min="3329" max="3329" width="18.5703125" style="1" customWidth="1"/>
    <col min="3330" max="3333" width="6.7109375" style="1" customWidth="1"/>
    <col min="3334" max="3334" width="7.5703125" style="1" customWidth="1"/>
    <col min="3335" max="3342" width="6.7109375" style="1" customWidth="1"/>
    <col min="3343" max="3343" width="7.85546875" style="1" customWidth="1"/>
    <col min="3344" max="3345" width="9.140625" style="1"/>
    <col min="3346" max="3346" width="10.140625" style="1" customWidth="1"/>
    <col min="3347" max="3347" width="10.42578125" style="1" customWidth="1"/>
    <col min="3348" max="3348" width="10" style="1" customWidth="1"/>
    <col min="3349" max="3349" width="9.140625" style="1"/>
    <col min="3350" max="3350" width="10" style="1" bestFit="1" customWidth="1"/>
    <col min="3351" max="3584" width="9.140625" style="1"/>
    <col min="3585" max="3585" width="18.5703125" style="1" customWidth="1"/>
    <col min="3586" max="3589" width="6.7109375" style="1" customWidth="1"/>
    <col min="3590" max="3590" width="7.5703125" style="1" customWidth="1"/>
    <col min="3591" max="3598" width="6.7109375" style="1" customWidth="1"/>
    <col min="3599" max="3599" width="7.85546875" style="1" customWidth="1"/>
    <col min="3600" max="3601" width="9.140625" style="1"/>
    <col min="3602" max="3602" width="10.140625" style="1" customWidth="1"/>
    <col min="3603" max="3603" width="10.42578125" style="1" customWidth="1"/>
    <col min="3604" max="3604" width="10" style="1" customWidth="1"/>
    <col min="3605" max="3605" width="9.140625" style="1"/>
    <col min="3606" max="3606" width="10" style="1" bestFit="1" customWidth="1"/>
    <col min="3607" max="3840" width="9.140625" style="1"/>
    <col min="3841" max="3841" width="18.5703125" style="1" customWidth="1"/>
    <col min="3842" max="3845" width="6.7109375" style="1" customWidth="1"/>
    <col min="3846" max="3846" width="7.5703125" style="1" customWidth="1"/>
    <col min="3847" max="3854" width="6.7109375" style="1" customWidth="1"/>
    <col min="3855" max="3855" width="7.85546875" style="1" customWidth="1"/>
    <col min="3856" max="3857" width="9.140625" style="1"/>
    <col min="3858" max="3858" width="10.140625" style="1" customWidth="1"/>
    <col min="3859" max="3859" width="10.42578125" style="1" customWidth="1"/>
    <col min="3860" max="3860" width="10" style="1" customWidth="1"/>
    <col min="3861" max="3861" width="9.140625" style="1"/>
    <col min="3862" max="3862" width="10" style="1" bestFit="1" customWidth="1"/>
    <col min="3863" max="4096" width="9.140625" style="1"/>
    <col min="4097" max="4097" width="18.5703125" style="1" customWidth="1"/>
    <col min="4098" max="4101" width="6.7109375" style="1" customWidth="1"/>
    <col min="4102" max="4102" width="7.5703125" style="1" customWidth="1"/>
    <col min="4103" max="4110" width="6.7109375" style="1" customWidth="1"/>
    <col min="4111" max="4111" width="7.85546875" style="1" customWidth="1"/>
    <col min="4112" max="4113" width="9.140625" style="1"/>
    <col min="4114" max="4114" width="10.140625" style="1" customWidth="1"/>
    <col min="4115" max="4115" width="10.42578125" style="1" customWidth="1"/>
    <col min="4116" max="4116" width="10" style="1" customWidth="1"/>
    <col min="4117" max="4117" width="9.140625" style="1"/>
    <col min="4118" max="4118" width="10" style="1" bestFit="1" customWidth="1"/>
    <col min="4119" max="4352" width="9.140625" style="1"/>
    <col min="4353" max="4353" width="18.5703125" style="1" customWidth="1"/>
    <col min="4354" max="4357" width="6.7109375" style="1" customWidth="1"/>
    <col min="4358" max="4358" width="7.5703125" style="1" customWidth="1"/>
    <col min="4359" max="4366" width="6.7109375" style="1" customWidth="1"/>
    <col min="4367" max="4367" width="7.85546875" style="1" customWidth="1"/>
    <col min="4368" max="4369" width="9.140625" style="1"/>
    <col min="4370" max="4370" width="10.140625" style="1" customWidth="1"/>
    <col min="4371" max="4371" width="10.42578125" style="1" customWidth="1"/>
    <col min="4372" max="4372" width="10" style="1" customWidth="1"/>
    <col min="4373" max="4373" width="9.140625" style="1"/>
    <col min="4374" max="4374" width="10" style="1" bestFit="1" customWidth="1"/>
    <col min="4375" max="4608" width="9.140625" style="1"/>
    <col min="4609" max="4609" width="18.5703125" style="1" customWidth="1"/>
    <col min="4610" max="4613" width="6.7109375" style="1" customWidth="1"/>
    <col min="4614" max="4614" width="7.5703125" style="1" customWidth="1"/>
    <col min="4615" max="4622" width="6.7109375" style="1" customWidth="1"/>
    <col min="4623" max="4623" width="7.85546875" style="1" customWidth="1"/>
    <col min="4624" max="4625" width="9.140625" style="1"/>
    <col min="4626" max="4626" width="10.140625" style="1" customWidth="1"/>
    <col min="4627" max="4627" width="10.42578125" style="1" customWidth="1"/>
    <col min="4628" max="4628" width="10" style="1" customWidth="1"/>
    <col min="4629" max="4629" width="9.140625" style="1"/>
    <col min="4630" max="4630" width="10" style="1" bestFit="1" customWidth="1"/>
    <col min="4631" max="4864" width="9.140625" style="1"/>
    <col min="4865" max="4865" width="18.5703125" style="1" customWidth="1"/>
    <col min="4866" max="4869" width="6.7109375" style="1" customWidth="1"/>
    <col min="4870" max="4870" width="7.5703125" style="1" customWidth="1"/>
    <col min="4871" max="4878" width="6.7109375" style="1" customWidth="1"/>
    <col min="4879" max="4879" width="7.85546875" style="1" customWidth="1"/>
    <col min="4880" max="4881" width="9.140625" style="1"/>
    <col min="4882" max="4882" width="10.140625" style="1" customWidth="1"/>
    <col min="4883" max="4883" width="10.42578125" style="1" customWidth="1"/>
    <col min="4884" max="4884" width="10" style="1" customWidth="1"/>
    <col min="4885" max="4885" width="9.140625" style="1"/>
    <col min="4886" max="4886" width="10" style="1" bestFit="1" customWidth="1"/>
    <col min="4887" max="5120" width="9.140625" style="1"/>
    <col min="5121" max="5121" width="18.5703125" style="1" customWidth="1"/>
    <col min="5122" max="5125" width="6.7109375" style="1" customWidth="1"/>
    <col min="5126" max="5126" width="7.5703125" style="1" customWidth="1"/>
    <col min="5127" max="5134" width="6.7109375" style="1" customWidth="1"/>
    <col min="5135" max="5135" width="7.85546875" style="1" customWidth="1"/>
    <col min="5136" max="5137" width="9.140625" style="1"/>
    <col min="5138" max="5138" width="10.140625" style="1" customWidth="1"/>
    <col min="5139" max="5139" width="10.42578125" style="1" customWidth="1"/>
    <col min="5140" max="5140" width="10" style="1" customWidth="1"/>
    <col min="5141" max="5141" width="9.140625" style="1"/>
    <col min="5142" max="5142" width="10" style="1" bestFit="1" customWidth="1"/>
    <col min="5143" max="5376" width="9.140625" style="1"/>
    <col min="5377" max="5377" width="18.5703125" style="1" customWidth="1"/>
    <col min="5378" max="5381" width="6.7109375" style="1" customWidth="1"/>
    <col min="5382" max="5382" width="7.5703125" style="1" customWidth="1"/>
    <col min="5383" max="5390" width="6.7109375" style="1" customWidth="1"/>
    <col min="5391" max="5391" width="7.85546875" style="1" customWidth="1"/>
    <col min="5392" max="5393" width="9.140625" style="1"/>
    <col min="5394" max="5394" width="10.140625" style="1" customWidth="1"/>
    <col min="5395" max="5395" width="10.42578125" style="1" customWidth="1"/>
    <col min="5396" max="5396" width="10" style="1" customWidth="1"/>
    <col min="5397" max="5397" width="9.140625" style="1"/>
    <col min="5398" max="5398" width="10" style="1" bestFit="1" customWidth="1"/>
    <col min="5399" max="5632" width="9.140625" style="1"/>
    <col min="5633" max="5633" width="18.5703125" style="1" customWidth="1"/>
    <col min="5634" max="5637" width="6.7109375" style="1" customWidth="1"/>
    <col min="5638" max="5638" width="7.5703125" style="1" customWidth="1"/>
    <col min="5639" max="5646" width="6.7109375" style="1" customWidth="1"/>
    <col min="5647" max="5647" width="7.85546875" style="1" customWidth="1"/>
    <col min="5648" max="5649" width="9.140625" style="1"/>
    <col min="5650" max="5650" width="10.140625" style="1" customWidth="1"/>
    <col min="5651" max="5651" width="10.42578125" style="1" customWidth="1"/>
    <col min="5652" max="5652" width="10" style="1" customWidth="1"/>
    <col min="5653" max="5653" width="9.140625" style="1"/>
    <col min="5654" max="5654" width="10" style="1" bestFit="1" customWidth="1"/>
    <col min="5655" max="5888" width="9.140625" style="1"/>
    <col min="5889" max="5889" width="18.5703125" style="1" customWidth="1"/>
    <col min="5890" max="5893" width="6.7109375" style="1" customWidth="1"/>
    <col min="5894" max="5894" width="7.5703125" style="1" customWidth="1"/>
    <col min="5895" max="5902" width="6.7109375" style="1" customWidth="1"/>
    <col min="5903" max="5903" width="7.85546875" style="1" customWidth="1"/>
    <col min="5904" max="5905" width="9.140625" style="1"/>
    <col min="5906" max="5906" width="10.140625" style="1" customWidth="1"/>
    <col min="5907" max="5907" width="10.42578125" style="1" customWidth="1"/>
    <col min="5908" max="5908" width="10" style="1" customWidth="1"/>
    <col min="5909" max="5909" width="9.140625" style="1"/>
    <col min="5910" max="5910" width="10" style="1" bestFit="1" customWidth="1"/>
    <col min="5911" max="6144" width="9.140625" style="1"/>
    <col min="6145" max="6145" width="18.5703125" style="1" customWidth="1"/>
    <col min="6146" max="6149" width="6.7109375" style="1" customWidth="1"/>
    <col min="6150" max="6150" width="7.5703125" style="1" customWidth="1"/>
    <col min="6151" max="6158" width="6.7109375" style="1" customWidth="1"/>
    <col min="6159" max="6159" width="7.85546875" style="1" customWidth="1"/>
    <col min="6160" max="6161" width="9.140625" style="1"/>
    <col min="6162" max="6162" width="10.140625" style="1" customWidth="1"/>
    <col min="6163" max="6163" width="10.42578125" style="1" customWidth="1"/>
    <col min="6164" max="6164" width="10" style="1" customWidth="1"/>
    <col min="6165" max="6165" width="9.140625" style="1"/>
    <col min="6166" max="6166" width="10" style="1" bestFit="1" customWidth="1"/>
    <col min="6167" max="6400" width="9.140625" style="1"/>
    <col min="6401" max="6401" width="18.5703125" style="1" customWidth="1"/>
    <col min="6402" max="6405" width="6.7109375" style="1" customWidth="1"/>
    <col min="6406" max="6406" width="7.5703125" style="1" customWidth="1"/>
    <col min="6407" max="6414" width="6.7109375" style="1" customWidth="1"/>
    <col min="6415" max="6415" width="7.85546875" style="1" customWidth="1"/>
    <col min="6416" max="6417" width="9.140625" style="1"/>
    <col min="6418" max="6418" width="10.140625" style="1" customWidth="1"/>
    <col min="6419" max="6419" width="10.42578125" style="1" customWidth="1"/>
    <col min="6420" max="6420" width="10" style="1" customWidth="1"/>
    <col min="6421" max="6421" width="9.140625" style="1"/>
    <col min="6422" max="6422" width="10" style="1" bestFit="1" customWidth="1"/>
    <col min="6423" max="6656" width="9.140625" style="1"/>
    <col min="6657" max="6657" width="18.5703125" style="1" customWidth="1"/>
    <col min="6658" max="6661" width="6.7109375" style="1" customWidth="1"/>
    <col min="6662" max="6662" width="7.5703125" style="1" customWidth="1"/>
    <col min="6663" max="6670" width="6.7109375" style="1" customWidth="1"/>
    <col min="6671" max="6671" width="7.85546875" style="1" customWidth="1"/>
    <col min="6672" max="6673" width="9.140625" style="1"/>
    <col min="6674" max="6674" width="10.140625" style="1" customWidth="1"/>
    <col min="6675" max="6675" width="10.42578125" style="1" customWidth="1"/>
    <col min="6676" max="6676" width="10" style="1" customWidth="1"/>
    <col min="6677" max="6677" width="9.140625" style="1"/>
    <col min="6678" max="6678" width="10" style="1" bestFit="1" customWidth="1"/>
    <col min="6679" max="6912" width="9.140625" style="1"/>
    <col min="6913" max="6913" width="18.5703125" style="1" customWidth="1"/>
    <col min="6914" max="6917" width="6.7109375" style="1" customWidth="1"/>
    <col min="6918" max="6918" width="7.5703125" style="1" customWidth="1"/>
    <col min="6919" max="6926" width="6.7109375" style="1" customWidth="1"/>
    <col min="6927" max="6927" width="7.85546875" style="1" customWidth="1"/>
    <col min="6928" max="6929" width="9.140625" style="1"/>
    <col min="6930" max="6930" width="10.140625" style="1" customWidth="1"/>
    <col min="6931" max="6931" width="10.42578125" style="1" customWidth="1"/>
    <col min="6932" max="6932" width="10" style="1" customWidth="1"/>
    <col min="6933" max="6933" width="9.140625" style="1"/>
    <col min="6934" max="6934" width="10" style="1" bestFit="1" customWidth="1"/>
    <col min="6935" max="7168" width="9.140625" style="1"/>
    <col min="7169" max="7169" width="18.5703125" style="1" customWidth="1"/>
    <col min="7170" max="7173" width="6.7109375" style="1" customWidth="1"/>
    <col min="7174" max="7174" width="7.5703125" style="1" customWidth="1"/>
    <col min="7175" max="7182" width="6.7109375" style="1" customWidth="1"/>
    <col min="7183" max="7183" width="7.85546875" style="1" customWidth="1"/>
    <col min="7184" max="7185" width="9.140625" style="1"/>
    <col min="7186" max="7186" width="10.140625" style="1" customWidth="1"/>
    <col min="7187" max="7187" width="10.42578125" style="1" customWidth="1"/>
    <col min="7188" max="7188" width="10" style="1" customWidth="1"/>
    <col min="7189" max="7189" width="9.140625" style="1"/>
    <col min="7190" max="7190" width="10" style="1" bestFit="1" customWidth="1"/>
    <col min="7191" max="7424" width="9.140625" style="1"/>
    <col min="7425" max="7425" width="18.5703125" style="1" customWidth="1"/>
    <col min="7426" max="7429" width="6.7109375" style="1" customWidth="1"/>
    <col min="7430" max="7430" width="7.5703125" style="1" customWidth="1"/>
    <col min="7431" max="7438" width="6.7109375" style="1" customWidth="1"/>
    <col min="7439" max="7439" width="7.85546875" style="1" customWidth="1"/>
    <col min="7440" max="7441" width="9.140625" style="1"/>
    <col min="7442" max="7442" width="10.140625" style="1" customWidth="1"/>
    <col min="7443" max="7443" width="10.42578125" style="1" customWidth="1"/>
    <col min="7444" max="7444" width="10" style="1" customWidth="1"/>
    <col min="7445" max="7445" width="9.140625" style="1"/>
    <col min="7446" max="7446" width="10" style="1" bestFit="1" customWidth="1"/>
    <col min="7447" max="7680" width="9.140625" style="1"/>
    <col min="7681" max="7681" width="18.5703125" style="1" customWidth="1"/>
    <col min="7682" max="7685" width="6.7109375" style="1" customWidth="1"/>
    <col min="7686" max="7686" width="7.5703125" style="1" customWidth="1"/>
    <col min="7687" max="7694" width="6.7109375" style="1" customWidth="1"/>
    <col min="7695" max="7695" width="7.85546875" style="1" customWidth="1"/>
    <col min="7696" max="7697" width="9.140625" style="1"/>
    <col min="7698" max="7698" width="10.140625" style="1" customWidth="1"/>
    <col min="7699" max="7699" width="10.42578125" style="1" customWidth="1"/>
    <col min="7700" max="7700" width="10" style="1" customWidth="1"/>
    <col min="7701" max="7701" width="9.140625" style="1"/>
    <col min="7702" max="7702" width="10" style="1" bestFit="1" customWidth="1"/>
    <col min="7703" max="7936" width="9.140625" style="1"/>
    <col min="7937" max="7937" width="18.5703125" style="1" customWidth="1"/>
    <col min="7938" max="7941" width="6.7109375" style="1" customWidth="1"/>
    <col min="7942" max="7942" width="7.5703125" style="1" customWidth="1"/>
    <col min="7943" max="7950" width="6.7109375" style="1" customWidth="1"/>
    <col min="7951" max="7951" width="7.85546875" style="1" customWidth="1"/>
    <col min="7952" max="7953" width="9.140625" style="1"/>
    <col min="7954" max="7954" width="10.140625" style="1" customWidth="1"/>
    <col min="7955" max="7955" width="10.42578125" style="1" customWidth="1"/>
    <col min="7956" max="7956" width="10" style="1" customWidth="1"/>
    <col min="7957" max="7957" width="9.140625" style="1"/>
    <col min="7958" max="7958" width="10" style="1" bestFit="1" customWidth="1"/>
    <col min="7959" max="8192" width="9.140625" style="1"/>
    <col min="8193" max="8193" width="18.5703125" style="1" customWidth="1"/>
    <col min="8194" max="8197" width="6.7109375" style="1" customWidth="1"/>
    <col min="8198" max="8198" width="7.5703125" style="1" customWidth="1"/>
    <col min="8199" max="8206" width="6.7109375" style="1" customWidth="1"/>
    <col min="8207" max="8207" width="7.85546875" style="1" customWidth="1"/>
    <col min="8208" max="8209" width="9.140625" style="1"/>
    <col min="8210" max="8210" width="10.140625" style="1" customWidth="1"/>
    <col min="8211" max="8211" width="10.42578125" style="1" customWidth="1"/>
    <col min="8212" max="8212" width="10" style="1" customWidth="1"/>
    <col min="8213" max="8213" width="9.140625" style="1"/>
    <col min="8214" max="8214" width="10" style="1" bestFit="1" customWidth="1"/>
    <col min="8215" max="8448" width="9.140625" style="1"/>
    <col min="8449" max="8449" width="18.5703125" style="1" customWidth="1"/>
    <col min="8450" max="8453" width="6.7109375" style="1" customWidth="1"/>
    <col min="8454" max="8454" width="7.5703125" style="1" customWidth="1"/>
    <col min="8455" max="8462" width="6.7109375" style="1" customWidth="1"/>
    <col min="8463" max="8463" width="7.85546875" style="1" customWidth="1"/>
    <col min="8464" max="8465" width="9.140625" style="1"/>
    <col min="8466" max="8466" width="10.140625" style="1" customWidth="1"/>
    <col min="8467" max="8467" width="10.42578125" style="1" customWidth="1"/>
    <col min="8468" max="8468" width="10" style="1" customWidth="1"/>
    <col min="8469" max="8469" width="9.140625" style="1"/>
    <col min="8470" max="8470" width="10" style="1" bestFit="1" customWidth="1"/>
    <col min="8471" max="8704" width="9.140625" style="1"/>
    <col min="8705" max="8705" width="18.5703125" style="1" customWidth="1"/>
    <col min="8706" max="8709" width="6.7109375" style="1" customWidth="1"/>
    <col min="8710" max="8710" width="7.5703125" style="1" customWidth="1"/>
    <col min="8711" max="8718" width="6.7109375" style="1" customWidth="1"/>
    <col min="8719" max="8719" width="7.85546875" style="1" customWidth="1"/>
    <col min="8720" max="8721" width="9.140625" style="1"/>
    <col min="8722" max="8722" width="10.140625" style="1" customWidth="1"/>
    <col min="8723" max="8723" width="10.42578125" style="1" customWidth="1"/>
    <col min="8724" max="8724" width="10" style="1" customWidth="1"/>
    <col min="8725" max="8725" width="9.140625" style="1"/>
    <col min="8726" max="8726" width="10" style="1" bestFit="1" customWidth="1"/>
    <col min="8727" max="8960" width="9.140625" style="1"/>
    <col min="8961" max="8961" width="18.5703125" style="1" customWidth="1"/>
    <col min="8962" max="8965" width="6.7109375" style="1" customWidth="1"/>
    <col min="8966" max="8966" width="7.5703125" style="1" customWidth="1"/>
    <col min="8967" max="8974" width="6.7109375" style="1" customWidth="1"/>
    <col min="8975" max="8975" width="7.85546875" style="1" customWidth="1"/>
    <col min="8976" max="8977" width="9.140625" style="1"/>
    <col min="8978" max="8978" width="10.140625" style="1" customWidth="1"/>
    <col min="8979" max="8979" width="10.42578125" style="1" customWidth="1"/>
    <col min="8980" max="8980" width="10" style="1" customWidth="1"/>
    <col min="8981" max="8981" width="9.140625" style="1"/>
    <col min="8982" max="8982" width="10" style="1" bestFit="1" customWidth="1"/>
    <col min="8983" max="9216" width="9.140625" style="1"/>
    <col min="9217" max="9217" width="18.5703125" style="1" customWidth="1"/>
    <col min="9218" max="9221" width="6.7109375" style="1" customWidth="1"/>
    <col min="9222" max="9222" width="7.5703125" style="1" customWidth="1"/>
    <col min="9223" max="9230" width="6.7109375" style="1" customWidth="1"/>
    <col min="9231" max="9231" width="7.85546875" style="1" customWidth="1"/>
    <col min="9232" max="9233" width="9.140625" style="1"/>
    <col min="9234" max="9234" width="10.140625" style="1" customWidth="1"/>
    <col min="9235" max="9235" width="10.42578125" style="1" customWidth="1"/>
    <col min="9236" max="9236" width="10" style="1" customWidth="1"/>
    <col min="9237" max="9237" width="9.140625" style="1"/>
    <col min="9238" max="9238" width="10" style="1" bestFit="1" customWidth="1"/>
    <col min="9239" max="9472" width="9.140625" style="1"/>
    <col min="9473" max="9473" width="18.5703125" style="1" customWidth="1"/>
    <col min="9474" max="9477" width="6.7109375" style="1" customWidth="1"/>
    <col min="9478" max="9478" width="7.5703125" style="1" customWidth="1"/>
    <col min="9479" max="9486" width="6.7109375" style="1" customWidth="1"/>
    <col min="9487" max="9487" width="7.85546875" style="1" customWidth="1"/>
    <col min="9488" max="9489" width="9.140625" style="1"/>
    <col min="9490" max="9490" width="10.140625" style="1" customWidth="1"/>
    <col min="9491" max="9491" width="10.42578125" style="1" customWidth="1"/>
    <col min="9492" max="9492" width="10" style="1" customWidth="1"/>
    <col min="9493" max="9493" width="9.140625" style="1"/>
    <col min="9494" max="9494" width="10" style="1" bestFit="1" customWidth="1"/>
    <col min="9495" max="9728" width="9.140625" style="1"/>
    <col min="9729" max="9729" width="18.5703125" style="1" customWidth="1"/>
    <col min="9730" max="9733" width="6.7109375" style="1" customWidth="1"/>
    <col min="9734" max="9734" width="7.5703125" style="1" customWidth="1"/>
    <col min="9735" max="9742" width="6.7109375" style="1" customWidth="1"/>
    <col min="9743" max="9743" width="7.85546875" style="1" customWidth="1"/>
    <col min="9744" max="9745" width="9.140625" style="1"/>
    <col min="9746" max="9746" width="10.140625" style="1" customWidth="1"/>
    <col min="9747" max="9747" width="10.42578125" style="1" customWidth="1"/>
    <col min="9748" max="9748" width="10" style="1" customWidth="1"/>
    <col min="9749" max="9749" width="9.140625" style="1"/>
    <col min="9750" max="9750" width="10" style="1" bestFit="1" customWidth="1"/>
    <col min="9751" max="9984" width="9.140625" style="1"/>
    <col min="9985" max="9985" width="18.5703125" style="1" customWidth="1"/>
    <col min="9986" max="9989" width="6.7109375" style="1" customWidth="1"/>
    <col min="9990" max="9990" width="7.5703125" style="1" customWidth="1"/>
    <col min="9991" max="9998" width="6.7109375" style="1" customWidth="1"/>
    <col min="9999" max="9999" width="7.85546875" style="1" customWidth="1"/>
    <col min="10000" max="10001" width="9.140625" style="1"/>
    <col min="10002" max="10002" width="10.140625" style="1" customWidth="1"/>
    <col min="10003" max="10003" width="10.42578125" style="1" customWidth="1"/>
    <col min="10004" max="10004" width="10" style="1" customWidth="1"/>
    <col min="10005" max="10005" width="9.140625" style="1"/>
    <col min="10006" max="10006" width="10" style="1" bestFit="1" customWidth="1"/>
    <col min="10007" max="10240" width="9.140625" style="1"/>
    <col min="10241" max="10241" width="18.5703125" style="1" customWidth="1"/>
    <col min="10242" max="10245" width="6.7109375" style="1" customWidth="1"/>
    <col min="10246" max="10246" width="7.5703125" style="1" customWidth="1"/>
    <col min="10247" max="10254" width="6.7109375" style="1" customWidth="1"/>
    <col min="10255" max="10255" width="7.85546875" style="1" customWidth="1"/>
    <col min="10256" max="10257" width="9.140625" style="1"/>
    <col min="10258" max="10258" width="10.140625" style="1" customWidth="1"/>
    <col min="10259" max="10259" width="10.42578125" style="1" customWidth="1"/>
    <col min="10260" max="10260" width="10" style="1" customWidth="1"/>
    <col min="10261" max="10261" width="9.140625" style="1"/>
    <col min="10262" max="10262" width="10" style="1" bestFit="1" customWidth="1"/>
    <col min="10263" max="10496" width="9.140625" style="1"/>
    <col min="10497" max="10497" width="18.5703125" style="1" customWidth="1"/>
    <col min="10498" max="10501" width="6.7109375" style="1" customWidth="1"/>
    <col min="10502" max="10502" width="7.5703125" style="1" customWidth="1"/>
    <col min="10503" max="10510" width="6.7109375" style="1" customWidth="1"/>
    <col min="10511" max="10511" width="7.85546875" style="1" customWidth="1"/>
    <col min="10512" max="10513" width="9.140625" style="1"/>
    <col min="10514" max="10514" width="10.140625" style="1" customWidth="1"/>
    <col min="10515" max="10515" width="10.42578125" style="1" customWidth="1"/>
    <col min="10516" max="10516" width="10" style="1" customWidth="1"/>
    <col min="10517" max="10517" width="9.140625" style="1"/>
    <col min="10518" max="10518" width="10" style="1" bestFit="1" customWidth="1"/>
    <col min="10519" max="10752" width="9.140625" style="1"/>
    <col min="10753" max="10753" width="18.5703125" style="1" customWidth="1"/>
    <col min="10754" max="10757" width="6.7109375" style="1" customWidth="1"/>
    <col min="10758" max="10758" width="7.5703125" style="1" customWidth="1"/>
    <col min="10759" max="10766" width="6.7109375" style="1" customWidth="1"/>
    <col min="10767" max="10767" width="7.85546875" style="1" customWidth="1"/>
    <col min="10768" max="10769" width="9.140625" style="1"/>
    <col min="10770" max="10770" width="10.140625" style="1" customWidth="1"/>
    <col min="10771" max="10771" width="10.42578125" style="1" customWidth="1"/>
    <col min="10772" max="10772" width="10" style="1" customWidth="1"/>
    <col min="10773" max="10773" width="9.140625" style="1"/>
    <col min="10774" max="10774" width="10" style="1" bestFit="1" customWidth="1"/>
    <col min="10775" max="11008" width="9.140625" style="1"/>
    <col min="11009" max="11009" width="18.5703125" style="1" customWidth="1"/>
    <col min="11010" max="11013" width="6.7109375" style="1" customWidth="1"/>
    <col min="11014" max="11014" width="7.5703125" style="1" customWidth="1"/>
    <col min="11015" max="11022" width="6.7109375" style="1" customWidth="1"/>
    <col min="11023" max="11023" width="7.85546875" style="1" customWidth="1"/>
    <col min="11024" max="11025" width="9.140625" style="1"/>
    <col min="11026" max="11026" width="10.140625" style="1" customWidth="1"/>
    <col min="11027" max="11027" width="10.42578125" style="1" customWidth="1"/>
    <col min="11028" max="11028" width="10" style="1" customWidth="1"/>
    <col min="11029" max="11029" width="9.140625" style="1"/>
    <col min="11030" max="11030" width="10" style="1" bestFit="1" customWidth="1"/>
    <col min="11031" max="11264" width="9.140625" style="1"/>
    <col min="11265" max="11265" width="18.5703125" style="1" customWidth="1"/>
    <col min="11266" max="11269" width="6.7109375" style="1" customWidth="1"/>
    <col min="11270" max="11270" width="7.5703125" style="1" customWidth="1"/>
    <col min="11271" max="11278" width="6.7109375" style="1" customWidth="1"/>
    <col min="11279" max="11279" width="7.85546875" style="1" customWidth="1"/>
    <col min="11280" max="11281" width="9.140625" style="1"/>
    <col min="11282" max="11282" width="10.140625" style="1" customWidth="1"/>
    <col min="11283" max="11283" width="10.42578125" style="1" customWidth="1"/>
    <col min="11284" max="11284" width="10" style="1" customWidth="1"/>
    <col min="11285" max="11285" width="9.140625" style="1"/>
    <col min="11286" max="11286" width="10" style="1" bestFit="1" customWidth="1"/>
    <col min="11287" max="11520" width="9.140625" style="1"/>
    <col min="11521" max="11521" width="18.5703125" style="1" customWidth="1"/>
    <col min="11522" max="11525" width="6.7109375" style="1" customWidth="1"/>
    <col min="11526" max="11526" width="7.5703125" style="1" customWidth="1"/>
    <col min="11527" max="11534" width="6.7109375" style="1" customWidth="1"/>
    <col min="11535" max="11535" width="7.85546875" style="1" customWidth="1"/>
    <col min="11536" max="11537" width="9.140625" style="1"/>
    <col min="11538" max="11538" width="10.140625" style="1" customWidth="1"/>
    <col min="11539" max="11539" width="10.42578125" style="1" customWidth="1"/>
    <col min="11540" max="11540" width="10" style="1" customWidth="1"/>
    <col min="11541" max="11541" width="9.140625" style="1"/>
    <col min="11542" max="11542" width="10" style="1" bestFit="1" customWidth="1"/>
    <col min="11543" max="11776" width="9.140625" style="1"/>
    <col min="11777" max="11777" width="18.5703125" style="1" customWidth="1"/>
    <col min="11778" max="11781" width="6.7109375" style="1" customWidth="1"/>
    <col min="11782" max="11782" width="7.5703125" style="1" customWidth="1"/>
    <col min="11783" max="11790" width="6.7109375" style="1" customWidth="1"/>
    <col min="11791" max="11791" width="7.85546875" style="1" customWidth="1"/>
    <col min="11792" max="11793" width="9.140625" style="1"/>
    <col min="11794" max="11794" width="10.140625" style="1" customWidth="1"/>
    <col min="11795" max="11795" width="10.42578125" style="1" customWidth="1"/>
    <col min="11796" max="11796" width="10" style="1" customWidth="1"/>
    <col min="11797" max="11797" width="9.140625" style="1"/>
    <col min="11798" max="11798" width="10" style="1" bestFit="1" customWidth="1"/>
    <col min="11799" max="12032" width="9.140625" style="1"/>
    <col min="12033" max="12033" width="18.5703125" style="1" customWidth="1"/>
    <col min="12034" max="12037" width="6.7109375" style="1" customWidth="1"/>
    <col min="12038" max="12038" width="7.5703125" style="1" customWidth="1"/>
    <col min="12039" max="12046" width="6.7109375" style="1" customWidth="1"/>
    <col min="12047" max="12047" width="7.85546875" style="1" customWidth="1"/>
    <col min="12048" max="12049" width="9.140625" style="1"/>
    <col min="12050" max="12050" width="10.140625" style="1" customWidth="1"/>
    <col min="12051" max="12051" width="10.42578125" style="1" customWidth="1"/>
    <col min="12052" max="12052" width="10" style="1" customWidth="1"/>
    <col min="12053" max="12053" width="9.140625" style="1"/>
    <col min="12054" max="12054" width="10" style="1" bestFit="1" customWidth="1"/>
    <col min="12055" max="12288" width="9.140625" style="1"/>
    <col min="12289" max="12289" width="18.5703125" style="1" customWidth="1"/>
    <col min="12290" max="12293" width="6.7109375" style="1" customWidth="1"/>
    <col min="12294" max="12294" width="7.5703125" style="1" customWidth="1"/>
    <col min="12295" max="12302" width="6.7109375" style="1" customWidth="1"/>
    <col min="12303" max="12303" width="7.85546875" style="1" customWidth="1"/>
    <col min="12304" max="12305" width="9.140625" style="1"/>
    <col min="12306" max="12306" width="10.140625" style="1" customWidth="1"/>
    <col min="12307" max="12307" width="10.42578125" style="1" customWidth="1"/>
    <col min="12308" max="12308" width="10" style="1" customWidth="1"/>
    <col min="12309" max="12309" width="9.140625" style="1"/>
    <col min="12310" max="12310" width="10" style="1" bestFit="1" customWidth="1"/>
    <col min="12311" max="12544" width="9.140625" style="1"/>
    <col min="12545" max="12545" width="18.5703125" style="1" customWidth="1"/>
    <col min="12546" max="12549" width="6.7109375" style="1" customWidth="1"/>
    <col min="12550" max="12550" width="7.5703125" style="1" customWidth="1"/>
    <col min="12551" max="12558" width="6.7109375" style="1" customWidth="1"/>
    <col min="12559" max="12559" width="7.85546875" style="1" customWidth="1"/>
    <col min="12560" max="12561" width="9.140625" style="1"/>
    <col min="12562" max="12562" width="10.140625" style="1" customWidth="1"/>
    <col min="12563" max="12563" width="10.42578125" style="1" customWidth="1"/>
    <col min="12564" max="12564" width="10" style="1" customWidth="1"/>
    <col min="12565" max="12565" width="9.140625" style="1"/>
    <col min="12566" max="12566" width="10" style="1" bestFit="1" customWidth="1"/>
    <col min="12567" max="12800" width="9.140625" style="1"/>
    <col min="12801" max="12801" width="18.5703125" style="1" customWidth="1"/>
    <col min="12802" max="12805" width="6.7109375" style="1" customWidth="1"/>
    <col min="12806" max="12806" width="7.5703125" style="1" customWidth="1"/>
    <col min="12807" max="12814" width="6.7109375" style="1" customWidth="1"/>
    <col min="12815" max="12815" width="7.85546875" style="1" customWidth="1"/>
    <col min="12816" max="12817" width="9.140625" style="1"/>
    <col min="12818" max="12818" width="10.140625" style="1" customWidth="1"/>
    <col min="12819" max="12819" width="10.42578125" style="1" customWidth="1"/>
    <col min="12820" max="12820" width="10" style="1" customWidth="1"/>
    <col min="12821" max="12821" width="9.140625" style="1"/>
    <col min="12822" max="12822" width="10" style="1" bestFit="1" customWidth="1"/>
    <col min="12823" max="13056" width="9.140625" style="1"/>
    <col min="13057" max="13057" width="18.5703125" style="1" customWidth="1"/>
    <col min="13058" max="13061" width="6.7109375" style="1" customWidth="1"/>
    <col min="13062" max="13062" width="7.5703125" style="1" customWidth="1"/>
    <col min="13063" max="13070" width="6.7109375" style="1" customWidth="1"/>
    <col min="13071" max="13071" width="7.85546875" style="1" customWidth="1"/>
    <col min="13072" max="13073" width="9.140625" style="1"/>
    <col min="13074" max="13074" width="10.140625" style="1" customWidth="1"/>
    <col min="13075" max="13075" width="10.42578125" style="1" customWidth="1"/>
    <col min="13076" max="13076" width="10" style="1" customWidth="1"/>
    <col min="13077" max="13077" width="9.140625" style="1"/>
    <col min="13078" max="13078" width="10" style="1" bestFit="1" customWidth="1"/>
    <col min="13079" max="13312" width="9.140625" style="1"/>
    <col min="13313" max="13313" width="18.5703125" style="1" customWidth="1"/>
    <col min="13314" max="13317" width="6.7109375" style="1" customWidth="1"/>
    <col min="13318" max="13318" width="7.5703125" style="1" customWidth="1"/>
    <col min="13319" max="13326" width="6.7109375" style="1" customWidth="1"/>
    <col min="13327" max="13327" width="7.85546875" style="1" customWidth="1"/>
    <col min="13328" max="13329" width="9.140625" style="1"/>
    <col min="13330" max="13330" width="10.140625" style="1" customWidth="1"/>
    <col min="13331" max="13331" width="10.42578125" style="1" customWidth="1"/>
    <col min="13332" max="13332" width="10" style="1" customWidth="1"/>
    <col min="13333" max="13333" width="9.140625" style="1"/>
    <col min="13334" max="13334" width="10" style="1" bestFit="1" customWidth="1"/>
    <col min="13335" max="13568" width="9.140625" style="1"/>
    <col min="13569" max="13569" width="18.5703125" style="1" customWidth="1"/>
    <col min="13570" max="13573" width="6.7109375" style="1" customWidth="1"/>
    <col min="13574" max="13574" width="7.5703125" style="1" customWidth="1"/>
    <col min="13575" max="13582" width="6.7109375" style="1" customWidth="1"/>
    <col min="13583" max="13583" width="7.85546875" style="1" customWidth="1"/>
    <col min="13584" max="13585" width="9.140625" style="1"/>
    <col min="13586" max="13586" width="10.140625" style="1" customWidth="1"/>
    <col min="13587" max="13587" width="10.42578125" style="1" customWidth="1"/>
    <col min="13588" max="13588" width="10" style="1" customWidth="1"/>
    <col min="13589" max="13589" width="9.140625" style="1"/>
    <col min="13590" max="13590" width="10" style="1" bestFit="1" customWidth="1"/>
    <col min="13591" max="13824" width="9.140625" style="1"/>
    <col min="13825" max="13825" width="18.5703125" style="1" customWidth="1"/>
    <col min="13826" max="13829" width="6.7109375" style="1" customWidth="1"/>
    <col min="13830" max="13830" width="7.5703125" style="1" customWidth="1"/>
    <col min="13831" max="13838" width="6.7109375" style="1" customWidth="1"/>
    <col min="13839" max="13839" width="7.85546875" style="1" customWidth="1"/>
    <col min="13840" max="13841" width="9.140625" style="1"/>
    <col min="13842" max="13842" width="10.140625" style="1" customWidth="1"/>
    <col min="13843" max="13843" width="10.42578125" style="1" customWidth="1"/>
    <col min="13844" max="13844" width="10" style="1" customWidth="1"/>
    <col min="13845" max="13845" width="9.140625" style="1"/>
    <col min="13846" max="13846" width="10" style="1" bestFit="1" customWidth="1"/>
    <col min="13847" max="14080" width="9.140625" style="1"/>
    <col min="14081" max="14081" width="18.5703125" style="1" customWidth="1"/>
    <col min="14082" max="14085" width="6.7109375" style="1" customWidth="1"/>
    <col min="14086" max="14086" width="7.5703125" style="1" customWidth="1"/>
    <col min="14087" max="14094" width="6.7109375" style="1" customWidth="1"/>
    <col min="14095" max="14095" width="7.85546875" style="1" customWidth="1"/>
    <col min="14096" max="14097" width="9.140625" style="1"/>
    <col min="14098" max="14098" width="10.140625" style="1" customWidth="1"/>
    <col min="14099" max="14099" width="10.42578125" style="1" customWidth="1"/>
    <col min="14100" max="14100" width="10" style="1" customWidth="1"/>
    <col min="14101" max="14101" width="9.140625" style="1"/>
    <col min="14102" max="14102" width="10" style="1" bestFit="1" customWidth="1"/>
    <col min="14103" max="14336" width="9.140625" style="1"/>
    <col min="14337" max="14337" width="18.5703125" style="1" customWidth="1"/>
    <col min="14338" max="14341" width="6.7109375" style="1" customWidth="1"/>
    <col min="14342" max="14342" width="7.5703125" style="1" customWidth="1"/>
    <col min="14343" max="14350" width="6.7109375" style="1" customWidth="1"/>
    <col min="14351" max="14351" width="7.85546875" style="1" customWidth="1"/>
    <col min="14352" max="14353" width="9.140625" style="1"/>
    <col min="14354" max="14354" width="10.140625" style="1" customWidth="1"/>
    <col min="14355" max="14355" width="10.42578125" style="1" customWidth="1"/>
    <col min="14356" max="14356" width="10" style="1" customWidth="1"/>
    <col min="14357" max="14357" width="9.140625" style="1"/>
    <col min="14358" max="14358" width="10" style="1" bestFit="1" customWidth="1"/>
    <col min="14359" max="14592" width="9.140625" style="1"/>
    <col min="14593" max="14593" width="18.5703125" style="1" customWidth="1"/>
    <col min="14594" max="14597" width="6.7109375" style="1" customWidth="1"/>
    <col min="14598" max="14598" width="7.5703125" style="1" customWidth="1"/>
    <col min="14599" max="14606" width="6.7109375" style="1" customWidth="1"/>
    <col min="14607" max="14607" width="7.85546875" style="1" customWidth="1"/>
    <col min="14608" max="14609" width="9.140625" style="1"/>
    <col min="14610" max="14610" width="10.140625" style="1" customWidth="1"/>
    <col min="14611" max="14611" width="10.42578125" style="1" customWidth="1"/>
    <col min="14612" max="14612" width="10" style="1" customWidth="1"/>
    <col min="14613" max="14613" width="9.140625" style="1"/>
    <col min="14614" max="14614" width="10" style="1" bestFit="1" customWidth="1"/>
    <col min="14615" max="14848" width="9.140625" style="1"/>
    <col min="14849" max="14849" width="18.5703125" style="1" customWidth="1"/>
    <col min="14850" max="14853" width="6.7109375" style="1" customWidth="1"/>
    <col min="14854" max="14854" width="7.5703125" style="1" customWidth="1"/>
    <col min="14855" max="14862" width="6.7109375" style="1" customWidth="1"/>
    <col min="14863" max="14863" width="7.85546875" style="1" customWidth="1"/>
    <col min="14864" max="14865" width="9.140625" style="1"/>
    <col min="14866" max="14866" width="10.140625" style="1" customWidth="1"/>
    <col min="14867" max="14867" width="10.42578125" style="1" customWidth="1"/>
    <col min="14868" max="14868" width="10" style="1" customWidth="1"/>
    <col min="14869" max="14869" width="9.140625" style="1"/>
    <col min="14870" max="14870" width="10" style="1" bestFit="1" customWidth="1"/>
    <col min="14871" max="15104" width="9.140625" style="1"/>
    <col min="15105" max="15105" width="18.5703125" style="1" customWidth="1"/>
    <col min="15106" max="15109" width="6.7109375" style="1" customWidth="1"/>
    <col min="15110" max="15110" width="7.5703125" style="1" customWidth="1"/>
    <col min="15111" max="15118" width="6.7109375" style="1" customWidth="1"/>
    <col min="15119" max="15119" width="7.85546875" style="1" customWidth="1"/>
    <col min="15120" max="15121" width="9.140625" style="1"/>
    <col min="15122" max="15122" width="10.140625" style="1" customWidth="1"/>
    <col min="15123" max="15123" width="10.42578125" style="1" customWidth="1"/>
    <col min="15124" max="15124" width="10" style="1" customWidth="1"/>
    <col min="15125" max="15125" width="9.140625" style="1"/>
    <col min="15126" max="15126" width="10" style="1" bestFit="1" customWidth="1"/>
    <col min="15127" max="15360" width="9.140625" style="1"/>
    <col min="15361" max="15361" width="18.5703125" style="1" customWidth="1"/>
    <col min="15362" max="15365" width="6.7109375" style="1" customWidth="1"/>
    <col min="15366" max="15366" width="7.5703125" style="1" customWidth="1"/>
    <col min="15367" max="15374" width="6.7109375" style="1" customWidth="1"/>
    <col min="15375" max="15375" width="7.85546875" style="1" customWidth="1"/>
    <col min="15376" max="15377" width="9.140625" style="1"/>
    <col min="15378" max="15378" width="10.140625" style="1" customWidth="1"/>
    <col min="15379" max="15379" width="10.42578125" style="1" customWidth="1"/>
    <col min="15380" max="15380" width="10" style="1" customWidth="1"/>
    <col min="15381" max="15381" width="9.140625" style="1"/>
    <col min="15382" max="15382" width="10" style="1" bestFit="1" customWidth="1"/>
    <col min="15383" max="15616" width="9.140625" style="1"/>
    <col min="15617" max="15617" width="18.5703125" style="1" customWidth="1"/>
    <col min="15618" max="15621" width="6.7109375" style="1" customWidth="1"/>
    <col min="15622" max="15622" width="7.5703125" style="1" customWidth="1"/>
    <col min="15623" max="15630" width="6.7109375" style="1" customWidth="1"/>
    <col min="15631" max="15631" width="7.85546875" style="1" customWidth="1"/>
    <col min="15632" max="15633" width="9.140625" style="1"/>
    <col min="15634" max="15634" width="10.140625" style="1" customWidth="1"/>
    <col min="15635" max="15635" width="10.42578125" style="1" customWidth="1"/>
    <col min="15636" max="15636" width="10" style="1" customWidth="1"/>
    <col min="15637" max="15637" width="9.140625" style="1"/>
    <col min="15638" max="15638" width="10" style="1" bestFit="1" customWidth="1"/>
    <col min="15639" max="15872" width="9.140625" style="1"/>
    <col min="15873" max="15873" width="18.5703125" style="1" customWidth="1"/>
    <col min="15874" max="15877" width="6.7109375" style="1" customWidth="1"/>
    <col min="15878" max="15878" width="7.5703125" style="1" customWidth="1"/>
    <col min="15879" max="15886" width="6.7109375" style="1" customWidth="1"/>
    <col min="15887" max="15887" width="7.85546875" style="1" customWidth="1"/>
    <col min="15888" max="15889" width="9.140625" style="1"/>
    <col min="15890" max="15890" width="10.140625" style="1" customWidth="1"/>
    <col min="15891" max="15891" width="10.42578125" style="1" customWidth="1"/>
    <col min="15892" max="15892" width="10" style="1" customWidth="1"/>
    <col min="15893" max="15893" width="9.140625" style="1"/>
    <col min="15894" max="15894" width="10" style="1" bestFit="1" customWidth="1"/>
    <col min="15895" max="16128" width="9.140625" style="1"/>
    <col min="16129" max="16129" width="18.5703125" style="1" customWidth="1"/>
    <col min="16130" max="16133" width="6.7109375" style="1" customWidth="1"/>
    <col min="16134" max="16134" width="7.5703125" style="1" customWidth="1"/>
    <col min="16135" max="16142" width="6.7109375" style="1" customWidth="1"/>
    <col min="16143" max="16143" width="7.85546875" style="1" customWidth="1"/>
    <col min="16144" max="16145" width="9.140625" style="1"/>
    <col min="16146" max="16146" width="10.140625" style="1" customWidth="1"/>
    <col min="16147" max="16147" width="10.42578125" style="1" customWidth="1"/>
    <col min="16148" max="16148" width="10" style="1" customWidth="1"/>
    <col min="16149" max="16149" width="9.140625" style="1"/>
    <col min="16150" max="16150" width="10" style="1" bestFit="1" customWidth="1"/>
    <col min="16151" max="16384" width="9.140625" style="1"/>
  </cols>
  <sheetData>
    <row r="1" spans="1:24" ht="42" customHeight="1" thickBot="1" x14ac:dyDescent="0.25">
      <c r="A1" s="521" t="s">
        <v>583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24" ht="30" customHeight="1" thickBot="1" x14ac:dyDescent="0.25">
      <c r="A2" s="506" t="s">
        <v>531</v>
      </c>
      <c r="B2" s="622" t="s">
        <v>1</v>
      </c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3"/>
      <c r="R2" s="536" t="s">
        <v>584</v>
      </c>
      <c r="S2" s="536"/>
      <c r="T2" s="536"/>
      <c r="U2" s="536"/>
      <c r="V2" s="536"/>
    </row>
    <row r="3" spans="1:24" ht="30" customHeight="1" x14ac:dyDescent="0.2">
      <c r="A3" s="670"/>
      <c r="B3" s="626" t="s">
        <v>585</v>
      </c>
      <c r="C3" s="627"/>
      <c r="D3" s="627"/>
      <c r="E3" s="627"/>
      <c r="F3" s="627"/>
      <c r="G3" s="627"/>
      <c r="H3" s="628"/>
      <c r="I3" s="629" t="s">
        <v>558</v>
      </c>
      <c r="J3" s="630"/>
      <c r="K3" s="630"/>
      <c r="L3" s="630"/>
      <c r="M3" s="630"/>
      <c r="N3" s="630"/>
      <c r="O3" s="631"/>
      <c r="R3" s="536"/>
      <c r="S3" s="536"/>
      <c r="T3" s="536"/>
      <c r="U3" s="536"/>
      <c r="V3" s="537"/>
    </row>
    <row r="4" spans="1:24" ht="30" customHeight="1" thickBot="1" x14ac:dyDescent="0.25">
      <c r="A4" s="671"/>
      <c r="B4" s="618">
        <v>2009</v>
      </c>
      <c r="C4" s="619">
        <v>2010</v>
      </c>
      <c r="D4" s="619">
        <v>2011</v>
      </c>
      <c r="E4" s="619">
        <v>2012</v>
      </c>
      <c r="F4" s="619">
        <v>2013</v>
      </c>
      <c r="G4" s="619">
        <v>2014</v>
      </c>
      <c r="H4" s="621">
        <v>2015</v>
      </c>
      <c r="I4" s="618">
        <v>2009</v>
      </c>
      <c r="J4" s="619">
        <v>2010</v>
      </c>
      <c r="K4" s="619">
        <v>2011</v>
      </c>
      <c r="L4" s="619">
        <v>2012</v>
      </c>
      <c r="M4" s="619">
        <v>2013</v>
      </c>
      <c r="N4" s="619">
        <v>2014</v>
      </c>
      <c r="O4" s="621">
        <v>2015</v>
      </c>
      <c r="R4" s="538">
        <v>2010</v>
      </c>
      <c r="S4" s="538">
        <v>2011</v>
      </c>
      <c r="T4" s="538">
        <v>2012</v>
      </c>
      <c r="U4" s="539">
        <v>2013</v>
      </c>
      <c r="V4" s="2">
        <v>2014</v>
      </c>
      <c r="W4" s="2">
        <v>2015</v>
      </c>
      <c r="X4" s="2">
        <v>2015</v>
      </c>
    </row>
    <row r="5" spans="1:24" ht="30" customHeight="1" x14ac:dyDescent="0.2">
      <c r="A5" s="665" t="s">
        <v>537</v>
      </c>
      <c r="B5" s="635">
        <v>103</v>
      </c>
      <c r="C5" s="636">
        <v>103</v>
      </c>
      <c r="D5" s="636">
        <v>96</v>
      </c>
      <c r="E5" s="636">
        <v>60</v>
      </c>
      <c r="F5" s="636">
        <v>56</v>
      </c>
      <c r="G5" s="637">
        <v>56</v>
      </c>
      <c r="H5" s="638">
        <v>56</v>
      </c>
      <c r="I5" s="639">
        <v>36.200000000000003</v>
      </c>
      <c r="J5" s="640">
        <v>36.299999999999997</v>
      </c>
      <c r="K5" s="640">
        <v>33.5</v>
      </c>
      <c r="L5" s="640">
        <f>SUM(E5/T5)*10000</f>
        <v>20.784979388228773</v>
      </c>
      <c r="M5" s="640">
        <f>SUM(F5/V5)*10000</f>
        <v>18.635607321131449</v>
      </c>
      <c r="N5" s="641">
        <f>SUM(G5/W5*10000)</f>
        <v>17.998907209205154</v>
      </c>
      <c r="O5" s="642">
        <f>SUM(H5/X5*10000)</f>
        <v>17.998907209205154</v>
      </c>
      <c r="R5" s="2">
        <v>28377</v>
      </c>
      <c r="S5" s="2">
        <v>28696</v>
      </c>
      <c r="T5" s="2">
        <v>28867</v>
      </c>
      <c r="U5" s="2">
        <v>29397</v>
      </c>
      <c r="V5" s="2">
        <v>30050</v>
      </c>
      <c r="W5" s="540">
        <v>31113</v>
      </c>
      <c r="X5" s="540">
        <v>31113</v>
      </c>
    </row>
    <row r="6" spans="1:24" ht="30" customHeight="1" x14ac:dyDescent="0.2">
      <c r="A6" s="666" t="s">
        <v>538</v>
      </c>
      <c r="B6" s="643">
        <v>66</v>
      </c>
      <c r="C6" s="526">
        <v>66</v>
      </c>
      <c r="D6" s="526">
        <v>54</v>
      </c>
      <c r="E6" s="526">
        <v>37</v>
      </c>
      <c r="F6" s="526">
        <v>37</v>
      </c>
      <c r="G6" s="644">
        <v>38</v>
      </c>
      <c r="H6" s="645">
        <v>38</v>
      </c>
      <c r="I6" s="646">
        <v>75.599999999999994</v>
      </c>
      <c r="J6" s="535">
        <v>79.400000000000006</v>
      </c>
      <c r="K6" s="535">
        <v>64.7</v>
      </c>
      <c r="L6" s="535">
        <f t="shared" ref="L6:L15" si="0">SUM(E6/T6)*10000</f>
        <v>44.189657231577691</v>
      </c>
      <c r="M6" s="535">
        <f t="shared" ref="M6:M15" si="1">SUM(F6/V6)*10000</f>
        <v>43.46293903441795</v>
      </c>
      <c r="N6" s="647">
        <f t="shared" ref="N6:O15" si="2">SUM(G6/W6*10000)</f>
        <v>44.574780058651029</v>
      </c>
      <c r="O6" s="648">
        <f t="shared" si="2"/>
        <v>44.574780058651029</v>
      </c>
      <c r="R6" s="2">
        <v>8309</v>
      </c>
      <c r="S6" s="2">
        <v>8350</v>
      </c>
      <c r="T6" s="2">
        <v>8373</v>
      </c>
      <c r="U6" s="2">
        <v>8471</v>
      </c>
      <c r="V6" s="2">
        <v>8513</v>
      </c>
      <c r="W6" s="540">
        <v>8525</v>
      </c>
      <c r="X6" s="540">
        <v>8525</v>
      </c>
    </row>
    <row r="7" spans="1:24" ht="30" customHeight="1" x14ac:dyDescent="0.2">
      <c r="A7" s="666" t="s">
        <v>539</v>
      </c>
      <c r="B7" s="643">
        <v>61</v>
      </c>
      <c r="C7" s="526">
        <v>54</v>
      </c>
      <c r="D7" s="526">
        <v>54</v>
      </c>
      <c r="E7" s="526">
        <v>54</v>
      </c>
      <c r="F7" s="526">
        <v>54</v>
      </c>
      <c r="G7" s="644">
        <v>54</v>
      </c>
      <c r="H7" s="645">
        <v>51</v>
      </c>
      <c r="I7" s="646">
        <v>48.3</v>
      </c>
      <c r="J7" s="535">
        <v>43.1</v>
      </c>
      <c r="K7" s="535">
        <v>43.2</v>
      </c>
      <c r="L7" s="535">
        <f t="shared" si="0"/>
        <v>43.33868378812199</v>
      </c>
      <c r="M7" s="535">
        <f t="shared" si="1"/>
        <v>43.721156181685693</v>
      </c>
      <c r="N7" s="647">
        <f t="shared" si="2"/>
        <v>43.668122270742359</v>
      </c>
      <c r="O7" s="648">
        <f t="shared" si="2"/>
        <v>41.242115477923342</v>
      </c>
      <c r="R7" s="2">
        <v>12516</v>
      </c>
      <c r="S7" s="2">
        <v>12506</v>
      </c>
      <c r="T7" s="2">
        <v>12460</v>
      </c>
      <c r="U7" s="2">
        <v>12530</v>
      </c>
      <c r="V7" s="2">
        <v>12351</v>
      </c>
      <c r="W7" s="540">
        <v>12366</v>
      </c>
      <c r="X7" s="540">
        <v>12366</v>
      </c>
    </row>
    <row r="8" spans="1:24" ht="30" customHeight="1" x14ac:dyDescent="0.2">
      <c r="A8" s="666" t="s">
        <v>540</v>
      </c>
      <c r="B8" s="643">
        <v>75</v>
      </c>
      <c r="C8" s="526">
        <v>75</v>
      </c>
      <c r="D8" s="526">
        <v>64</v>
      </c>
      <c r="E8" s="526">
        <v>64</v>
      </c>
      <c r="F8" s="526">
        <v>51</v>
      </c>
      <c r="G8" s="644">
        <v>51</v>
      </c>
      <c r="H8" s="645">
        <v>52</v>
      </c>
      <c r="I8" s="646">
        <v>50.7</v>
      </c>
      <c r="J8" s="535">
        <v>55.2</v>
      </c>
      <c r="K8" s="535">
        <v>47.1</v>
      </c>
      <c r="L8" s="535">
        <f t="shared" si="0"/>
        <v>47.379330766952911</v>
      </c>
      <c r="M8" s="535">
        <f t="shared" si="1"/>
        <v>37.486218302094819</v>
      </c>
      <c r="N8" s="647">
        <f t="shared" si="2"/>
        <v>37.444933920704841</v>
      </c>
      <c r="O8" s="648">
        <f t="shared" si="2"/>
        <v>38.179148311306903</v>
      </c>
      <c r="R8" s="2">
        <v>13584</v>
      </c>
      <c r="S8" s="2">
        <v>13595</v>
      </c>
      <c r="T8" s="2">
        <v>13508</v>
      </c>
      <c r="U8" s="2">
        <v>13553</v>
      </c>
      <c r="V8" s="2">
        <v>13605</v>
      </c>
      <c r="W8" s="540">
        <v>13620</v>
      </c>
      <c r="X8" s="540">
        <v>13620</v>
      </c>
    </row>
    <row r="9" spans="1:24" ht="30" customHeight="1" x14ac:dyDescent="0.2">
      <c r="A9" s="666" t="s">
        <v>541</v>
      </c>
      <c r="B9" s="643">
        <v>74</v>
      </c>
      <c r="C9" s="526">
        <v>78</v>
      </c>
      <c r="D9" s="526">
        <v>76</v>
      </c>
      <c r="E9" s="526">
        <v>78</v>
      </c>
      <c r="F9" s="526">
        <v>77</v>
      </c>
      <c r="G9" s="644">
        <v>78</v>
      </c>
      <c r="H9" s="645">
        <v>74</v>
      </c>
      <c r="I9" s="646">
        <v>48.2</v>
      </c>
      <c r="J9" s="535">
        <v>51.4</v>
      </c>
      <c r="K9" s="535">
        <v>50.7</v>
      </c>
      <c r="L9" s="535">
        <f t="shared" si="0"/>
        <v>53.140754871235856</v>
      </c>
      <c r="M9" s="535">
        <f t="shared" si="1"/>
        <v>53.085143054119271</v>
      </c>
      <c r="N9" s="647">
        <f t="shared" si="2"/>
        <v>54.009140008309096</v>
      </c>
      <c r="O9" s="648">
        <f t="shared" si="2"/>
        <v>51.239440520703504</v>
      </c>
      <c r="R9" s="2">
        <v>15165</v>
      </c>
      <c r="S9" s="2">
        <v>14998</v>
      </c>
      <c r="T9" s="2">
        <v>14678</v>
      </c>
      <c r="U9" s="2">
        <v>14513</v>
      </c>
      <c r="V9" s="2">
        <v>14505</v>
      </c>
      <c r="W9" s="540">
        <v>14442</v>
      </c>
      <c r="X9" s="540">
        <v>14442</v>
      </c>
    </row>
    <row r="10" spans="1:24" ht="30" customHeight="1" x14ac:dyDescent="0.2">
      <c r="A10" s="666" t="s">
        <v>542</v>
      </c>
      <c r="B10" s="643">
        <v>73</v>
      </c>
      <c r="C10" s="526">
        <v>73</v>
      </c>
      <c r="D10" s="526">
        <v>74</v>
      </c>
      <c r="E10" s="526">
        <v>74</v>
      </c>
      <c r="F10" s="526">
        <v>60</v>
      </c>
      <c r="G10" s="644">
        <v>56</v>
      </c>
      <c r="H10" s="645">
        <v>52</v>
      </c>
      <c r="I10" s="646">
        <v>59.7</v>
      </c>
      <c r="J10" s="535">
        <v>64.8</v>
      </c>
      <c r="K10" s="535">
        <v>64.900000000000006</v>
      </c>
      <c r="L10" s="535">
        <f t="shared" si="0"/>
        <v>65.054945054945051</v>
      </c>
      <c r="M10" s="535">
        <f t="shared" si="1"/>
        <v>53.059780686239826</v>
      </c>
      <c r="N10" s="647">
        <f t="shared" si="2"/>
        <v>49.291435613062234</v>
      </c>
      <c r="O10" s="648">
        <f t="shared" si="2"/>
        <v>45.770618783557779</v>
      </c>
      <c r="R10" s="2">
        <v>11264</v>
      </c>
      <c r="S10" s="2">
        <v>11402</v>
      </c>
      <c r="T10" s="2">
        <v>11375</v>
      </c>
      <c r="U10" s="2">
        <v>11500</v>
      </c>
      <c r="V10" s="2">
        <v>11308</v>
      </c>
      <c r="W10" s="540">
        <v>11361</v>
      </c>
      <c r="X10" s="540">
        <v>11361</v>
      </c>
    </row>
    <row r="11" spans="1:24" ht="30" customHeight="1" x14ac:dyDescent="0.2">
      <c r="A11" s="666" t="s">
        <v>543</v>
      </c>
      <c r="B11" s="643">
        <v>86</v>
      </c>
      <c r="C11" s="526">
        <v>88</v>
      </c>
      <c r="D11" s="526">
        <v>88</v>
      </c>
      <c r="E11" s="526">
        <v>80</v>
      </c>
      <c r="F11" s="526">
        <v>80</v>
      </c>
      <c r="G11" s="644">
        <v>80</v>
      </c>
      <c r="H11" s="645">
        <v>80</v>
      </c>
      <c r="I11" s="646">
        <v>45.4</v>
      </c>
      <c r="J11" s="535">
        <v>48.9</v>
      </c>
      <c r="K11" s="535">
        <v>48</v>
      </c>
      <c r="L11" s="535">
        <f t="shared" si="0"/>
        <v>43.804413294639438</v>
      </c>
      <c r="M11" s="535">
        <f t="shared" si="1"/>
        <v>43.013065218560136</v>
      </c>
      <c r="N11" s="647">
        <f t="shared" si="2"/>
        <v>42.632560618172128</v>
      </c>
      <c r="O11" s="648">
        <f t="shared" si="2"/>
        <v>42.632560618172128</v>
      </c>
      <c r="R11" s="2">
        <v>17990</v>
      </c>
      <c r="S11" s="2">
        <v>18325</v>
      </c>
      <c r="T11" s="2">
        <v>18263</v>
      </c>
      <c r="U11" s="2">
        <v>18318</v>
      </c>
      <c r="V11" s="2">
        <v>18599</v>
      </c>
      <c r="W11" s="540">
        <v>18765</v>
      </c>
      <c r="X11" s="540">
        <v>18765</v>
      </c>
    </row>
    <row r="12" spans="1:24" ht="30" customHeight="1" x14ac:dyDescent="0.2">
      <c r="A12" s="666" t="s">
        <v>544</v>
      </c>
      <c r="B12" s="643">
        <v>83</v>
      </c>
      <c r="C12" s="526">
        <v>83</v>
      </c>
      <c r="D12" s="526">
        <v>69</v>
      </c>
      <c r="E12" s="526">
        <v>68</v>
      </c>
      <c r="F12" s="526">
        <v>68</v>
      </c>
      <c r="G12" s="644">
        <v>65</v>
      </c>
      <c r="H12" s="645">
        <v>58</v>
      </c>
      <c r="I12" s="646">
        <v>54.8</v>
      </c>
      <c r="J12" s="535">
        <v>55.1</v>
      </c>
      <c r="K12" s="535">
        <v>46.1</v>
      </c>
      <c r="L12" s="535">
        <f t="shared" si="0"/>
        <v>46.594490886665753</v>
      </c>
      <c r="M12" s="535">
        <f t="shared" si="1"/>
        <v>46.642430893751289</v>
      </c>
      <c r="N12" s="647">
        <f t="shared" si="2"/>
        <v>44.551062371487326</v>
      </c>
      <c r="O12" s="648">
        <f t="shared" si="2"/>
        <v>39.753255654557918</v>
      </c>
      <c r="R12" s="2">
        <v>15054</v>
      </c>
      <c r="S12" s="2">
        <v>14975</v>
      </c>
      <c r="T12" s="2">
        <v>14594</v>
      </c>
      <c r="U12" s="2">
        <v>14491</v>
      </c>
      <c r="V12" s="2">
        <v>14579</v>
      </c>
      <c r="W12" s="540">
        <v>14590</v>
      </c>
      <c r="X12" s="540">
        <v>14590</v>
      </c>
    </row>
    <row r="13" spans="1:24" ht="30" customHeight="1" x14ac:dyDescent="0.2">
      <c r="A13" s="666" t="s">
        <v>545</v>
      </c>
      <c r="B13" s="643">
        <v>91</v>
      </c>
      <c r="C13" s="526">
        <v>88</v>
      </c>
      <c r="D13" s="526">
        <v>80</v>
      </c>
      <c r="E13" s="526">
        <v>66</v>
      </c>
      <c r="F13" s="526">
        <v>56</v>
      </c>
      <c r="G13" s="644">
        <v>56</v>
      </c>
      <c r="H13" s="645">
        <v>64</v>
      </c>
      <c r="I13" s="646">
        <v>51.7</v>
      </c>
      <c r="J13" s="535">
        <v>52.1</v>
      </c>
      <c r="K13" s="535">
        <v>46.9</v>
      </c>
      <c r="L13" s="535">
        <f t="shared" si="0"/>
        <v>38.680185196038217</v>
      </c>
      <c r="M13" s="535">
        <f t="shared" si="1"/>
        <v>33.345242348457781</v>
      </c>
      <c r="N13" s="647">
        <f t="shared" si="2"/>
        <v>33.765450708471512</v>
      </c>
      <c r="O13" s="648">
        <f t="shared" si="2"/>
        <v>38.589086523967438</v>
      </c>
      <c r="R13" s="2">
        <v>16901</v>
      </c>
      <c r="S13" s="2">
        <v>17056</v>
      </c>
      <c r="T13" s="2">
        <v>17063</v>
      </c>
      <c r="U13" s="2">
        <v>16988</v>
      </c>
      <c r="V13" s="2">
        <v>16794</v>
      </c>
      <c r="W13" s="540">
        <v>16585</v>
      </c>
      <c r="X13" s="540">
        <v>16585</v>
      </c>
    </row>
    <row r="14" spans="1:24" ht="30" customHeight="1" x14ac:dyDescent="0.2">
      <c r="A14" s="666" t="s">
        <v>546</v>
      </c>
      <c r="B14" s="643">
        <v>42</v>
      </c>
      <c r="C14" s="526">
        <v>42</v>
      </c>
      <c r="D14" s="526">
        <v>36</v>
      </c>
      <c r="E14" s="526">
        <v>36</v>
      </c>
      <c r="F14" s="526">
        <v>30</v>
      </c>
      <c r="G14" s="644">
        <v>56</v>
      </c>
      <c r="H14" s="645">
        <v>50</v>
      </c>
      <c r="I14" s="646">
        <v>41.2</v>
      </c>
      <c r="J14" s="535">
        <v>45.1</v>
      </c>
      <c r="K14" s="535">
        <v>38.1</v>
      </c>
      <c r="L14" s="535">
        <f t="shared" si="0"/>
        <v>37.799244015119697</v>
      </c>
      <c r="M14" s="535">
        <f t="shared" si="1"/>
        <v>30.238887208950711</v>
      </c>
      <c r="N14" s="647">
        <f t="shared" si="2"/>
        <v>55.849207140720054</v>
      </c>
      <c r="O14" s="648">
        <f t="shared" si="2"/>
        <v>49.865363518500047</v>
      </c>
      <c r="R14" s="2">
        <v>9315</v>
      </c>
      <c r="S14" s="2">
        <v>9457</v>
      </c>
      <c r="T14" s="2">
        <v>9524</v>
      </c>
      <c r="U14" s="2">
        <v>9755</v>
      </c>
      <c r="V14" s="2">
        <v>9921</v>
      </c>
      <c r="W14" s="540">
        <v>10027</v>
      </c>
      <c r="X14" s="540">
        <v>10027</v>
      </c>
    </row>
    <row r="15" spans="1:24" ht="30" customHeight="1" x14ac:dyDescent="0.2">
      <c r="A15" s="667" t="s">
        <v>14</v>
      </c>
      <c r="B15" s="610">
        <f t="shared" ref="B15:G15" si="3">SUM(B5:B14)</f>
        <v>754</v>
      </c>
      <c r="C15" s="546">
        <f t="shared" si="3"/>
        <v>750</v>
      </c>
      <c r="D15" s="546">
        <f t="shared" si="3"/>
        <v>691</v>
      </c>
      <c r="E15" s="546">
        <f t="shared" si="3"/>
        <v>617</v>
      </c>
      <c r="F15" s="546">
        <f t="shared" si="3"/>
        <v>569</v>
      </c>
      <c r="G15" s="649">
        <f t="shared" si="3"/>
        <v>590</v>
      </c>
      <c r="H15" s="650">
        <f>SUM(H5:H14)</f>
        <v>575</v>
      </c>
      <c r="I15" s="651">
        <v>49</v>
      </c>
      <c r="J15" s="652">
        <v>50.5</v>
      </c>
      <c r="K15" s="652">
        <v>46.3</v>
      </c>
      <c r="L15" s="653">
        <f t="shared" si="0"/>
        <v>41.49154366026697</v>
      </c>
      <c r="M15" s="653">
        <f t="shared" si="1"/>
        <v>37.876518555500084</v>
      </c>
      <c r="N15" s="654">
        <f t="shared" si="2"/>
        <v>38.971161340607949</v>
      </c>
      <c r="O15" s="655">
        <f t="shared" si="2"/>
        <v>37.980369103134869</v>
      </c>
      <c r="R15" s="2">
        <f t="shared" ref="R15:X15" si="4">SUM(R5:R14)</f>
        <v>148475</v>
      </c>
      <c r="S15" s="2">
        <f t="shared" si="4"/>
        <v>149360</v>
      </c>
      <c r="T15" s="2">
        <f t="shared" si="4"/>
        <v>148705</v>
      </c>
      <c r="U15" s="543">
        <f t="shared" si="4"/>
        <v>149516</v>
      </c>
      <c r="V15" s="543">
        <f t="shared" si="4"/>
        <v>150225</v>
      </c>
      <c r="W15" s="544">
        <f t="shared" si="4"/>
        <v>151394</v>
      </c>
      <c r="X15" s="544">
        <f t="shared" si="4"/>
        <v>151394</v>
      </c>
    </row>
    <row r="16" spans="1:24" ht="30" customHeight="1" x14ac:dyDescent="0.2">
      <c r="A16" s="666" t="s">
        <v>586</v>
      </c>
      <c r="B16" s="643">
        <v>156.4</v>
      </c>
      <c r="C16" s="526">
        <v>149.69999999999999</v>
      </c>
      <c r="D16" s="526">
        <v>139.5</v>
      </c>
      <c r="E16" s="526">
        <v>135.1</v>
      </c>
      <c r="F16" s="526">
        <v>129048</v>
      </c>
      <c r="G16" s="644">
        <v>133.97999999999999</v>
      </c>
      <c r="H16" s="645"/>
      <c r="I16" s="646">
        <v>40.9</v>
      </c>
      <c r="J16" s="535">
        <v>39.200000000000003</v>
      </c>
      <c r="K16" s="526">
        <v>37.200000000000003</v>
      </c>
      <c r="L16" s="535">
        <v>36.200000000000003</v>
      </c>
      <c r="M16" s="535">
        <v>34.799999999999997</v>
      </c>
      <c r="N16" s="647">
        <v>35.299999999999997</v>
      </c>
      <c r="O16" s="648"/>
      <c r="R16" s="2"/>
      <c r="S16" s="2"/>
      <c r="T16" s="2"/>
      <c r="U16" s="543"/>
      <c r="V16" s="2"/>
      <c r="W16" s="2"/>
      <c r="X16" s="2"/>
    </row>
    <row r="17" spans="1:24" ht="30" customHeight="1" x14ac:dyDescent="0.2">
      <c r="A17" s="666" t="s">
        <v>587</v>
      </c>
      <c r="B17" s="643">
        <v>29.9</v>
      </c>
      <c r="C17" s="535">
        <v>29</v>
      </c>
      <c r="D17" s="535">
        <v>24</v>
      </c>
      <c r="E17" s="526">
        <v>21.8</v>
      </c>
      <c r="F17" s="526">
        <v>20.399999999999999</v>
      </c>
      <c r="G17" s="644">
        <v>19.3</v>
      </c>
      <c r="H17" s="645"/>
      <c r="I17" s="646">
        <v>52.4</v>
      </c>
      <c r="J17" s="535">
        <v>50.8</v>
      </c>
      <c r="K17" s="526">
        <v>44.4</v>
      </c>
      <c r="L17" s="535">
        <v>40.700000000000003</v>
      </c>
      <c r="M17" s="535">
        <v>38.4</v>
      </c>
      <c r="N17" s="647">
        <v>36.700000000000003</v>
      </c>
      <c r="O17" s="648"/>
      <c r="R17" s="2"/>
      <c r="S17" s="2"/>
      <c r="T17" s="2"/>
      <c r="U17" s="543"/>
      <c r="V17" s="2"/>
      <c r="W17" s="2"/>
      <c r="X17" s="2"/>
    </row>
    <row r="18" spans="1:24" ht="30" customHeight="1" x14ac:dyDescent="0.2">
      <c r="A18" s="667" t="s">
        <v>549</v>
      </c>
      <c r="B18" s="610">
        <v>1112</v>
      </c>
      <c r="C18" s="546">
        <v>1108</v>
      </c>
      <c r="D18" s="546">
        <v>1081</v>
      </c>
      <c r="E18" s="546">
        <v>1082</v>
      </c>
      <c r="F18" s="546">
        <v>1060</v>
      </c>
      <c r="G18" s="649">
        <v>1060</v>
      </c>
      <c r="H18" s="650">
        <v>1043</v>
      </c>
      <c r="I18" s="656">
        <v>201.5</v>
      </c>
      <c r="J18" s="653">
        <v>197</v>
      </c>
      <c r="K18" s="653">
        <v>189.1</v>
      </c>
      <c r="L18" s="653">
        <f>SUM(E18/T18)*10000</f>
        <v>181.17883456128601</v>
      </c>
      <c r="M18" s="535">
        <f>SUM(F18/V18)*10000</f>
        <v>172.58222077499184</v>
      </c>
      <c r="N18" s="647">
        <f>SUM(G18/W18*10000)</f>
        <v>170.11988637275513</v>
      </c>
      <c r="O18" s="648">
        <f>SUM(H18/X18*10000)</f>
        <v>167.39154857243736</v>
      </c>
      <c r="R18" s="2">
        <v>56250</v>
      </c>
      <c r="S18" s="2">
        <v>57170</v>
      </c>
      <c r="T18" s="2">
        <v>59720</v>
      </c>
      <c r="U18" s="543">
        <v>60828</v>
      </c>
      <c r="V18" s="2">
        <v>61420</v>
      </c>
      <c r="W18" s="540">
        <v>62309</v>
      </c>
      <c r="X18" s="540">
        <v>62309</v>
      </c>
    </row>
    <row r="19" spans="1:24" ht="30" customHeight="1" x14ac:dyDescent="0.2">
      <c r="A19" s="667" t="s">
        <v>550</v>
      </c>
      <c r="B19" s="610">
        <f t="shared" ref="B19:G19" si="5">SUM(B15+B18)</f>
        <v>1866</v>
      </c>
      <c r="C19" s="546">
        <f t="shared" si="5"/>
        <v>1858</v>
      </c>
      <c r="D19" s="546">
        <f t="shared" si="5"/>
        <v>1772</v>
      </c>
      <c r="E19" s="546">
        <f t="shared" si="5"/>
        <v>1699</v>
      </c>
      <c r="F19" s="546">
        <f t="shared" si="5"/>
        <v>1629</v>
      </c>
      <c r="G19" s="649">
        <f t="shared" si="5"/>
        <v>1650</v>
      </c>
      <c r="H19" s="650">
        <f>SUM(H15+H18)</f>
        <v>1618</v>
      </c>
      <c r="I19" s="656">
        <v>89.2</v>
      </c>
      <c r="J19" s="653">
        <v>90.8</v>
      </c>
      <c r="K19" s="653">
        <v>85.8</v>
      </c>
      <c r="L19" s="653">
        <f>SUM(E19/T19)*10000</f>
        <v>81.516132901523335</v>
      </c>
      <c r="M19" s="535">
        <f>SUM(F19/V19)*10000</f>
        <v>76.968508587493204</v>
      </c>
      <c r="N19" s="647">
        <f>SUM(G19/W19*10000)</f>
        <v>77.209959616851421</v>
      </c>
      <c r="O19" s="648">
        <f>SUM(H19/X19*10000)</f>
        <v>75.712554339433694</v>
      </c>
      <c r="R19" s="2">
        <f t="shared" ref="R19:X19" si="6">SUM(R15+R18)</f>
        <v>204725</v>
      </c>
      <c r="S19" s="2">
        <f t="shared" si="6"/>
        <v>206530</v>
      </c>
      <c r="T19" s="2">
        <f t="shared" si="6"/>
        <v>208425</v>
      </c>
      <c r="U19" s="2">
        <f t="shared" si="6"/>
        <v>210344</v>
      </c>
      <c r="V19" s="2">
        <f t="shared" si="6"/>
        <v>211645</v>
      </c>
      <c r="W19" s="2">
        <f t="shared" si="6"/>
        <v>213703</v>
      </c>
      <c r="X19" s="2">
        <f t="shared" si="6"/>
        <v>213703</v>
      </c>
    </row>
    <row r="20" spans="1:24" ht="30" customHeight="1" x14ac:dyDescent="0.2">
      <c r="A20" s="666" t="s">
        <v>586</v>
      </c>
      <c r="B20" s="643">
        <v>1278.9000000000001</v>
      </c>
      <c r="C20" s="526">
        <v>1250.0999999999999</v>
      </c>
      <c r="D20" s="526">
        <v>1225.4000000000001</v>
      </c>
      <c r="E20" s="526">
        <v>1202.5899999999999</v>
      </c>
      <c r="F20" s="526">
        <v>1167.7</v>
      </c>
      <c r="G20" s="644">
        <v>1138</v>
      </c>
      <c r="H20" s="645"/>
      <c r="I20" s="646">
        <v>90.1</v>
      </c>
      <c r="J20" s="535">
        <v>88.1</v>
      </c>
      <c r="K20" s="526">
        <v>85.8</v>
      </c>
      <c r="L20" s="526">
        <v>84.1</v>
      </c>
      <c r="M20" s="526">
        <v>81.3</v>
      </c>
      <c r="N20" s="644">
        <v>77.8</v>
      </c>
      <c r="O20" s="657"/>
      <c r="R20" s="2"/>
      <c r="S20" s="2"/>
      <c r="T20" s="2">
        <v>142817016</v>
      </c>
      <c r="U20" s="2"/>
      <c r="V20" s="2">
        <f>SUM(F20/M20*10000)*1000</f>
        <v>143628536.28536284</v>
      </c>
    </row>
    <row r="21" spans="1:24" ht="30" customHeight="1" thickBot="1" x14ac:dyDescent="0.25">
      <c r="A21" s="668" t="s">
        <v>587</v>
      </c>
      <c r="B21" s="658">
        <v>186.4</v>
      </c>
      <c r="C21" s="659">
        <v>182</v>
      </c>
      <c r="D21" s="659">
        <v>176</v>
      </c>
      <c r="E21" s="660">
        <v>170.97</v>
      </c>
      <c r="F21" s="660">
        <v>166.9</v>
      </c>
      <c r="G21" s="661">
        <v>162</v>
      </c>
      <c r="H21" s="662"/>
      <c r="I21" s="663">
        <v>95.3</v>
      </c>
      <c r="J21" s="659">
        <v>93</v>
      </c>
      <c r="K21" s="660">
        <v>91.4</v>
      </c>
      <c r="L21" s="660">
        <v>88.8</v>
      </c>
      <c r="M21" s="660">
        <v>86.6</v>
      </c>
      <c r="N21" s="660">
        <v>83.9</v>
      </c>
      <c r="O21" s="664"/>
      <c r="R21" s="2"/>
      <c r="S21" s="2"/>
      <c r="T21" s="2"/>
      <c r="U21" s="2"/>
      <c r="V21" s="2">
        <f>SUM(F21/M21*10000)*1000</f>
        <v>19272517.321016166</v>
      </c>
    </row>
  </sheetData>
  <sheetProtection selectLockedCells="1" selectUnlockedCells="1"/>
  <mergeCells count="6">
    <mergeCell ref="A1:O1"/>
    <mergeCell ref="A2:A4"/>
    <mergeCell ref="B2:O2"/>
    <mergeCell ref="R2:V3"/>
    <mergeCell ref="B3:H3"/>
    <mergeCell ref="I3:O3"/>
  </mergeCells>
  <pageMargins left="0.74803149606299213" right="0.74803149606299213" top="0.98425196850393704" bottom="0.98425196850393704" header="0.51181102362204722" footer="0.51181102362204722"/>
  <pageSetup paperSize="9" scale="52" firstPageNumber="0" orientation="portrait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19"/>
  <sheetViews>
    <sheetView showGridLines="0" zoomScale="80" zoomScaleNormal="80" workbookViewId="0">
      <selection activeCell="G28" sqref="G28"/>
    </sheetView>
  </sheetViews>
  <sheetFormatPr defaultRowHeight="12.75" x14ac:dyDescent="0.2"/>
  <cols>
    <col min="1" max="1" width="22.5703125" style="1" customWidth="1"/>
    <col min="2" max="17" width="7.7109375" style="1" customWidth="1"/>
    <col min="18" max="19" width="8.42578125" style="1" customWidth="1"/>
    <col min="20" max="256" width="9.140625" style="1"/>
    <col min="257" max="257" width="18.28515625" style="1" customWidth="1"/>
    <col min="258" max="273" width="7.7109375" style="1" customWidth="1"/>
    <col min="274" max="275" width="8.42578125" style="1" customWidth="1"/>
    <col min="276" max="512" width="9.140625" style="1"/>
    <col min="513" max="513" width="18.28515625" style="1" customWidth="1"/>
    <col min="514" max="529" width="7.7109375" style="1" customWidth="1"/>
    <col min="530" max="531" width="8.42578125" style="1" customWidth="1"/>
    <col min="532" max="768" width="9.140625" style="1"/>
    <col min="769" max="769" width="18.28515625" style="1" customWidth="1"/>
    <col min="770" max="785" width="7.7109375" style="1" customWidth="1"/>
    <col min="786" max="787" width="8.42578125" style="1" customWidth="1"/>
    <col min="788" max="1024" width="9.140625" style="1"/>
    <col min="1025" max="1025" width="18.28515625" style="1" customWidth="1"/>
    <col min="1026" max="1041" width="7.7109375" style="1" customWidth="1"/>
    <col min="1042" max="1043" width="8.42578125" style="1" customWidth="1"/>
    <col min="1044" max="1280" width="9.140625" style="1"/>
    <col min="1281" max="1281" width="18.28515625" style="1" customWidth="1"/>
    <col min="1282" max="1297" width="7.7109375" style="1" customWidth="1"/>
    <col min="1298" max="1299" width="8.42578125" style="1" customWidth="1"/>
    <col min="1300" max="1536" width="9.140625" style="1"/>
    <col min="1537" max="1537" width="18.28515625" style="1" customWidth="1"/>
    <col min="1538" max="1553" width="7.7109375" style="1" customWidth="1"/>
    <col min="1554" max="1555" width="8.42578125" style="1" customWidth="1"/>
    <col min="1556" max="1792" width="9.140625" style="1"/>
    <col min="1793" max="1793" width="18.28515625" style="1" customWidth="1"/>
    <col min="1794" max="1809" width="7.7109375" style="1" customWidth="1"/>
    <col min="1810" max="1811" width="8.42578125" style="1" customWidth="1"/>
    <col min="1812" max="2048" width="9.140625" style="1"/>
    <col min="2049" max="2049" width="18.28515625" style="1" customWidth="1"/>
    <col min="2050" max="2065" width="7.7109375" style="1" customWidth="1"/>
    <col min="2066" max="2067" width="8.42578125" style="1" customWidth="1"/>
    <col min="2068" max="2304" width="9.140625" style="1"/>
    <col min="2305" max="2305" width="18.28515625" style="1" customWidth="1"/>
    <col min="2306" max="2321" width="7.7109375" style="1" customWidth="1"/>
    <col min="2322" max="2323" width="8.42578125" style="1" customWidth="1"/>
    <col min="2324" max="2560" width="9.140625" style="1"/>
    <col min="2561" max="2561" width="18.28515625" style="1" customWidth="1"/>
    <col min="2562" max="2577" width="7.7109375" style="1" customWidth="1"/>
    <col min="2578" max="2579" width="8.42578125" style="1" customWidth="1"/>
    <col min="2580" max="2816" width="9.140625" style="1"/>
    <col min="2817" max="2817" width="18.28515625" style="1" customWidth="1"/>
    <col min="2818" max="2833" width="7.7109375" style="1" customWidth="1"/>
    <col min="2834" max="2835" width="8.42578125" style="1" customWidth="1"/>
    <col min="2836" max="3072" width="9.140625" style="1"/>
    <col min="3073" max="3073" width="18.28515625" style="1" customWidth="1"/>
    <col min="3074" max="3089" width="7.7109375" style="1" customWidth="1"/>
    <col min="3090" max="3091" width="8.42578125" style="1" customWidth="1"/>
    <col min="3092" max="3328" width="9.140625" style="1"/>
    <col min="3329" max="3329" width="18.28515625" style="1" customWidth="1"/>
    <col min="3330" max="3345" width="7.7109375" style="1" customWidth="1"/>
    <col min="3346" max="3347" width="8.42578125" style="1" customWidth="1"/>
    <col min="3348" max="3584" width="9.140625" style="1"/>
    <col min="3585" max="3585" width="18.28515625" style="1" customWidth="1"/>
    <col min="3586" max="3601" width="7.7109375" style="1" customWidth="1"/>
    <col min="3602" max="3603" width="8.42578125" style="1" customWidth="1"/>
    <col min="3604" max="3840" width="9.140625" style="1"/>
    <col min="3841" max="3841" width="18.28515625" style="1" customWidth="1"/>
    <col min="3842" max="3857" width="7.7109375" style="1" customWidth="1"/>
    <col min="3858" max="3859" width="8.42578125" style="1" customWidth="1"/>
    <col min="3860" max="4096" width="9.140625" style="1"/>
    <col min="4097" max="4097" width="18.28515625" style="1" customWidth="1"/>
    <col min="4098" max="4113" width="7.7109375" style="1" customWidth="1"/>
    <col min="4114" max="4115" width="8.42578125" style="1" customWidth="1"/>
    <col min="4116" max="4352" width="9.140625" style="1"/>
    <col min="4353" max="4353" width="18.28515625" style="1" customWidth="1"/>
    <col min="4354" max="4369" width="7.7109375" style="1" customWidth="1"/>
    <col min="4370" max="4371" width="8.42578125" style="1" customWidth="1"/>
    <col min="4372" max="4608" width="9.140625" style="1"/>
    <col min="4609" max="4609" width="18.28515625" style="1" customWidth="1"/>
    <col min="4610" max="4625" width="7.7109375" style="1" customWidth="1"/>
    <col min="4626" max="4627" width="8.42578125" style="1" customWidth="1"/>
    <col min="4628" max="4864" width="9.140625" style="1"/>
    <col min="4865" max="4865" width="18.28515625" style="1" customWidth="1"/>
    <col min="4866" max="4881" width="7.7109375" style="1" customWidth="1"/>
    <col min="4882" max="4883" width="8.42578125" style="1" customWidth="1"/>
    <col min="4884" max="5120" width="9.140625" style="1"/>
    <col min="5121" max="5121" width="18.28515625" style="1" customWidth="1"/>
    <col min="5122" max="5137" width="7.7109375" style="1" customWidth="1"/>
    <col min="5138" max="5139" width="8.42578125" style="1" customWidth="1"/>
    <col min="5140" max="5376" width="9.140625" style="1"/>
    <col min="5377" max="5377" width="18.28515625" style="1" customWidth="1"/>
    <col min="5378" max="5393" width="7.7109375" style="1" customWidth="1"/>
    <col min="5394" max="5395" width="8.42578125" style="1" customWidth="1"/>
    <col min="5396" max="5632" width="9.140625" style="1"/>
    <col min="5633" max="5633" width="18.28515625" style="1" customWidth="1"/>
    <col min="5634" max="5649" width="7.7109375" style="1" customWidth="1"/>
    <col min="5650" max="5651" width="8.42578125" style="1" customWidth="1"/>
    <col min="5652" max="5888" width="9.140625" style="1"/>
    <col min="5889" max="5889" width="18.28515625" style="1" customWidth="1"/>
    <col min="5890" max="5905" width="7.7109375" style="1" customWidth="1"/>
    <col min="5906" max="5907" width="8.42578125" style="1" customWidth="1"/>
    <col min="5908" max="6144" width="9.140625" style="1"/>
    <col min="6145" max="6145" width="18.28515625" style="1" customWidth="1"/>
    <col min="6146" max="6161" width="7.7109375" style="1" customWidth="1"/>
    <col min="6162" max="6163" width="8.42578125" style="1" customWidth="1"/>
    <col min="6164" max="6400" width="9.140625" style="1"/>
    <col min="6401" max="6401" width="18.28515625" style="1" customWidth="1"/>
    <col min="6402" max="6417" width="7.7109375" style="1" customWidth="1"/>
    <col min="6418" max="6419" width="8.42578125" style="1" customWidth="1"/>
    <col min="6420" max="6656" width="9.140625" style="1"/>
    <col min="6657" max="6657" width="18.28515625" style="1" customWidth="1"/>
    <col min="6658" max="6673" width="7.7109375" style="1" customWidth="1"/>
    <col min="6674" max="6675" width="8.42578125" style="1" customWidth="1"/>
    <col min="6676" max="6912" width="9.140625" style="1"/>
    <col min="6913" max="6913" width="18.28515625" style="1" customWidth="1"/>
    <col min="6914" max="6929" width="7.7109375" style="1" customWidth="1"/>
    <col min="6930" max="6931" width="8.42578125" style="1" customWidth="1"/>
    <col min="6932" max="7168" width="9.140625" style="1"/>
    <col min="7169" max="7169" width="18.28515625" style="1" customWidth="1"/>
    <col min="7170" max="7185" width="7.7109375" style="1" customWidth="1"/>
    <col min="7186" max="7187" width="8.42578125" style="1" customWidth="1"/>
    <col min="7188" max="7424" width="9.140625" style="1"/>
    <col min="7425" max="7425" width="18.28515625" style="1" customWidth="1"/>
    <col min="7426" max="7441" width="7.7109375" style="1" customWidth="1"/>
    <col min="7442" max="7443" width="8.42578125" style="1" customWidth="1"/>
    <col min="7444" max="7680" width="9.140625" style="1"/>
    <col min="7681" max="7681" width="18.28515625" style="1" customWidth="1"/>
    <col min="7682" max="7697" width="7.7109375" style="1" customWidth="1"/>
    <col min="7698" max="7699" width="8.42578125" style="1" customWidth="1"/>
    <col min="7700" max="7936" width="9.140625" style="1"/>
    <col min="7937" max="7937" width="18.28515625" style="1" customWidth="1"/>
    <col min="7938" max="7953" width="7.7109375" style="1" customWidth="1"/>
    <col min="7954" max="7955" width="8.42578125" style="1" customWidth="1"/>
    <col min="7956" max="8192" width="9.140625" style="1"/>
    <col min="8193" max="8193" width="18.28515625" style="1" customWidth="1"/>
    <col min="8194" max="8209" width="7.7109375" style="1" customWidth="1"/>
    <col min="8210" max="8211" width="8.42578125" style="1" customWidth="1"/>
    <col min="8212" max="8448" width="9.140625" style="1"/>
    <col min="8449" max="8449" width="18.28515625" style="1" customWidth="1"/>
    <col min="8450" max="8465" width="7.7109375" style="1" customWidth="1"/>
    <col min="8466" max="8467" width="8.42578125" style="1" customWidth="1"/>
    <col min="8468" max="8704" width="9.140625" style="1"/>
    <col min="8705" max="8705" width="18.28515625" style="1" customWidth="1"/>
    <col min="8706" max="8721" width="7.7109375" style="1" customWidth="1"/>
    <col min="8722" max="8723" width="8.42578125" style="1" customWidth="1"/>
    <col min="8724" max="8960" width="9.140625" style="1"/>
    <col min="8961" max="8961" width="18.28515625" style="1" customWidth="1"/>
    <col min="8962" max="8977" width="7.7109375" style="1" customWidth="1"/>
    <col min="8978" max="8979" width="8.42578125" style="1" customWidth="1"/>
    <col min="8980" max="9216" width="9.140625" style="1"/>
    <col min="9217" max="9217" width="18.28515625" style="1" customWidth="1"/>
    <col min="9218" max="9233" width="7.7109375" style="1" customWidth="1"/>
    <col min="9234" max="9235" width="8.42578125" style="1" customWidth="1"/>
    <col min="9236" max="9472" width="9.140625" style="1"/>
    <col min="9473" max="9473" width="18.28515625" style="1" customWidth="1"/>
    <col min="9474" max="9489" width="7.7109375" style="1" customWidth="1"/>
    <col min="9490" max="9491" width="8.42578125" style="1" customWidth="1"/>
    <col min="9492" max="9728" width="9.140625" style="1"/>
    <col min="9729" max="9729" width="18.28515625" style="1" customWidth="1"/>
    <col min="9730" max="9745" width="7.7109375" style="1" customWidth="1"/>
    <col min="9746" max="9747" width="8.42578125" style="1" customWidth="1"/>
    <col min="9748" max="9984" width="9.140625" style="1"/>
    <col min="9985" max="9985" width="18.28515625" style="1" customWidth="1"/>
    <col min="9986" max="10001" width="7.7109375" style="1" customWidth="1"/>
    <col min="10002" max="10003" width="8.42578125" style="1" customWidth="1"/>
    <col min="10004" max="10240" width="9.140625" style="1"/>
    <col min="10241" max="10241" width="18.28515625" style="1" customWidth="1"/>
    <col min="10242" max="10257" width="7.7109375" style="1" customWidth="1"/>
    <col min="10258" max="10259" width="8.42578125" style="1" customWidth="1"/>
    <col min="10260" max="10496" width="9.140625" style="1"/>
    <col min="10497" max="10497" width="18.28515625" style="1" customWidth="1"/>
    <col min="10498" max="10513" width="7.7109375" style="1" customWidth="1"/>
    <col min="10514" max="10515" width="8.42578125" style="1" customWidth="1"/>
    <col min="10516" max="10752" width="9.140625" style="1"/>
    <col min="10753" max="10753" width="18.28515625" style="1" customWidth="1"/>
    <col min="10754" max="10769" width="7.7109375" style="1" customWidth="1"/>
    <col min="10770" max="10771" width="8.42578125" style="1" customWidth="1"/>
    <col min="10772" max="11008" width="9.140625" style="1"/>
    <col min="11009" max="11009" width="18.28515625" style="1" customWidth="1"/>
    <col min="11010" max="11025" width="7.7109375" style="1" customWidth="1"/>
    <col min="11026" max="11027" width="8.42578125" style="1" customWidth="1"/>
    <col min="11028" max="11264" width="9.140625" style="1"/>
    <col min="11265" max="11265" width="18.28515625" style="1" customWidth="1"/>
    <col min="11266" max="11281" width="7.7109375" style="1" customWidth="1"/>
    <col min="11282" max="11283" width="8.42578125" style="1" customWidth="1"/>
    <col min="11284" max="11520" width="9.140625" style="1"/>
    <col min="11521" max="11521" width="18.28515625" style="1" customWidth="1"/>
    <col min="11522" max="11537" width="7.7109375" style="1" customWidth="1"/>
    <col min="11538" max="11539" width="8.42578125" style="1" customWidth="1"/>
    <col min="11540" max="11776" width="9.140625" style="1"/>
    <col min="11777" max="11777" width="18.28515625" style="1" customWidth="1"/>
    <col min="11778" max="11793" width="7.7109375" style="1" customWidth="1"/>
    <col min="11794" max="11795" width="8.42578125" style="1" customWidth="1"/>
    <col min="11796" max="12032" width="9.140625" style="1"/>
    <col min="12033" max="12033" width="18.28515625" style="1" customWidth="1"/>
    <col min="12034" max="12049" width="7.7109375" style="1" customWidth="1"/>
    <col min="12050" max="12051" width="8.42578125" style="1" customWidth="1"/>
    <col min="12052" max="12288" width="9.140625" style="1"/>
    <col min="12289" max="12289" width="18.28515625" style="1" customWidth="1"/>
    <col min="12290" max="12305" width="7.7109375" style="1" customWidth="1"/>
    <col min="12306" max="12307" width="8.42578125" style="1" customWidth="1"/>
    <col min="12308" max="12544" width="9.140625" style="1"/>
    <col min="12545" max="12545" width="18.28515625" style="1" customWidth="1"/>
    <col min="12546" max="12561" width="7.7109375" style="1" customWidth="1"/>
    <col min="12562" max="12563" width="8.42578125" style="1" customWidth="1"/>
    <col min="12564" max="12800" width="9.140625" style="1"/>
    <col min="12801" max="12801" width="18.28515625" style="1" customWidth="1"/>
    <col min="12802" max="12817" width="7.7109375" style="1" customWidth="1"/>
    <col min="12818" max="12819" width="8.42578125" style="1" customWidth="1"/>
    <col min="12820" max="13056" width="9.140625" style="1"/>
    <col min="13057" max="13057" width="18.28515625" style="1" customWidth="1"/>
    <col min="13058" max="13073" width="7.7109375" style="1" customWidth="1"/>
    <col min="13074" max="13075" width="8.42578125" style="1" customWidth="1"/>
    <col min="13076" max="13312" width="9.140625" style="1"/>
    <col min="13313" max="13313" width="18.28515625" style="1" customWidth="1"/>
    <col min="13314" max="13329" width="7.7109375" style="1" customWidth="1"/>
    <col min="13330" max="13331" width="8.42578125" style="1" customWidth="1"/>
    <col min="13332" max="13568" width="9.140625" style="1"/>
    <col min="13569" max="13569" width="18.28515625" style="1" customWidth="1"/>
    <col min="13570" max="13585" width="7.7109375" style="1" customWidth="1"/>
    <col min="13586" max="13587" width="8.42578125" style="1" customWidth="1"/>
    <col min="13588" max="13824" width="9.140625" style="1"/>
    <col min="13825" max="13825" width="18.28515625" style="1" customWidth="1"/>
    <col min="13826" max="13841" width="7.7109375" style="1" customWidth="1"/>
    <col min="13842" max="13843" width="8.42578125" style="1" customWidth="1"/>
    <col min="13844" max="14080" width="9.140625" style="1"/>
    <col min="14081" max="14081" width="18.28515625" style="1" customWidth="1"/>
    <col min="14082" max="14097" width="7.7109375" style="1" customWidth="1"/>
    <col min="14098" max="14099" width="8.42578125" style="1" customWidth="1"/>
    <col min="14100" max="14336" width="9.140625" style="1"/>
    <col min="14337" max="14337" width="18.28515625" style="1" customWidth="1"/>
    <col min="14338" max="14353" width="7.7109375" style="1" customWidth="1"/>
    <col min="14354" max="14355" width="8.42578125" style="1" customWidth="1"/>
    <col min="14356" max="14592" width="9.140625" style="1"/>
    <col min="14593" max="14593" width="18.28515625" style="1" customWidth="1"/>
    <col min="14594" max="14609" width="7.7109375" style="1" customWidth="1"/>
    <col min="14610" max="14611" width="8.42578125" style="1" customWidth="1"/>
    <col min="14612" max="14848" width="9.140625" style="1"/>
    <col min="14849" max="14849" width="18.28515625" style="1" customWidth="1"/>
    <col min="14850" max="14865" width="7.7109375" style="1" customWidth="1"/>
    <col min="14866" max="14867" width="8.42578125" style="1" customWidth="1"/>
    <col min="14868" max="15104" width="9.140625" style="1"/>
    <col min="15105" max="15105" width="18.28515625" style="1" customWidth="1"/>
    <col min="15106" max="15121" width="7.7109375" style="1" customWidth="1"/>
    <col min="15122" max="15123" width="8.42578125" style="1" customWidth="1"/>
    <col min="15124" max="15360" width="9.140625" style="1"/>
    <col min="15361" max="15361" width="18.28515625" style="1" customWidth="1"/>
    <col min="15362" max="15377" width="7.7109375" style="1" customWidth="1"/>
    <col min="15378" max="15379" width="8.42578125" style="1" customWidth="1"/>
    <col min="15380" max="15616" width="9.140625" style="1"/>
    <col min="15617" max="15617" width="18.28515625" style="1" customWidth="1"/>
    <col min="15618" max="15633" width="7.7109375" style="1" customWidth="1"/>
    <col min="15634" max="15635" width="8.42578125" style="1" customWidth="1"/>
    <col min="15636" max="15872" width="9.140625" style="1"/>
    <col min="15873" max="15873" width="18.28515625" style="1" customWidth="1"/>
    <col min="15874" max="15889" width="7.7109375" style="1" customWidth="1"/>
    <col min="15890" max="15891" width="8.42578125" style="1" customWidth="1"/>
    <col min="15892" max="16128" width="9.140625" style="1"/>
    <col min="16129" max="16129" width="18.28515625" style="1" customWidth="1"/>
    <col min="16130" max="16145" width="7.7109375" style="1" customWidth="1"/>
    <col min="16146" max="16147" width="8.42578125" style="1" customWidth="1"/>
    <col min="16148" max="16384" width="9.140625" style="1"/>
  </cols>
  <sheetData>
    <row r="1" spans="1:19" ht="27.6" customHeight="1" thickBot="1" x14ac:dyDescent="0.25">
      <c r="A1" s="521" t="s">
        <v>588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</row>
    <row r="2" spans="1:19" ht="35.1" customHeight="1" thickBot="1" x14ac:dyDescent="0.25">
      <c r="A2" s="632" t="s">
        <v>531</v>
      </c>
      <c r="B2" s="696" t="s">
        <v>529</v>
      </c>
      <c r="C2" s="683"/>
      <c r="D2" s="683"/>
      <c r="E2" s="683"/>
      <c r="F2" s="683"/>
      <c r="G2" s="684"/>
      <c r="H2" s="702" t="s">
        <v>589</v>
      </c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4"/>
    </row>
    <row r="3" spans="1:19" ht="35.1" customHeight="1" x14ac:dyDescent="0.2">
      <c r="A3" s="633"/>
      <c r="B3" s="697"/>
      <c r="C3" s="545"/>
      <c r="D3" s="545"/>
      <c r="E3" s="545"/>
      <c r="F3" s="545"/>
      <c r="G3" s="698"/>
      <c r="H3" s="614" t="s">
        <v>590</v>
      </c>
      <c r="I3" s="615"/>
      <c r="J3" s="615"/>
      <c r="K3" s="615"/>
      <c r="L3" s="615"/>
      <c r="M3" s="616"/>
      <c r="N3" s="705" t="s">
        <v>591</v>
      </c>
      <c r="O3" s="615"/>
      <c r="P3" s="615"/>
      <c r="Q3" s="615"/>
      <c r="R3" s="615"/>
      <c r="S3" s="616"/>
    </row>
    <row r="4" spans="1:19" ht="35.1" customHeight="1" thickBot="1" x14ac:dyDescent="0.25">
      <c r="A4" s="634"/>
      <c r="B4" s="618">
        <v>2010</v>
      </c>
      <c r="C4" s="619">
        <v>2011</v>
      </c>
      <c r="D4" s="619">
        <v>2012</v>
      </c>
      <c r="E4" s="619">
        <v>2013</v>
      </c>
      <c r="F4" s="619">
        <v>2014</v>
      </c>
      <c r="G4" s="621">
        <v>2015</v>
      </c>
      <c r="H4" s="618">
        <v>2010</v>
      </c>
      <c r="I4" s="619">
        <v>2011</v>
      </c>
      <c r="J4" s="619">
        <v>2012</v>
      </c>
      <c r="K4" s="619">
        <v>2013</v>
      </c>
      <c r="L4" s="619">
        <v>2014</v>
      </c>
      <c r="M4" s="621">
        <v>2015</v>
      </c>
      <c r="N4" s="695">
        <v>2010</v>
      </c>
      <c r="O4" s="619">
        <v>2011</v>
      </c>
      <c r="P4" s="619">
        <v>2012</v>
      </c>
      <c r="Q4" s="619">
        <v>2013</v>
      </c>
      <c r="R4" s="619">
        <v>2014</v>
      </c>
      <c r="S4" s="621">
        <v>2015</v>
      </c>
    </row>
    <row r="5" spans="1:19" s="680" customFormat="1" ht="21" customHeight="1" x14ac:dyDescent="0.25">
      <c r="A5" s="665" t="s">
        <v>537</v>
      </c>
      <c r="B5" s="635">
        <f t="shared" ref="B5:C14" si="0">SUM(H5+N5)</f>
        <v>2</v>
      </c>
      <c r="C5" s="636">
        <f t="shared" si="0"/>
        <v>2</v>
      </c>
      <c r="D5" s="636">
        <f>SUM(J5+P5)</f>
        <v>2</v>
      </c>
      <c r="E5" s="636">
        <f t="shared" ref="E5:G14" si="1">K5+Q5</f>
        <v>2</v>
      </c>
      <c r="F5" s="636">
        <f t="shared" si="1"/>
        <v>2</v>
      </c>
      <c r="G5" s="700">
        <f t="shared" si="1"/>
        <v>2</v>
      </c>
      <c r="H5" s="635">
        <v>1</v>
      </c>
      <c r="I5" s="636">
        <v>1</v>
      </c>
      <c r="J5" s="636">
        <v>1</v>
      </c>
      <c r="K5" s="636">
        <v>1</v>
      </c>
      <c r="L5" s="636">
        <v>1</v>
      </c>
      <c r="M5" s="700">
        <v>1</v>
      </c>
      <c r="N5" s="701">
        <v>1</v>
      </c>
      <c r="O5" s="636">
        <v>1</v>
      </c>
      <c r="P5" s="636">
        <v>1</v>
      </c>
      <c r="Q5" s="636">
        <v>1</v>
      </c>
      <c r="R5" s="636">
        <v>1</v>
      </c>
      <c r="S5" s="700">
        <v>1</v>
      </c>
    </row>
    <row r="6" spans="1:19" s="680" customFormat="1" ht="21" customHeight="1" x14ac:dyDescent="0.25">
      <c r="A6" s="666" t="s">
        <v>538</v>
      </c>
      <c r="B6" s="643">
        <f t="shared" si="0"/>
        <v>4</v>
      </c>
      <c r="C6" s="526">
        <f t="shared" si="0"/>
        <v>4</v>
      </c>
      <c r="D6" s="526">
        <f t="shared" ref="D6:D14" si="2">SUM(J6+P6)</f>
        <v>4</v>
      </c>
      <c r="E6" s="526">
        <f t="shared" si="1"/>
        <v>3</v>
      </c>
      <c r="F6" s="526">
        <f t="shared" si="1"/>
        <v>4</v>
      </c>
      <c r="G6" s="686">
        <f t="shared" si="1"/>
        <v>4</v>
      </c>
      <c r="H6" s="643">
        <v>3</v>
      </c>
      <c r="I6" s="526">
        <v>3</v>
      </c>
      <c r="J6" s="526">
        <v>2</v>
      </c>
      <c r="K6" s="526">
        <v>1</v>
      </c>
      <c r="L6" s="526">
        <v>1</v>
      </c>
      <c r="M6" s="686">
        <v>1</v>
      </c>
      <c r="N6" s="693">
        <v>1</v>
      </c>
      <c r="O6" s="526">
        <v>1</v>
      </c>
      <c r="P6" s="526">
        <v>2</v>
      </c>
      <c r="Q6" s="526">
        <v>2</v>
      </c>
      <c r="R6" s="526">
        <v>3</v>
      </c>
      <c r="S6" s="686">
        <v>3</v>
      </c>
    </row>
    <row r="7" spans="1:19" s="680" customFormat="1" ht="21" customHeight="1" x14ac:dyDescent="0.25">
      <c r="A7" s="666" t="s">
        <v>539</v>
      </c>
      <c r="B7" s="643">
        <f t="shared" si="0"/>
        <v>2</v>
      </c>
      <c r="C7" s="526">
        <f t="shared" si="0"/>
        <v>2</v>
      </c>
      <c r="D7" s="526">
        <f t="shared" si="2"/>
        <v>2</v>
      </c>
      <c r="E7" s="526">
        <f t="shared" si="1"/>
        <v>2</v>
      </c>
      <c r="F7" s="526">
        <f t="shared" si="1"/>
        <v>2</v>
      </c>
      <c r="G7" s="686">
        <f t="shared" si="1"/>
        <v>3</v>
      </c>
      <c r="H7" s="643">
        <v>0</v>
      </c>
      <c r="I7" s="526">
        <v>0</v>
      </c>
      <c r="J7" s="526"/>
      <c r="K7" s="526">
        <v>0</v>
      </c>
      <c r="L7" s="526">
        <v>0</v>
      </c>
      <c r="M7" s="686">
        <v>1</v>
      </c>
      <c r="N7" s="693">
        <v>2</v>
      </c>
      <c r="O7" s="526">
        <v>2</v>
      </c>
      <c r="P7" s="526">
        <v>2</v>
      </c>
      <c r="Q7" s="526">
        <v>2</v>
      </c>
      <c r="R7" s="526">
        <v>2</v>
      </c>
      <c r="S7" s="686">
        <v>2</v>
      </c>
    </row>
    <row r="8" spans="1:19" s="680" customFormat="1" ht="21" customHeight="1" x14ac:dyDescent="0.25">
      <c r="A8" s="666" t="s">
        <v>540</v>
      </c>
      <c r="B8" s="643">
        <f t="shared" si="0"/>
        <v>4</v>
      </c>
      <c r="C8" s="526">
        <f t="shared" si="0"/>
        <v>4</v>
      </c>
      <c r="D8" s="526">
        <f t="shared" si="2"/>
        <v>4</v>
      </c>
      <c r="E8" s="526">
        <f t="shared" si="1"/>
        <v>4</v>
      </c>
      <c r="F8" s="526">
        <f t="shared" si="1"/>
        <v>4</v>
      </c>
      <c r="G8" s="686">
        <f t="shared" si="1"/>
        <v>4</v>
      </c>
      <c r="H8" s="643">
        <v>1</v>
      </c>
      <c r="I8" s="526">
        <v>1</v>
      </c>
      <c r="J8" s="526">
        <v>1</v>
      </c>
      <c r="K8" s="526">
        <v>1</v>
      </c>
      <c r="L8" s="526">
        <v>1</v>
      </c>
      <c r="M8" s="686">
        <v>1</v>
      </c>
      <c r="N8" s="693">
        <v>3</v>
      </c>
      <c r="O8" s="526">
        <v>3</v>
      </c>
      <c r="P8" s="526">
        <v>3</v>
      </c>
      <c r="Q8" s="526">
        <v>3</v>
      </c>
      <c r="R8" s="526">
        <v>3</v>
      </c>
      <c r="S8" s="686">
        <v>3</v>
      </c>
    </row>
    <row r="9" spans="1:19" s="680" customFormat="1" ht="21" customHeight="1" x14ac:dyDescent="0.25">
      <c r="A9" s="666" t="s">
        <v>541</v>
      </c>
      <c r="B9" s="643">
        <f t="shared" si="0"/>
        <v>6</v>
      </c>
      <c r="C9" s="526">
        <f t="shared" si="0"/>
        <v>7</v>
      </c>
      <c r="D9" s="526">
        <f t="shared" si="2"/>
        <v>7</v>
      </c>
      <c r="E9" s="526">
        <f t="shared" si="1"/>
        <v>7</v>
      </c>
      <c r="F9" s="526">
        <f t="shared" si="1"/>
        <v>7</v>
      </c>
      <c r="G9" s="686">
        <f t="shared" si="1"/>
        <v>7</v>
      </c>
      <c r="H9" s="643">
        <v>2</v>
      </c>
      <c r="I9" s="526">
        <v>2</v>
      </c>
      <c r="J9" s="526">
        <v>1</v>
      </c>
      <c r="K9" s="526">
        <v>1</v>
      </c>
      <c r="L9" s="526">
        <v>1</v>
      </c>
      <c r="M9" s="686">
        <v>1</v>
      </c>
      <c r="N9" s="693">
        <v>4</v>
      </c>
      <c r="O9" s="526">
        <v>5</v>
      </c>
      <c r="P9" s="526">
        <v>6</v>
      </c>
      <c r="Q9" s="526">
        <v>6</v>
      </c>
      <c r="R9" s="526">
        <v>6</v>
      </c>
      <c r="S9" s="686">
        <v>6</v>
      </c>
    </row>
    <row r="10" spans="1:19" s="680" customFormat="1" ht="21" customHeight="1" x14ac:dyDescent="0.25">
      <c r="A10" s="666" t="s">
        <v>542</v>
      </c>
      <c r="B10" s="643">
        <f t="shared" si="0"/>
        <v>4</v>
      </c>
      <c r="C10" s="526">
        <f t="shared" si="0"/>
        <v>4</v>
      </c>
      <c r="D10" s="526">
        <f t="shared" si="2"/>
        <v>3</v>
      </c>
      <c r="E10" s="526">
        <f t="shared" si="1"/>
        <v>4</v>
      </c>
      <c r="F10" s="526">
        <f t="shared" si="1"/>
        <v>4</v>
      </c>
      <c r="G10" s="686">
        <f t="shared" si="1"/>
        <v>3</v>
      </c>
      <c r="H10" s="643">
        <v>3</v>
      </c>
      <c r="I10" s="526">
        <v>3</v>
      </c>
      <c r="J10" s="526">
        <v>3</v>
      </c>
      <c r="K10" s="526">
        <v>3</v>
      </c>
      <c r="L10" s="526">
        <v>3</v>
      </c>
      <c r="M10" s="686">
        <v>2</v>
      </c>
      <c r="N10" s="693">
        <v>1</v>
      </c>
      <c r="O10" s="526">
        <v>1</v>
      </c>
      <c r="P10" s="526">
        <v>0</v>
      </c>
      <c r="Q10" s="526">
        <v>1</v>
      </c>
      <c r="R10" s="526">
        <v>1</v>
      </c>
      <c r="S10" s="686">
        <v>1</v>
      </c>
    </row>
    <row r="11" spans="1:19" s="680" customFormat="1" ht="21" customHeight="1" x14ac:dyDescent="0.25">
      <c r="A11" s="666" t="s">
        <v>543</v>
      </c>
      <c r="B11" s="643">
        <f t="shared" si="0"/>
        <v>2</v>
      </c>
      <c r="C11" s="526">
        <f t="shared" si="0"/>
        <v>3</v>
      </c>
      <c r="D11" s="526">
        <f t="shared" si="2"/>
        <v>3</v>
      </c>
      <c r="E11" s="526">
        <f t="shared" si="1"/>
        <v>3</v>
      </c>
      <c r="F11" s="526">
        <f t="shared" si="1"/>
        <v>3</v>
      </c>
      <c r="G11" s="686">
        <f t="shared" si="1"/>
        <v>3</v>
      </c>
      <c r="H11" s="643">
        <v>2</v>
      </c>
      <c r="I11" s="526">
        <v>2</v>
      </c>
      <c r="J11" s="526">
        <v>2</v>
      </c>
      <c r="K11" s="526">
        <v>2</v>
      </c>
      <c r="L11" s="526">
        <v>2</v>
      </c>
      <c r="M11" s="686">
        <v>2</v>
      </c>
      <c r="N11" s="693">
        <v>0</v>
      </c>
      <c r="O11" s="526">
        <v>1</v>
      </c>
      <c r="P11" s="526">
        <v>1</v>
      </c>
      <c r="Q11" s="526">
        <v>1</v>
      </c>
      <c r="R11" s="526">
        <v>1</v>
      </c>
      <c r="S11" s="686">
        <v>1</v>
      </c>
    </row>
    <row r="12" spans="1:19" s="680" customFormat="1" ht="21" customHeight="1" x14ac:dyDescent="0.25">
      <c r="A12" s="666" t="s">
        <v>544</v>
      </c>
      <c r="B12" s="643">
        <f t="shared" si="0"/>
        <v>5</v>
      </c>
      <c r="C12" s="526">
        <f t="shared" si="0"/>
        <v>5</v>
      </c>
      <c r="D12" s="526">
        <f t="shared" si="2"/>
        <v>5</v>
      </c>
      <c r="E12" s="526">
        <f t="shared" si="1"/>
        <v>5</v>
      </c>
      <c r="F12" s="526">
        <f t="shared" si="1"/>
        <v>5</v>
      </c>
      <c r="G12" s="686">
        <f t="shared" si="1"/>
        <v>5</v>
      </c>
      <c r="H12" s="643">
        <v>3</v>
      </c>
      <c r="I12" s="526">
        <v>3</v>
      </c>
      <c r="J12" s="526">
        <v>3</v>
      </c>
      <c r="K12" s="526">
        <v>3</v>
      </c>
      <c r="L12" s="526">
        <v>3</v>
      </c>
      <c r="M12" s="686">
        <v>3</v>
      </c>
      <c r="N12" s="693">
        <v>2</v>
      </c>
      <c r="O12" s="526">
        <v>2</v>
      </c>
      <c r="P12" s="526">
        <v>2</v>
      </c>
      <c r="Q12" s="526">
        <v>2</v>
      </c>
      <c r="R12" s="526">
        <v>2</v>
      </c>
      <c r="S12" s="686">
        <v>2</v>
      </c>
    </row>
    <row r="13" spans="1:19" s="680" customFormat="1" ht="21" customHeight="1" x14ac:dyDescent="0.25">
      <c r="A13" s="666" t="s">
        <v>545</v>
      </c>
      <c r="B13" s="643">
        <f t="shared" si="0"/>
        <v>4</v>
      </c>
      <c r="C13" s="526">
        <f t="shared" si="0"/>
        <v>4</v>
      </c>
      <c r="D13" s="526">
        <f t="shared" si="2"/>
        <v>4</v>
      </c>
      <c r="E13" s="526">
        <f t="shared" si="1"/>
        <v>4</v>
      </c>
      <c r="F13" s="526">
        <f t="shared" si="1"/>
        <v>4</v>
      </c>
      <c r="G13" s="686">
        <f t="shared" si="1"/>
        <v>4</v>
      </c>
      <c r="H13" s="643">
        <v>1</v>
      </c>
      <c r="I13" s="526">
        <v>1</v>
      </c>
      <c r="J13" s="526">
        <v>1</v>
      </c>
      <c r="K13" s="526">
        <v>1</v>
      </c>
      <c r="L13" s="526">
        <v>1</v>
      </c>
      <c r="M13" s="686">
        <v>1</v>
      </c>
      <c r="N13" s="693">
        <v>3</v>
      </c>
      <c r="O13" s="526">
        <v>3</v>
      </c>
      <c r="P13" s="526">
        <v>3</v>
      </c>
      <c r="Q13" s="526">
        <v>3</v>
      </c>
      <c r="R13" s="526">
        <v>3</v>
      </c>
      <c r="S13" s="686">
        <v>3</v>
      </c>
    </row>
    <row r="14" spans="1:19" s="680" customFormat="1" ht="21" customHeight="1" x14ac:dyDescent="0.25">
      <c r="A14" s="666" t="s">
        <v>546</v>
      </c>
      <c r="B14" s="643">
        <f t="shared" si="0"/>
        <v>1</v>
      </c>
      <c r="C14" s="526">
        <f t="shared" si="0"/>
        <v>2</v>
      </c>
      <c r="D14" s="526">
        <f t="shared" si="2"/>
        <v>2</v>
      </c>
      <c r="E14" s="526">
        <f t="shared" si="1"/>
        <v>2</v>
      </c>
      <c r="F14" s="526">
        <f t="shared" si="1"/>
        <v>2</v>
      </c>
      <c r="G14" s="686">
        <f t="shared" si="1"/>
        <v>2</v>
      </c>
      <c r="H14" s="643">
        <v>1</v>
      </c>
      <c r="I14" s="526">
        <v>1</v>
      </c>
      <c r="J14" s="526">
        <v>1</v>
      </c>
      <c r="K14" s="526">
        <v>1</v>
      </c>
      <c r="L14" s="526">
        <v>1</v>
      </c>
      <c r="M14" s="686">
        <v>1</v>
      </c>
      <c r="N14" s="693">
        <v>0</v>
      </c>
      <c r="O14" s="526">
        <v>1</v>
      </c>
      <c r="P14" s="526">
        <v>1</v>
      </c>
      <c r="Q14" s="526">
        <v>1</v>
      </c>
      <c r="R14" s="526">
        <v>1</v>
      </c>
      <c r="S14" s="686">
        <v>1</v>
      </c>
    </row>
    <row r="15" spans="1:19" s="680" customFormat="1" ht="21" customHeight="1" x14ac:dyDescent="0.25">
      <c r="A15" s="689" t="s">
        <v>14</v>
      </c>
      <c r="B15" s="699">
        <f t="shared" ref="B15:S15" si="3">SUM(B5:B14)</f>
        <v>34</v>
      </c>
      <c r="C15" s="681">
        <f t="shared" si="3"/>
        <v>37</v>
      </c>
      <c r="D15" s="681">
        <f t="shared" si="3"/>
        <v>36</v>
      </c>
      <c r="E15" s="681">
        <f t="shared" si="3"/>
        <v>36</v>
      </c>
      <c r="F15" s="681">
        <f t="shared" si="3"/>
        <v>37</v>
      </c>
      <c r="G15" s="687">
        <f t="shared" si="3"/>
        <v>37</v>
      </c>
      <c r="H15" s="699">
        <f t="shared" si="3"/>
        <v>17</v>
      </c>
      <c r="I15" s="681">
        <f t="shared" si="3"/>
        <v>17</v>
      </c>
      <c r="J15" s="681">
        <f t="shared" si="3"/>
        <v>15</v>
      </c>
      <c r="K15" s="681">
        <f t="shared" si="3"/>
        <v>14</v>
      </c>
      <c r="L15" s="681">
        <f t="shared" si="3"/>
        <v>14</v>
      </c>
      <c r="M15" s="687">
        <f t="shared" si="3"/>
        <v>14</v>
      </c>
      <c r="N15" s="694">
        <f t="shared" si="3"/>
        <v>17</v>
      </c>
      <c r="O15" s="681">
        <f t="shared" si="3"/>
        <v>20</v>
      </c>
      <c r="P15" s="681">
        <f t="shared" si="3"/>
        <v>21</v>
      </c>
      <c r="Q15" s="681">
        <f t="shared" si="3"/>
        <v>22</v>
      </c>
      <c r="R15" s="681">
        <f t="shared" si="3"/>
        <v>23</v>
      </c>
      <c r="S15" s="687">
        <f t="shared" si="3"/>
        <v>23</v>
      </c>
    </row>
    <row r="16" spans="1:19" s="680" customFormat="1" ht="21" customHeight="1" x14ac:dyDescent="0.25">
      <c r="A16" s="666" t="s">
        <v>549</v>
      </c>
      <c r="B16" s="643">
        <f t="shared" ref="B16:C19" si="4">SUM(H16+N16)</f>
        <v>7</v>
      </c>
      <c r="C16" s="526">
        <f t="shared" si="4"/>
        <v>7</v>
      </c>
      <c r="D16" s="526">
        <f>SUM(J16+Q16)</f>
        <v>7</v>
      </c>
      <c r="E16" s="526">
        <f t="shared" ref="E16:G17" si="5">K16+Q16</f>
        <v>7</v>
      </c>
      <c r="F16" s="526">
        <f t="shared" si="5"/>
        <v>7</v>
      </c>
      <c r="G16" s="686">
        <f t="shared" si="5"/>
        <v>7</v>
      </c>
      <c r="H16" s="643">
        <v>6</v>
      </c>
      <c r="I16" s="526">
        <v>6</v>
      </c>
      <c r="J16" s="526">
        <v>5</v>
      </c>
      <c r="K16" s="526">
        <v>5</v>
      </c>
      <c r="L16" s="526">
        <v>5</v>
      </c>
      <c r="M16" s="686">
        <v>5</v>
      </c>
      <c r="N16" s="693">
        <v>1</v>
      </c>
      <c r="O16" s="526">
        <v>1</v>
      </c>
      <c r="P16" s="526">
        <v>2</v>
      </c>
      <c r="Q16" s="526">
        <v>2</v>
      </c>
      <c r="R16" s="526">
        <v>2</v>
      </c>
      <c r="S16" s="686">
        <v>2</v>
      </c>
    </row>
    <row r="17" spans="1:19" s="680" customFormat="1" ht="21" customHeight="1" x14ac:dyDescent="0.25">
      <c r="A17" s="689" t="s">
        <v>550</v>
      </c>
      <c r="B17" s="699">
        <f t="shared" si="4"/>
        <v>41</v>
      </c>
      <c r="C17" s="681">
        <f t="shared" si="4"/>
        <v>44</v>
      </c>
      <c r="D17" s="681">
        <f>SUM(J17+Q17)</f>
        <v>44</v>
      </c>
      <c r="E17" s="681">
        <f t="shared" si="5"/>
        <v>43</v>
      </c>
      <c r="F17" s="681">
        <f t="shared" si="5"/>
        <v>44</v>
      </c>
      <c r="G17" s="687">
        <f t="shared" si="5"/>
        <v>44</v>
      </c>
      <c r="H17" s="699">
        <f t="shared" ref="H17:S17" si="6">SUM(H15+H16)</f>
        <v>23</v>
      </c>
      <c r="I17" s="681">
        <f t="shared" si="6"/>
        <v>23</v>
      </c>
      <c r="J17" s="681">
        <f t="shared" si="6"/>
        <v>20</v>
      </c>
      <c r="K17" s="681">
        <f t="shared" si="6"/>
        <v>19</v>
      </c>
      <c r="L17" s="681">
        <f t="shared" si="6"/>
        <v>19</v>
      </c>
      <c r="M17" s="687">
        <f t="shared" si="6"/>
        <v>19</v>
      </c>
      <c r="N17" s="694">
        <f t="shared" si="6"/>
        <v>18</v>
      </c>
      <c r="O17" s="681">
        <f t="shared" si="6"/>
        <v>21</v>
      </c>
      <c r="P17" s="681">
        <f t="shared" si="6"/>
        <v>23</v>
      </c>
      <c r="Q17" s="681">
        <f t="shared" si="6"/>
        <v>24</v>
      </c>
      <c r="R17" s="681">
        <f t="shared" si="6"/>
        <v>25</v>
      </c>
      <c r="S17" s="687">
        <f t="shared" si="6"/>
        <v>25</v>
      </c>
    </row>
    <row r="18" spans="1:19" s="680" customFormat="1" ht="21" customHeight="1" x14ac:dyDescent="0.25">
      <c r="A18" s="666" t="s">
        <v>551</v>
      </c>
      <c r="B18" s="610">
        <f t="shared" si="4"/>
        <v>7381</v>
      </c>
      <c r="C18" s="546">
        <f t="shared" si="4"/>
        <v>7111</v>
      </c>
      <c r="D18" s="546">
        <f>J18+P18</f>
        <v>8186</v>
      </c>
      <c r="E18" s="681">
        <v>7806</v>
      </c>
      <c r="F18" s="681">
        <f>SUM(L18+R18)</f>
        <v>13000</v>
      </c>
      <c r="G18" s="686"/>
      <c r="H18" s="610">
        <v>3031</v>
      </c>
      <c r="I18" s="546">
        <v>2872</v>
      </c>
      <c r="J18" s="546">
        <v>2598</v>
      </c>
      <c r="K18" s="546">
        <v>2481</v>
      </c>
      <c r="L18" s="546">
        <v>4345</v>
      </c>
      <c r="M18" s="608"/>
      <c r="N18" s="692">
        <v>4350</v>
      </c>
      <c r="O18" s="546">
        <v>4239</v>
      </c>
      <c r="P18" s="546">
        <v>5588</v>
      </c>
      <c r="Q18" s="681">
        <v>5325</v>
      </c>
      <c r="R18" s="526">
        <v>8655</v>
      </c>
      <c r="S18" s="686"/>
    </row>
    <row r="19" spans="1:19" s="680" customFormat="1" ht="21" customHeight="1" thickBot="1" x14ac:dyDescent="0.3">
      <c r="A19" s="668" t="s">
        <v>552</v>
      </c>
      <c r="B19" s="618">
        <f t="shared" si="4"/>
        <v>1325</v>
      </c>
      <c r="C19" s="619">
        <f t="shared" si="4"/>
        <v>1317</v>
      </c>
      <c r="D19" s="619">
        <f>J19+P19</f>
        <v>1534</v>
      </c>
      <c r="E19" s="688">
        <v>1465</v>
      </c>
      <c r="F19" s="688">
        <f>SUM(L19+R19)</f>
        <v>2240</v>
      </c>
      <c r="G19" s="664"/>
      <c r="H19" s="618">
        <v>646</v>
      </c>
      <c r="I19" s="619">
        <v>630</v>
      </c>
      <c r="J19" s="619">
        <v>574</v>
      </c>
      <c r="K19" s="660">
        <v>530</v>
      </c>
      <c r="L19" s="660">
        <v>900</v>
      </c>
      <c r="M19" s="664"/>
      <c r="N19" s="695">
        <v>679</v>
      </c>
      <c r="O19" s="619">
        <v>687</v>
      </c>
      <c r="P19" s="619">
        <v>960</v>
      </c>
      <c r="Q19" s="688">
        <v>935</v>
      </c>
      <c r="R19" s="660">
        <v>1340</v>
      </c>
      <c r="S19" s="664"/>
    </row>
  </sheetData>
  <sheetProtection selectLockedCells="1" selectUnlockedCells="1"/>
  <mergeCells count="6">
    <mergeCell ref="A1:S1"/>
    <mergeCell ref="A2:A4"/>
    <mergeCell ref="B2:G3"/>
    <mergeCell ref="H2:S2"/>
    <mergeCell ref="H3:M3"/>
    <mergeCell ref="N3:S3"/>
  </mergeCells>
  <pageMargins left="0.74803149606299213" right="0.74803149606299213" top="0.98425196850393704" bottom="0.98425196850393704" header="0.51181102362204722" footer="0.51181102362204722"/>
  <pageSetup paperSize="9" scale="83" firstPageNumber="0" orientation="landscape" horizontalDpi="300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21"/>
  <sheetViews>
    <sheetView showGridLines="0" zoomScaleNormal="100" workbookViewId="0">
      <selection activeCell="U31" sqref="U31"/>
    </sheetView>
  </sheetViews>
  <sheetFormatPr defaultRowHeight="12.75" x14ac:dyDescent="0.2"/>
  <cols>
    <col min="1" max="1" width="18.5703125" style="1" customWidth="1"/>
    <col min="2" max="21" width="6.7109375" style="1" customWidth="1"/>
    <col min="22" max="25" width="9.140625" style="1"/>
    <col min="26" max="26" width="10" style="1" bestFit="1" customWidth="1"/>
    <col min="27" max="256" width="9.140625" style="1"/>
    <col min="257" max="257" width="18.5703125" style="1" customWidth="1"/>
    <col min="258" max="277" width="6.7109375" style="1" customWidth="1"/>
    <col min="278" max="281" width="9.140625" style="1"/>
    <col min="282" max="282" width="10" style="1" bestFit="1" customWidth="1"/>
    <col min="283" max="512" width="9.140625" style="1"/>
    <col min="513" max="513" width="18.5703125" style="1" customWidth="1"/>
    <col min="514" max="533" width="6.7109375" style="1" customWidth="1"/>
    <col min="534" max="537" width="9.140625" style="1"/>
    <col min="538" max="538" width="10" style="1" bestFit="1" customWidth="1"/>
    <col min="539" max="768" width="9.140625" style="1"/>
    <col min="769" max="769" width="18.5703125" style="1" customWidth="1"/>
    <col min="770" max="789" width="6.7109375" style="1" customWidth="1"/>
    <col min="790" max="793" width="9.140625" style="1"/>
    <col min="794" max="794" width="10" style="1" bestFit="1" customWidth="1"/>
    <col min="795" max="1024" width="9.140625" style="1"/>
    <col min="1025" max="1025" width="18.5703125" style="1" customWidth="1"/>
    <col min="1026" max="1045" width="6.7109375" style="1" customWidth="1"/>
    <col min="1046" max="1049" width="9.140625" style="1"/>
    <col min="1050" max="1050" width="10" style="1" bestFit="1" customWidth="1"/>
    <col min="1051" max="1280" width="9.140625" style="1"/>
    <col min="1281" max="1281" width="18.5703125" style="1" customWidth="1"/>
    <col min="1282" max="1301" width="6.7109375" style="1" customWidth="1"/>
    <col min="1302" max="1305" width="9.140625" style="1"/>
    <col min="1306" max="1306" width="10" style="1" bestFit="1" customWidth="1"/>
    <col min="1307" max="1536" width="9.140625" style="1"/>
    <col min="1537" max="1537" width="18.5703125" style="1" customWidth="1"/>
    <col min="1538" max="1557" width="6.7109375" style="1" customWidth="1"/>
    <col min="1558" max="1561" width="9.140625" style="1"/>
    <col min="1562" max="1562" width="10" style="1" bestFit="1" customWidth="1"/>
    <col min="1563" max="1792" width="9.140625" style="1"/>
    <col min="1793" max="1793" width="18.5703125" style="1" customWidth="1"/>
    <col min="1794" max="1813" width="6.7109375" style="1" customWidth="1"/>
    <col min="1814" max="1817" width="9.140625" style="1"/>
    <col min="1818" max="1818" width="10" style="1" bestFit="1" customWidth="1"/>
    <col min="1819" max="2048" width="9.140625" style="1"/>
    <col min="2049" max="2049" width="18.5703125" style="1" customWidth="1"/>
    <col min="2050" max="2069" width="6.7109375" style="1" customWidth="1"/>
    <col min="2070" max="2073" width="9.140625" style="1"/>
    <col min="2074" max="2074" width="10" style="1" bestFit="1" customWidth="1"/>
    <col min="2075" max="2304" width="9.140625" style="1"/>
    <col min="2305" max="2305" width="18.5703125" style="1" customWidth="1"/>
    <col min="2306" max="2325" width="6.7109375" style="1" customWidth="1"/>
    <col min="2326" max="2329" width="9.140625" style="1"/>
    <col min="2330" max="2330" width="10" style="1" bestFit="1" customWidth="1"/>
    <col min="2331" max="2560" width="9.140625" style="1"/>
    <col min="2561" max="2561" width="18.5703125" style="1" customWidth="1"/>
    <col min="2562" max="2581" width="6.7109375" style="1" customWidth="1"/>
    <col min="2582" max="2585" width="9.140625" style="1"/>
    <col min="2586" max="2586" width="10" style="1" bestFit="1" customWidth="1"/>
    <col min="2587" max="2816" width="9.140625" style="1"/>
    <col min="2817" max="2817" width="18.5703125" style="1" customWidth="1"/>
    <col min="2818" max="2837" width="6.7109375" style="1" customWidth="1"/>
    <col min="2838" max="2841" width="9.140625" style="1"/>
    <col min="2842" max="2842" width="10" style="1" bestFit="1" customWidth="1"/>
    <col min="2843" max="3072" width="9.140625" style="1"/>
    <col min="3073" max="3073" width="18.5703125" style="1" customWidth="1"/>
    <col min="3074" max="3093" width="6.7109375" style="1" customWidth="1"/>
    <col min="3094" max="3097" width="9.140625" style="1"/>
    <col min="3098" max="3098" width="10" style="1" bestFit="1" customWidth="1"/>
    <col min="3099" max="3328" width="9.140625" style="1"/>
    <col min="3329" max="3329" width="18.5703125" style="1" customWidth="1"/>
    <col min="3330" max="3349" width="6.7109375" style="1" customWidth="1"/>
    <col min="3350" max="3353" width="9.140625" style="1"/>
    <col min="3354" max="3354" width="10" style="1" bestFit="1" customWidth="1"/>
    <col min="3355" max="3584" width="9.140625" style="1"/>
    <col min="3585" max="3585" width="18.5703125" style="1" customWidth="1"/>
    <col min="3586" max="3605" width="6.7109375" style="1" customWidth="1"/>
    <col min="3606" max="3609" width="9.140625" style="1"/>
    <col min="3610" max="3610" width="10" style="1" bestFit="1" customWidth="1"/>
    <col min="3611" max="3840" width="9.140625" style="1"/>
    <col min="3841" max="3841" width="18.5703125" style="1" customWidth="1"/>
    <col min="3842" max="3861" width="6.7109375" style="1" customWidth="1"/>
    <col min="3862" max="3865" width="9.140625" style="1"/>
    <col min="3866" max="3866" width="10" style="1" bestFit="1" customWidth="1"/>
    <col min="3867" max="4096" width="9.140625" style="1"/>
    <col min="4097" max="4097" width="18.5703125" style="1" customWidth="1"/>
    <col min="4098" max="4117" width="6.7109375" style="1" customWidth="1"/>
    <col min="4118" max="4121" width="9.140625" style="1"/>
    <col min="4122" max="4122" width="10" style="1" bestFit="1" customWidth="1"/>
    <col min="4123" max="4352" width="9.140625" style="1"/>
    <col min="4353" max="4353" width="18.5703125" style="1" customWidth="1"/>
    <col min="4354" max="4373" width="6.7109375" style="1" customWidth="1"/>
    <col min="4374" max="4377" width="9.140625" style="1"/>
    <col min="4378" max="4378" width="10" style="1" bestFit="1" customWidth="1"/>
    <col min="4379" max="4608" width="9.140625" style="1"/>
    <col min="4609" max="4609" width="18.5703125" style="1" customWidth="1"/>
    <col min="4610" max="4629" width="6.7109375" style="1" customWidth="1"/>
    <col min="4630" max="4633" width="9.140625" style="1"/>
    <col min="4634" max="4634" width="10" style="1" bestFit="1" customWidth="1"/>
    <col min="4635" max="4864" width="9.140625" style="1"/>
    <col min="4865" max="4865" width="18.5703125" style="1" customWidth="1"/>
    <col min="4866" max="4885" width="6.7109375" style="1" customWidth="1"/>
    <col min="4886" max="4889" width="9.140625" style="1"/>
    <col min="4890" max="4890" width="10" style="1" bestFit="1" customWidth="1"/>
    <col min="4891" max="5120" width="9.140625" style="1"/>
    <col min="5121" max="5121" width="18.5703125" style="1" customWidth="1"/>
    <col min="5122" max="5141" width="6.7109375" style="1" customWidth="1"/>
    <col min="5142" max="5145" width="9.140625" style="1"/>
    <col min="5146" max="5146" width="10" style="1" bestFit="1" customWidth="1"/>
    <col min="5147" max="5376" width="9.140625" style="1"/>
    <col min="5377" max="5377" width="18.5703125" style="1" customWidth="1"/>
    <col min="5378" max="5397" width="6.7109375" style="1" customWidth="1"/>
    <col min="5398" max="5401" width="9.140625" style="1"/>
    <col min="5402" max="5402" width="10" style="1" bestFit="1" customWidth="1"/>
    <col min="5403" max="5632" width="9.140625" style="1"/>
    <col min="5633" max="5633" width="18.5703125" style="1" customWidth="1"/>
    <col min="5634" max="5653" width="6.7109375" style="1" customWidth="1"/>
    <col min="5654" max="5657" width="9.140625" style="1"/>
    <col min="5658" max="5658" width="10" style="1" bestFit="1" customWidth="1"/>
    <col min="5659" max="5888" width="9.140625" style="1"/>
    <col min="5889" max="5889" width="18.5703125" style="1" customWidth="1"/>
    <col min="5890" max="5909" width="6.7109375" style="1" customWidth="1"/>
    <col min="5910" max="5913" width="9.140625" style="1"/>
    <col min="5914" max="5914" width="10" style="1" bestFit="1" customWidth="1"/>
    <col min="5915" max="6144" width="9.140625" style="1"/>
    <col min="6145" max="6145" width="18.5703125" style="1" customWidth="1"/>
    <col min="6146" max="6165" width="6.7109375" style="1" customWidth="1"/>
    <col min="6166" max="6169" width="9.140625" style="1"/>
    <col min="6170" max="6170" width="10" style="1" bestFit="1" customWidth="1"/>
    <col min="6171" max="6400" width="9.140625" style="1"/>
    <col min="6401" max="6401" width="18.5703125" style="1" customWidth="1"/>
    <col min="6402" max="6421" width="6.7109375" style="1" customWidth="1"/>
    <col min="6422" max="6425" width="9.140625" style="1"/>
    <col min="6426" max="6426" width="10" style="1" bestFit="1" customWidth="1"/>
    <col min="6427" max="6656" width="9.140625" style="1"/>
    <col min="6657" max="6657" width="18.5703125" style="1" customWidth="1"/>
    <col min="6658" max="6677" width="6.7109375" style="1" customWidth="1"/>
    <col min="6678" max="6681" width="9.140625" style="1"/>
    <col min="6682" max="6682" width="10" style="1" bestFit="1" customWidth="1"/>
    <col min="6683" max="6912" width="9.140625" style="1"/>
    <col min="6913" max="6913" width="18.5703125" style="1" customWidth="1"/>
    <col min="6914" max="6933" width="6.7109375" style="1" customWidth="1"/>
    <col min="6934" max="6937" width="9.140625" style="1"/>
    <col min="6938" max="6938" width="10" style="1" bestFit="1" customWidth="1"/>
    <col min="6939" max="7168" width="9.140625" style="1"/>
    <col min="7169" max="7169" width="18.5703125" style="1" customWidth="1"/>
    <col min="7170" max="7189" width="6.7109375" style="1" customWidth="1"/>
    <col min="7190" max="7193" width="9.140625" style="1"/>
    <col min="7194" max="7194" width="10" style="1" bestFit="1" customWidth="1"/>
    <col min="7195" max="7424" width="9.140625" style="1"/>
    <col min="7425" max="7425" width="18.5703125" style="1" customWidth="1"/>
    <col min="7426" max="7445" width="6.7109375" style="1" customWidth="1"/>
    <col min="7446" max="7449" width="9.140625" style="1"/>
    <col min="7450" max="7450" width="10" style="1" bestFit="1" customWidth="1"/>
    <col min="7451" max="7680" width="9.140625" style="1"/>
    <col min="7681" max="7681" width="18.5703125" style="1" customWidth="1"/>
    <col min="7682" max="7701" width="6.7109375" style="1" customWidth="1"/>
    <col min="7702" max="7705" width="9.140625" style="1"/>
    <col min="7706" max="7706" width="10" style="1" bestFit="1" customWidth="1"/>
    <col min="7707" max="7936" width="9.140625" style="1"/>
    <col min="7937" max="7937" width="18.5703125" style="1" customWidth="1"/>
    <col min="7938" max="7957" width="6.7109375" style="1" customWidth="1"/>
    <col min="7958" max="7961" width="9.140625" style="1"/>
    <col min="7962" max="7962" width="10" style="1" bestFit="1" customWidth="1"/>
    <col min="7963" max="8192" width="9.140625" style="1"/>
    <col min="8193" max="8193" width="18.5703125" style="1" customWidth="1"/>
    <col min="8194" max="8213" width="6.7109375" style="1" customWidth="1"/>
    <col min="8214" max="8217" width="9.140625" style="1"/>
    <col min="8218" max="8218" width="10" style="1" bestFit="1" customWidth="1"/>
    <col min="8219" max="8448" width="9.140625" style="1"/>
    <col min="8449" max="8449" width="18.5703125" style="1" customWidth="1"/>
    <col min="8450" max="8469" width="6.7109375" style="1" customWidth="1"/>
    <col min="8470" max="8473" width="9.140625" style="1"/>
    <col min="8474" max="8474" width="10" style="1" bestFit="1" customWidth="1"/>
    <col min="8475" max="8704" width="9.140625" style="1"/>
    <col min="8705" max="8705" width="18.5703125" style="1" customWidth="1"/>
    <col min="8706" max="8725" width="6.7109375" style="1" customWidth="1"/>
    <col min="8726" max="8729" width="9.140625" style="1"/>
    <col min="8730" max="8730" width="10" style="1" bestFit="1" customWidth="1"/>
    <col min="8731" max="8960" width="9.140625" style="1"/>
    <col min="8961" max="8961" width="18.5703125" style="1" customWidth="1"/>
    <col min="8962" max="8981" width="6.7109375" style="1" customWidth="1"/>
    <col min="8982" max="8985" width="9.140625" style="1"/>
    <col min="8986" max="8986" width="10" style="1" bestFit="1" customWidth="1"/>
    <col min="8987" max="9216" width="9.140625" style="1"/>
    <col min="9217" max="9217" width="18.5703125" style="1" customWidth="1"/>
    <col min="9218" max="9237" width="6.7109375" style="1" customWidth="1"/>
    <col min="9238" max="9241" width="9.140625" style="1"/>
    <col min="9242" max="9242" width="10" style="1" bestFit="1" customWidth="1"/>
    <col min="9243" max="9472" width="9.140625" style="1"/>
    <col min="9473" max="9473" width="18.5703125" style="1" customWidth="1"/>
    <col min="9474" max="9493" width="6.7109375" style="1" customWidth="1"/>
    <col min="9494" max="9497" width="9.140625" style="1"/>
    <col min="9498" max="9498" width="10" style="1" bestFit="1" customWidth="1"/>
    <col min="9499" max="9728" width="9.140625" style="1"/>
    <col min="9729" max="9729" width="18.5703125" style="1" customWidth="1"/>
    <col min="9730" max="9749" width="6.7109375" style="1" customWidth="1"/>
    <col min="9750" max="9753" width="9.140625" style="1"/>
    <col min="9754" max="9754" width="10" style="1" bestFit="1" customWidth="1"/>
    <col min="9755" max="9984" width="9.140625" style="1"/>
    <col min="9985" max="9985" width="18.5703125" style="1" customWidth="1"/>
    <col min="9986" max="10005" width="6.7109375" style="1" customWidth="1"/>
    <col min="10006" max="10009" width="9.140625" style="1"/>
    <col min="10010" max="10010" width="10" style="1" bestFit="1" customWidth="1"/>
    <col min="10011" max="10240" width="9.140625" style="1"/>
    <col min="10241" max="10241" width="18.5703125" style="1" customWidth="1"/>
    <col min="10242" max="10261" width="6.7109375" style="1" customWidth="1"/>
    <col min="10262" max="10265" width="9.140625" style="1"/>
    <col min="10266" max="10266" width="10" style="1" bestFit="1" customWidth="1"/>
    <col min="10267" max="10496" width="9.140625" style="1"/>
    <col min="10497" max="10497" width="18.5703125" style="1" customWidth="1"/>
    <col min="10498" max="10517" width="6.7109375" style="1" customWidth="1"/>
    <col min="10518" max="10521" width="9.140625" style="1"/>
    <col min="10522" max="10522" width="10" style="1" bestFit="1" customWidth="1"/>
    <col min="10523" max="10752" width="9.140625" style="1"/>
    <col min="10753" max="10753" width="18.5703125" style="1" customWidth="1"/>
    <col min="10754" max="10773" width="6.7109375" style="1" customWidth="1"/>
    <col min="10774" max="10777" width="9.140625" style="1"/>
    <col min="10778" max="10778" width="10" style="1" bestFit="1" customWidth="1"/>
    <col min="10779" max="11008" width="9.140625" style="1"/>
    <col min="11009" max="11009" width="18.5703125" style="1" customWidth="1"/>
    <col min="11010" max="11029" width="6.7109375" style="1" customWidth="1"/>
    <col min="11030" max="11033" width="9.140625" style="1"/>
    <col min="11034" max="11034" width="10" style="1" bestFit="1" customWidth="1"/>
    <col min="11035" max="11264" width="9.140625" style="1"/>
    <col min="11265" max="11265" width="18.5703125" style="1" customWidth="1"/>
    <col min="11266" max="11285" width="6.7109375" style="1" customWidth="1"/>
    <col min="11286" max="11289" width="9.140625" style="1"/>
    <col min="11290" max="11290" width="10" style="1" bestFit="1" customWidth="1"/>
    <col min="11291" max="11520" width="9.140625" style="1"/>
    <col min="11521" max="11521" width="18.5703125" style="1" customWidth="1"/>
    <col min="11522" max="11541" width="6.7109375" style="1" customWidth="1"/>
    <col min="11542" max="11545" width="9.140625" style="1"/>
    <col min="11546" max="11546" width="10" style="1" bestFit="1" customWidth="1"/>
    <col min="11547" max="11776" width="9.140625" style="1"/>
    <col min="11777" max="11777" width="18.5703125" style="1" customWidth="1"/>
    <col min="11778" max="11797" width="6.7109375" style="1" customWidth="1"/>
    <col min="11798" max="11801" width="9.140625" style="1"/>
    <col min="11802" max="11802" width="10" style="1" bestFit="1" customWidth="1"/>
    <col min="11803" max="12032" width="9.140625" style="1"/>
    <col min="12033" max="12033" width="18.5703125" style="1" customWidth="1"/>
    <col min="12034" max="12053" width="6.7109375" style="1" customWidth="1"/>
    <col min="12054" max="12057" width="9.140625" style="1"/>
    <col min="12058" max="12058" width="10" style="1" bestFit="1" customWidth="1"/>
    <col min="12059" max="12288" width="9.140625" style="1"/>
    <col min="12289" max="12289" width="18.5703125" style="1" customWidth="1"/>
    <col min="12290" max="12309" width="6.7109375" style="1" customWidth="1"/>
    <col min="12310" max="12313" width="9.140625" style="1"/>
    <col min="12314" max="12314" width="10" style="1" bestFit="1" customWidth="1"/>
    <col min="12315" max="12544" width="9.140625" style="1"/>
    <col min="12545" max="12545" width="18.5703125" style="1" customWidth="1"/>
    <col min="12546" max="12565" width="6.7109375" style="1" customWidth="1"/>
    <col min="12566" max="12569" width="9.140625" style="1"/>
    <col min="12570" max="12570" width="10" style="1" bestFit="1" customWidth="1"/>
    <col min="12571" max="12800" width="9.140625" style="1"/>
    <col min="12801" max="12801" width="18.5703125" style="1" customWidth="1"/>
    <col min="12802" max="12821" width="6.7109375" style="1" customWidth="1"/>
    <col min="12822" max="12825" width="9.140625" style="1"/>
    <col min="12826" max="12826" width="10" style="1" bestFit="1" customWidth="1"/>
    <col min="12827" max="13056" width="9.140625" style="1"/>
    <col min="13057" max="13057" width="18.5703125" style="1" customWidth="1"/>
    <col min="13058" max="13077" width="6.7109375" style="1" customWidth="1"/>
    <col min="13078" max="13081" width="9.140625" style="1"/>
    <col min="13082" max="13082" width="10" style="1" bestFit="1" customWidth="1"/>
    <col min="13083" max="13312" width="9.140625" style="1"/>
    <col min="13313" max="13313" width="18.5703125" style="1" customWidth="1"/>
    <col min="13314" max="13333" width="6.7109375" style="1" customWidth="1"/>
    <col min="13334" max="13337" width="9.140625" style="1"/>
    <col min="13338" max="13338" width="10" style="1" bestFit="1" customWidth="1"/>
    <col min="13339" max="13568" width="9.140625" style="1"/>
    <col min="13569" max="13569" width="18.5703125" style="1" customWidth="1"/>
    <col min="13570" max="13589" width="6.7109375" style="1" customWidth="1"/>
    <col min="13590" max="13593" width="9.140625" style="1"/>
    <col min="13594" max="13594" width="10" style="1" bestFit="1" customWidth="1"/>
    <col min="13595" max="13824" width="9.140625" style="1"/>
    <col min="13825" max="13825" width="18.5703125" style="1" customWidth="1"/>
    <col min="13826" max="13845" width="6.7109375" style="1" customWidth="1"/>
    <col min="13846" max="13849" width="9.140625" style="1"/>
    <col min="13850" max="13850" width="10" style="1" bestFit="1" customWidth="1"/>
    <col min="13851" max="14080" width="9.140625" style="1"/>
    <col min="14081" max="14081" width="18.5703125" style="1" customWidth="1"/>
    <col min="14082" max="14101" width="6.7109375" style="1" customWidth="1"/>
    <col min="14102" max="14105" width="9.140625" style="1"/>
    <col min="14106" max="14106" width="10" style="1" bestFit="1" customWidth="1"/>
    <col min="14107" max="14336" width="9.140625" style="1"/>
    <col min="14337" max="14337" width="18.5703125" style="1" customWidth="1"/>
    <col min="14338" max="14357" width="6.7109375" style="1" customWidth="1"/>
    <col min="14358" max="14361" width="9.140625" style="1"/>
    <col min="14362" max="14362" width="10" style="1" bestFit="1" customWidth="1"/>
    <col min="14363" max="14592" width="9.140625" style="1"/>
    <col min="14593" max="14593" width="18.5703125" style="1" customWidth="1"/>
    <col min="14594" max="14613" width="6.7109375" style="1" customWidth="1"/>
    <col min="14614" max="14617" width="9.140625" style="1"/>
    <col min="14618" max="14618" width="10" style="1" bestFit="1" customWidth="1"/>
    <col min="14619" max="14848" width="9.140625" style="1"/>
    <col min="14849" max="14849" width="18.5703125" style="1" customWidth="1"/>
    <col min="14850" max="14869" width="6.7109375" style="1" customWidth="1"/>
    <col min="14870" max="14873" width="9.140625" style="1"/>
    <col min="14874" max="14874" width="10" style="1" bestFit="1" customWidth="1"/>
    <col min="14875" max="15104" width="9.140625" style="1"/>
    <col min="15105" max="15105" width="18.5703125" style="1" customWidth="1"/>
    <col min="15106" max="15125" width="6.7109375" style="1" customWidth="1"/>
    <col min="15126" max="15129" width="9.140625" style="1"/>
    <col min="15130" max="15130" width="10" style="1" bestFit="1" customWidth="1"/>
    <col min="15131" max="15360" width="9.140625" style="1"/>
    <col min="15361" max="15361" width="18.5703125" style="1" customWidth="1"/>
    <col min="15362" max="15381" width="6.7109375" style="1" customWidth="1"/>
    <col min="15382" max="15385" width="9.140625" style="1"/>
    <col min="15386" max="15386" width="10" style="1" bestFit="1" customWidth="1"/>
    <col min="15387" max="15616" width="9.140625" style="1"/>
    <col min="15617" max="15617" width="18.5703125" style="1" customWidth="1"/>
    <col min="15618" max="15637" width="6.7109375" style="1" customWidth="1"/>
    <col min="15638" max="15641" width="9.140625" style="1"/>
    <col min="15642" max="15642" width="10" style="1" bestFit="1" customWidth="1"/>
    <col min="15643" max="15872" width="9.140625" style="1"/>
    <col min="15873" max="15873" width="18.5703125" style="1" customWidth="1"/>
    <col min="15874" max="15893" width="6.7109375" style="1" customWidth="1"/>
    <col min="15894" max="15897" width="9.140625" style="1"/>
    <col min="15898" max="15898" width="10" style="1" bestFit="1" customWidth="1"/>
    <col min="15899" max="16128" width="9.140625" style="1"/>
    <col min="16129" max="16129" width="18.5703125" style="1" customWidth="1"/>
    <col min="16130" max="16149" width="6.7109375" style="1" customWidth="1"/>
    <col min="16150" max="16153" width="9.140625" style="1"/>
    <col min="16154" max="16154" width="10" style="1" bestFit="1" customWidth="1"/>
    <col min="16155" max="16384" width="9.140625" style="1"/>
  </cols>
  <sheetData>
    <row r="1" spans="1:27" ht="24.95" customHeight="1" thickBot="1" x14ac:dyDescent="0.25">
      <c r="A1" s="521" t="s">
        <v>592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</row>
    <row r="2" spans="1:27" ht="23.1" customHeight="1" thickBot="1" x14ac:dyDescent="0.25">
      <c r="A2" s="726" t="s">
        <v>531</v>
      </c>
      <c r="B2" s="690" t="s">
        <v>593</v>
      </c>
      <c r="C2" s="683"/>
      <c r="D2" s="683"/>
      <c r="E2" s="683"/>
      <c r="F2" s="715"/>
      <c r="G2" s="696" t="s">
        <v>594</v>
      </c>
      <c r="H2" s="683"/>
      <c r="I2" s="683"/>
      <c r="J2" s="683"/>
      <c r="K2" s="684"/>
      <c r="L2" s="778" t="s">
        <v>589</v>
      </c>
      <c r="M2" s="779"/>
      <c r="N2" s="779"/>
      <c r="O2" s="779"/>
      <c r="P2" s="779"/>
      <c r="Q2" s="779"/>
      <c r="R2" s="779"/>
      <c r="S2" s="779"/>
      <c r="T2" s="779"/>
      <c r="U2" s="780"/>
    </row>
    <row r="3" spans="1:27" ht="25.5" customHeight="1" x14ac:dyDescent="0.2">
      <c r="A3" s="727"/>
      <c r="B3" s="724"/>
      <c r="C3" s="545"/>
      <c r="D3" s="545"/>
      <c r="E3" s="545"/>
      <c r="F3" s="716"/>
      <c r="G3" s="697"/>
      <c r="H3" s="545"/>
      <c r="I3" s="545"/>
      <c r="J3" s="545"/>
      <c r="K3" s="698"/>
      <c r="L3" s="774" t="s">
        <v>535</v>
      </c>
      <c r="M3" s="775"/>
      <c r="N3" s="775"/>
      <c r="O3" s="775"/>
      <c r="P3" s="776"/>
      <c r="Q3" s="777" t="s">
        <v>595</v>
      </c>
      <c r="R3" s="775"/>
      <c r="S3" s="775"/>
      <c r="T3" s="775"/>
      <c r="U3" s="776"/>
    </row>
    <row r="4" spans="1:27" ht="23.1" customHeight="1" thickBot="1" x14ac:dyDescent="0.25">
      <c r="A4" s="728"/>
      <c r="B4" s="695">
        <v>2011</v>
      </c>
      <c r="C4" s="619">
        <v>2012</v>
      </c>
      <c r="D4" s="619">
        <v>2013</v>
      </c>
      <c r="E4" s="619">
        <v>2014</v>
      </c>
      <c r="F4" s="620">
        <v>2015</v>
      </c>
      <c r="G4" s="618">
        <v>2011</v>
      </c>
      <c r="H4" s="619">
        <v>2012</v>
      </c>
      <c r="I4" s="619">
        <v>2013</v>
      </c>
      <c r="J4" s="619">
        <v>2014</v>
      </c>
      <c r="K4" s="621">
        <v>2015</v>
      </c>
      <c r="L4" s="618">
        <v>2011</v>
      </c>
      <c r="M4" s="619">
        <v>2012</v>
      </c>
      <c r="N4" s="619">
        <v>2013</v>
      </c>
      <c r="O4" s="619">
        <v>2014</v>
      </c>
      <c r="P4" s="621">
        <v>2015</v>
      </c>
      <c r="Q4" s="695">
        <v>2011</v>
      </c>
      <c r="R4" s="619">
        <v>2012</v>
      </c>
      <c r="S4" s="619">
        <v>2013</v>
      </c>
      <c r="T4" s="619">
        <v>2014</v>
      </c>
      <c r="U4" s="621">
        <v>2015</v>
      </c>
      <c r="W4" s="517">
        <v>2011</v>
      </c>
      <c r="X4" s="748">
        <v>2012</v>
      </c>
      <c r="Y4" s="749">
        <v>2013</v>
      </c>
      <c r="Z4" s="2">
        <v>2014</v>
      </c>
      <c r="AA4" s="2">
        <v>2015</v>
      </c>
    </row>
    <row r="5" spans="1:27" ht="23.1" customHeight="1" x14ac:dyDescent="0.2">
      <c r="A5" s="729" t="s">
        <v>537</v>
      </c>
      <c r="B5" s="781">
        <f>SUM(G5/W5*10000)</f>
        <v>14.984666852522999</v>
      </c>
      <c r="C5" s="640">
        <f>SUM(H5/X5*10000)</f>
        <v>15.935150864308726</v>
      </c>
      <c r="D5" s="640">
        <f>SUM(I5/Z5)*10000</f>
        <v>16.638935108153078</v>
      </c>
      <c r="E5" s="640">
        <f>SUM(J5/AA5*10000)</f>
        <v>16.070452865361748</v>
      </c>
      <c r="F5" s="769">
        <f>SUM(K5/Z5*10000)</f>
        <v>16.638935108153078</v>
      </c>
      <c r="G5" s="635">
        <v>43</v>
      </c>
      <c r="H5" s="636">
        <v>46</v>
      </c>
      <c r="I5" s="636">
        <f>SUM(S5+N5)</f>
        <v>50</v>
      </c>
      <c r="J5" s="636">
        <f>SUM(T5+O5)</f>
        <v>50</v>
      </c>
      <c r="K5" s="700">
        <f>SUM(U5+P5)</f>
        <v>50</v>
      </c>
      <c r="L5" s="721">
        <v>10</v>
      </c>
      <c r="M5" s="710">
        <v>10</v>
      </c>
      <c r="N5" s="710">
        <v>10</v>
      </c>
      <c r="O5" s="710">
        <v>10</v>
      </c>
      <c r="P5" s="711">
        <v>10</v>
      </c>
      <c r="Q5" s="771">
        <v>33</v>
      </c>
      <c r="R5" s="710">
        <v>36</v>
      </c>
      <c r="S5" s="710">
        <v>40</v>
      </c>
      <c r="T5" s="710">
        <v>40</v>
      </c>
      <c r="U5" s="711">
        <v>40</v>
      </c>
      <c r="W5" s="518">
        <v>28696</v>
      </c>
      <c r="X5" s="527">
        <v>28867</v>
      </c>
      <c r="Y5" s="527">
        <v>29397</v>
      </c>
      <c r="Z5" s="2">
        <v>30050</v>
      </c>
      <c r="AA5" s="540">
        <v>31113</v>
      </c>
    </row>
    <row r="6" spans="1:27" ht="23.1" customHeight="1" x14ac:dyDescent="0.2">
      <c r="A6" s="730" t="s">
        <v>538</v>
      </c>
      <c r="B6" s="782">
        <f t="shared" ref="B6:B14" si="0">SUM(G6/W6*10000)</f>
        <v>53.892215568862277</v>
      </c>
      <c r="C6" s="535">
        <f t="shared" ref="C6:C17" si="1">SUM(H6/X6*10000)</f>
        <v>27.469246387196943</v>
      </c>
      <c r="D6" s="535">
        <f t="shared" ref="D6:D17" si="2">SUM(I6/Z6)*10000</f>
        <v>27.017502643016563</v>
      </c>
      <c r="E6" s="535">
        <f t="shared" ref="E6:E17" si="3">SUM(J6/AA6*10000)</f>
        <v>26.979472140762464</v>
      </c>
      <c r="F6" s="770">
        <f t="shared" ref="F6:F14" si="4">SUM(K6/Z6*10000)</f>
        <v>27.017502643016563</v>
      </c>
      <c r="G6" s="643">
        <v>45</v>
      </c>
      <c r="H6" s="526">
        <v>23</v>
      </c>
      <c r="I6" s="526">
        <f t="shared" ref="I6:K17" si="5">SUM(S6+N6)</f>
        <v>23</v>
      </c>
      <c r="J6" s="526">
        <f t="shared" si="5"/>
        <v>23</v>
      </c>
      <c r="K6" s="686">
        <f t="shared" si="5"/>
        <v>23</v>
      </c>
      <c r="L6" s="722">
        <v>35</v>
      </c>
      <c r="M6" s="706">
        <v>12</v>
      </c>
      <c r="N6" s="706">
        <v>7</v>
      </c>
      <c r="O6" s="706">
        <v>7</v>
      </c>
      <c r="P6" s="708">
        <v>7</v>
      </c>
      <c r="Q6" s="772">
        <v>10</v>
      </c>
      <c r="R6" s="706">
        <v>11</v>
      </c>
      <c r="S6" s="706">
        <v>16</v>
      </c>
      <c r="T6" s="706">
        <v>16</v>
      </c>
      <c r="U6" s="708">
        <v>16</v>
      </c>
      <c r="W6" s="518">
        <v>8350</v>
      </c>
      <c r="X6" s="527">
        <v>8373</v>
      </c>
      <c r="Y6" s="527">
        <v>8471</v>
      </c>
      <c r="Z6" s="2">
        <v>8513</v>
      </c>
      <c r="AA6" s="540">
        <v>8525</v>
      </c>
    </row>
    <row r="7" spans="1:27" ht="23.1" customHeight="1" x14ac:dyDescent="0.2">
      <c r="A7" s="730" t="s">
        <v>539</v>
      </c>
      <c r="B7" s="782">
        <f t="shared" si="0"/>
        <v>11.194626579241964</v>
      </c>
      <c r="C7" s="535">
        <f t="shared" si="1"/>
        <v>11.235955056179776</v>
      </c>
      <c r="D7" s="535">
        <f t="shared" si="2"/>
        <v>11.335114565622217</v>
      </c>
      <c r="E7" s="535">
        <f t="shared" si="3"/>
        <v>11.321365033155427</v>
      </c>
      <c r="F7" s="770">
        <f t="shared" si="4"/>
        <v>13.764067686826976</v>
      </c>
      <c r="G7" s="643">
        <v>14</v>
      </c>
      <c r="H7" s="526">
        <v>14</v>
      </c>
      <c r="I7" s="526">
        <f t="shared" si="5"/>
        <v>14</v>
      </c>
      <c r="J7" s="526">
        <f t="shared" si="5"/>
        <v>14</v>
      </c>
      <c r="K7" s="686">
        <f t="shared" si="5"/>
        <v>17</v>
      </c>
      <c r="L7" s="722">
        <v>0</v>
      </c>
      <c r="M7" s="706">
        <v>0</v>
      </c>
      <c r="N7" s="706">
        <v>0</v>
      </c>
      <c r="O7" s="706">
        <v>0</v>
      </c>
      <c r="P7" s="708">
        <v>3</v>
      </c>
      <c r="Q7" s="772">
        <v>14</v>
      </c>
      <c r="R7" s="706">
        <v>14</v>
      </c>
      <c r="S7" s="706">
        <v>14</v>
      </c>
      <c r="T7" s="706">
        <v>14</v>
      </c>
      <c r="U7" s="708">
        <v>14</v>
      </c>
      <c r="W7" s="518">
        <v>12506</v>
      </c>
      <c r="X7" s="527">
        <v>12460</v>
      </c>
      <c r="Y7" s="527">
        <v>12530</v>
      </c>
      <c r="Z7" s="2">
        <v>12351</v>
      </c>
      <c r="AA7" s="540">
        <v>12366</v>
      </c>
    </row>
    <row r="8" spans="1:27" ht="23.1" customHeight="1" x14ac:dyDescent="0.2">
      <c r="A8" s="730" t="s">
        <v>540</v>
      </c>
      <c r="B8" s="782">
        <f t="shared" si="0"/>
        <v>22.066936373666788</v>
      </c>
      <c r="C8" s="535">
        <f t="shared" si="1"/>
        <v>17.767249037607343</v>
      </c>
      <c r="D8" s="535">
        <f t="shared" si="2"/>
        <v>16.170525542080117</v>
      </c>
      <c r="E8" s="535">
        <f t="shared" si="3"/>
        <v>13.950073421439061</v>
      </c>
      <c r="F8" s="770">
        <f t="shared" si="4"/>
        <v>11.760382212421902</v>
      </c>
      <c r="G8" s="643">
        <v>30</v>
      </c>
      <c r="H8" s="526">
        <v>24</v>
      </c>
      <c r="I8" s="526">
        <f t="shared" si="5"/>
        <v>22</v>
      </c>
      <c r="J8" s="526">
        <f t="shared" si="5"/>
        <v>19</v>
      </c>
      <c r="K8" s="686">
        <f t="shared" si="5"/>
        <v>16</v>
      </c>
      <c r="L8" s="722">
        <v>13</v>
      </c>
      <c r="M8" s="706">
        <v>12</v>
      </c>
      <c r="N8" s="706">
        <v>8</v>
      </c>
      <c r="O8" s="706">
        <v>8</v>
      </c>
      <c r="P8" s="708">
        <v>8</v>
      </c>
      <c r="Q8" s="772">
        <v>17</v>
      </c>
      <c r="R8" s="706">
        <v>12</v>
      </c>
      <c r="S8" s="706">
        <v>14</v>
      </c>
      <c r="T8" s="706">
        <v>11</v>
      </c>
      <c r="U8" s="708">
        <v>8</v>
      </c>
      <c r="W8" s="518">
        <v>13595</v>
      </c>
      <c r="X8" s="527">
        <v>13508</v>
      </c>
      <c r="Y8" s="527">
        <v>13553</v>
      </c>
      <c r="Z8" s="2">
        <v>13605</v>
      </c>
      <c r="AA8" s="540">
        <v>13620</v>
      </c>
    </row>
    <row r="9" spans="1:27" ht="23.1" customHeight="1" x14ac:dyDescent="0.2">
      <c r="A9" s="730" t="s">
        <v>541</v>
      </c>
      <c r="B9" s="782">
        <f t="shared" si="0"/>
        <v>27.336978263768504</v>
      </c>
      <c r="C9" s="535">
        <f t="shared" si="1"/>
        <v>27.932960893854748</v>
      </c>
      <c r="D9" s="535">
        <f t="shared" si="2"/>
        <v>28.266115132712859</v>
      </c>
      <c r="E9" s="535">
        <f t="shared" si="3"/>
        <v>28.389419747957348</v>
      </c>
      <c r="F9" s="770">
        <f t="shared" si="4"/>
        <v>31.023784901758013</v>
      </c>
      <c r="G9" s="643">
        <v>41</v>
      </c>
      <c r="H9" s="526">
        <v>41</v>
      </c>
      <c r="I9" s="526">
        <f t="shared" si="5"/>
        <v>41</v>
      </c>
      <c r="J9" s="526">
        <f t="shared" si="5"/>
        <v>41</v>
      </c>
      <c r="K9" s="686">
        <f t="shared" si="5"/>
        <v>45</v>
      </c>
      <c r="L9" s="722">
        <v>26</v>
      </c>
      <c r="M9" s="706">
        <v>20</v>
      </c>
      <c r="N9" s="706">
        <v>20</v>
      </c>
      <c r="O9" s="706">
        <v>20</v>
      </c>
      <c r="P9" s="708">
        <v>21</v>
      </c>
      <c r="Q9" s="772">
        <v>15</v>
      </c>
      <c r="R9" s="706">
        <v>21</v>
      </c>
      <c r="S9" s="706">
        <v>21</v>
      </c>
      <c r="T9" s="706">
        <v>21</v>
      </c>
      <c r="U9" s="708">
        <v>24</v>
      </c>
      <c r="W9" s="518">
        <v>14998</v>
      </c>
      <c r="X9" s="527">
        <v>14678</v>
      </c>
      <c r="Y9" s="527">
        <v>14513</v>
      </c>
      <c r="Z9" s="2">
        <v>14505</v>
      </c>
      <c r="AA9" s="540">
        <v>14442</v>
      </c>
    </row>
    <row r="10" spans="1:27" ht="23.1" customHeight="1" x14ac:dyDescent="0.2">
      <c r="A10" s="730" t="s">
        <v>542</v>
      </c>
      <c r="B10" s="782">
        <f t="shared" si="0"/>
        <v>23.68005613050342</v>
      </c>
      <c r="C10" s="535">
        <f t="shared" si="1"/>
        <v>21.098901098901099</v>
      </c>
      <c r="D10" s="535">
        <f t="shared" si="2"/>
        <v>23.876901308807923</v>
      </c>
      <c r="E10" s="535">
        <f t="shared" si="3"/>
        <v>22.005105184402783</v>
      </c>
      <c r="F10" s="770">
        <f t="shared" si="4"/>
        <v>22.108241952599929</v>
      </c>
      <c r="G10" s="643">
        <v>27</v>
      </c>
      <c r="H10" s="526">
        <v>24</v>
      </c>
      <c r="I10" s="526">
        <f t="shared" si="5"/>
        <v>27</v>
      </c>
      <c r="J10" s="526">
        <f t="shared" si="5"/>
        <v>25</v>
      </c>
      <c r="K10" s="686">
        <f t="shared" si="5"/>
        <v>25</v>
      </c>
      <c r="L10" s="722">
        <v>24</v>
      </c>
      <c r="M10" s="706">
        <v>24</v>
      </c>
      <c r="N10" s="706">
        <v>23</v>
      </c>
      <c r="O10" s="706">
        <v>20</v>
      </c>
      <c r="P10" s="708">
        <v>18</v>
      </c>
      <c r="Q10" s="772">
        <v>3</v>
      </c>
      <c r="R10" s="706">
        <v>0</v>
      </c>
      <c r="S10" s="706">
        <v>4</v>
      </c>
      <c r="T10" s="706">
        <v>5</v>
      </c>
      <c r="U10" s="708">
        <v>7</v>
      </c>
      <c r="W10" s="518">
        <v>11402</v>
      </c>
      <c r="X10" s="527">
        <v>11375</v>
      </c>
      <c r="Y10" s="527">
        <v>11500</v>
      </c>
      <c r="Z10" s="2">
        <v>11308</v>
      </c>
      <c r="AA10" s="540">
        <v>11361</v>
      </c>
    </row>
    <row r="11" spans="1:27" ht="23.1" customHeight="1" x14ac:dyDescent="0.2">
      <c r="A11" s="730" t="s">
        <v>543</v>
      </c>
      <c r="B11" s="782">
        <f t="shared" si="0"/>
        <v>16.371077762619372</v>
      </c>
      <c r="C11" s="535">
        <f t="shared" si="1"/>
        <v>13.14132398839183</v>
      </c>
      <c r="D11" s="535">
        <f t="shared" si="2"/>
        <v>12.903919565568041</v>
      </c>
      <c r="E11" s="535">
        <f t="shared" si="3"/>
        <v>12.78976818545164</v>
      </c>
      <c r="F11" s="770">
        <f t="shared" si="4"/>
        <v>12.903919565568041</v>
      </c>
      <c r="G11" s="643">
        <v>30</v>
      </c>
      <c r="H11" s="526">
        <v>24</v>
      </c>
      <c r="I11" s="526">
        <f t="shared" si="5"/>
        <v>24</v>
      </c>
      <c r="J11" s="526">
        <f t="shared" si="5"/>
        <v>24</v>
      </c>
      <c r="K11" s="686">
        <f t="shared" si="5"/>
        <v>24</v>
      </c>
      <c r="L11" s="722">
        <v>22</v>
      </c>
      <c r="M11" s="706">
        <v>20</v>
      </c>
      <c r="N11" s="706">
        <v>20</v>
      </c>
      <c r="O11" s="706">
        <v>20</v>
      </c>
      <c r="P11" s="708">
        <v>20</v>
      </c>
      <c r="Q11" s="772">
        <v>8</v>
      </c>
      <c r="R11" s="706">
        <v>4</v>
      </c>
      <c r="S11" s="706">
        <v>4</v>
      </c>
      <c r="T11" s="706">
        <v>4</v>
      </c>
      <c r="U11" s="708">
        <v>4</v>
      </c>
      <c r="W11" s="518">
        <v>18325</v>
      </c>
      <c r="X11" s="527">
        <v>18263</v>
      </c>
      <c r="Y11" s="527">
        <v>18318</v>
      </c>
      <c r="Z11" s="2">
        <v>18599</v>
      </c>
      <c r="AA11" s="540">
        <v>18765</v>
      </c>
    </row>
    <row r="12" spans="1:27" ht="23.1" customHeight="1" x14ac:dyDescent="0.2">
      <c r="A12" s="730" t="s">
        <v>544</v>
      </c>
      <c r="B12" s="782">
        <f t="shared" si="0"/>
        <v>31.385642737896493</v>
      </c>
      <c r="C12" s="535">
        <f t="shared" si="1"/>
        <v>23.982458544607372</v>
      </c>
      <c r="D12" s="535">
        <f t="shared" si="2"/>
        <v>24.693051649633031</v>
      </c>
      <c r="E12" s="535">
        <f t="shared" si="3"/>
        <v>26.045236463331047</v>
      </c>
      <c r="F12" s="770">
        <f t="shared" si="4"/>
        <v>26.064887852390424</v>
      </c>
      <c r="G12" s="643">
        <v>47</v>
      </c>
      <c r="H12" s="526">
        <v>35</v>
      </c>
      <c r="I12" s="526">
        <f t="shared" si="5"/>
        <v>36</v>
      </c>
      <c r="J12" s="526">
        <f t="shared" si="5"/>
        <v>38</v>
      </c>
      <c r="K12" s="686">
        <f t="shared" si="5"/>
        <v>38</v>
      </c>
      <c r="L12" s="722">
        <v>27</v>
      </c>
      <c r="M12" s="706">
        <v>21</v>
      </c>
      <c r="N12" s="706">
        <v>22</v>
      </c>
      <c r="O12" s="706">
        <v>26</v>
      </c>
      <c r="P12" s="708">
        <v>26</v>
      </c>
      <c r="Q12" s="772">
        <v>20</v>
      </c>
      <c r="R12" s="706">
        <v>14</v>
      </c>
      <c r="S12" s="706">
        <v>14</v>
      </c>
      <c r="T12" s="706">
        <v>12</v>
      </c>
      <c r="U12" s="708">
        <v>12</v>
      </c>
      <c r="W12" s="518">
        <v>14975</v>
      </c>
      <c r="X12" s="527">
        <v>14594</v>
      </c>
      <c r="Y12" s="527">
        <v>14491</v>
      </c>
      <c r="Z12" s="2">
        <v>14579</v>
      </c>
      <c r="AA12" s="540">
        <v>14590</v>
      </c>
    </row>
    <row r="13" spans="1:27" ht="23.1" customHeight="1" x14ac:dyDescent="0.2">
      <c r="A13" s="730" t="s">
        <v>545</v>
      </c>
      <c r="B13" s="782">
        <f t="shared" si="0"/>
        <v>21.106941838649156</v>
      </c>
      <c r="C13" s="535">
        <f t="shared" si="1"/>
        <v>19.340092598019108</v>
      </c>
      <c r="D13" s="535">
        <f t="shared" si="2"/>
        <v>17.863522686673811</v>
      </c>
      <c r="E13" s="535">
        <f t="shared" si="3"/>
        <v>18.088634308109736</v>
      </c>
      <c r="F13" s="770">
        <f t="shared" si="4"/>
        <v>17.863522686673811</v>
      </c>
      <c r="G13" s="643">
        <v>36</v>
      </c>
      <c r="H13" s="526">
        <v>33</v>
      </c>
      <c r="I13" s="526">
        <f t="shared" si="5"/>
        <v>30</v>
      </c>
      <c r="J13" s="526">
        <f t="shared" si="5"/>
        <v>30</v>
      </c>
      <c r="K13" s="686">
        <f t="shared" si="5"/>
        <v>30</v>
      </c>
      <c r="L13" s="722">
        <v>15</v>
      </c>
      <c r="M13" s="706">
        <v>15</v>
      </c>
      <c r="N13" s="706">
        <v>15</v>
      </c>
      <c r="O13" s="706">
        <v>15</v>
      </c>
      <c r="P13" s="708">
        <v>15</v>
      </c>
      <c r="Q13" s="772">
        <v>21</v>
      </c>
      <c r="R13" s="706">
        <v>18</v>
      </c>
      <c r="S13" s="706">
        <v>15</v>
      </c>
      <c r="T13" s="706">
        <v>15</v>
      </c>
      <c r="U13" s="708">
        <v>15</v>
      </c>
      <c r="W13" s="518">
        <v>17056</v>
      </c>
      <c r="X13" s="527">
        <v>17063</v>
      </c>
      <c r="Y13" s="527">
        <v>16988</v>
      </c>
      <c r="Z13" s="2">
        <v>16794</v>
      </c>
      <c r="AA13" s="540">
        <v>16585</v>
      </c>
    </row>
    <row r="14" spans="1:27" ht="23.1" customHeight="1" x14ac:dyDescent="0.2">
      <c r="A14" s="730" t="s">
        <v>546</v>
      </c>
      <c r="B14" s="782">
        <f t="shared" si="0"/>
        <v>22.205773501110286</v>
      </c>
      <c r="C14" s="535">
        <f t="shared" si="1"/>
        <v>15.749685006299876</v>
      </c>
      <c r="D14" s="535">
        <f t="shared" si="2"/>
        <v>15.119443604475356</v>
      </c>
      <c r="E14" s="535">
        <f t="shared" si="3"/>
        <v>14.959609055550017</v>
      </c>
      <c r="F14" s="770">
        <f t="shared" si="4"/>
        <v>15.119443604475356</v>
      </c>
      <c r="G14" s="643">
        <v>21</v>
      </c>
      <c r="H14" s="526">
        <v>15</v>
      </c>
      <c r="I14" s="526">
        <f t="shared" si="5"/>
        <v>15</v>
      </c>
      <c r="J14" s="526">
        <f t="shared" si="5"/>
        <v>15</v>
      </c>
      <c r="K14" s="686">
        <f t="shared" si="5"/>
        <v>15</v>
      </c>
      <c r="L14" s="722">
        <v>15</v>
      </c>
      <c r="M14" s="706">
        <v>11</v>
      </c>
      <c r="N14" s="706">
        <v>11</v>
      </c>
      <c r="O14" s="706">
        <v>11</v>
      </c>
      <c r="P14" s="708">
        <v>11</v>
      </c>
      <c r="Q14" s="772">
        <v>6</v>
      </c>
      <c r="R14" s="706">
        <v>4</v>
      </c>
      <c r="S14" s="706">
        <v>4</v>
      </c>
      <c r="T14" s="706">
        <v>4</v>
      </c>
      <c r="U14" s="708">
        <v>4</v>
      </c>
      <c r="W14" s="518">
        <v>9457</v>
      </c>
      <c r="X14" s="527">
        <v>9524</v>
      </c>
      <c r="Y14" s="527">
        <v>9755</v>
      </c>
      <c r="Z14" s="2">
        <v>9921</v>
      </c>
      <c r="AA14" s="540">
        <v>10027</v>
      </c>
    </row>
    <row r="15" spans="1:27" ht="23.1" customHeight="1" x14ac:dyDescent="0.2">
      <c r="A15" s="730" t="s">
        <v>14</v>
      </c>
      <c r="B15" s="783">
        <v>20.399999999999999</v>
      </c>
      <c r="C15" s="535">
        <f t="shared" si="1"/>
        <v>18.761978413637738</v>
      </c>
      <c r="D15" s="535">
        <f t="shared" si="2"/>
        <v>18.771842236645032</v>
      </c>
      <c r="E15" s="535">
        <f t="shared" si="3"/>
        <v>18.428735616999354</v>
      </c>
      <c r="F15" s="770">
        <f>K15/Y15*10000</f>
        <v>18.927740174964551</v>
      </c>
      <c r="G15" s="723">
        <f t="shared" ref="G15:U15" si="6">SUM(G5:G14)</f>
        <v>334</v>
      </c>
      <c r="H15" s="707">
        <f t="shared" si="6"/>
        <v>279</v>
      </c>
      <c r="I15" s="707">
        <f t="shared" si="6"/>
        <v>282</v>
      </c>
      <c r="J15" s="707">
        <f t="shared" si="6"/>
        <v>279</v>
      </c>
      <c r="K15" s="709">
        <f t="shared" si="6"/>
        <v>283</v>
      </c>
      <c r="L15" s="723">
        <f t="shared" si="6"/>
        <v>187</v>
      </c>
      <c r="M15" s="707">
        <f t="shared" si="6"/>
        <v>145</v>
      </c>
      <c r="N15" s="707">
        <f t="shared" si="6"/>
        <v>136</v>
      </c>
      <c r="O15" s="707">
        <f t="shared" si="6"/>
        <v>137</v>
      </c>
      <c r="P15" s="709">
        <f t="shared" si="6"/>
        <v>139</v>
      </c>
      <c r="Q15" s="773">
        <f t="shared" si="6"/>
        <v>147</v>
      </c>
      <c r="R15" s="707">
        <f t="shared" si="6"/>
        <v>134</v>
      </c>
      <c r="S15" s="707">
        <f t="shared" si="6"/>
        <v>146</v>
      </c>
      <c r="T15" s="707">
        <f t="shared" si="6"/>
        <v>142</v>
      </c>
      <c r="U15" s="709">
        <f t="shared" si="6"/>
        <v>144</v>
      </c>
      <c r="W15" s="518">
        <f>SUM(W5:W14)</f>
        <v>149360</v>
      </c>
      <c r="X15" s="527">
        <f>SUM(X5:X14)</f>
        <v>148705</v>
      </c>
      <c r="Y15" s="763">
        <f>SUM(Y5:Y14)</f>
        <v>149516</v>
      </c>
      <c r="Z15" s="543">
        <f>SUM(Z5:Z14)</f>
        <v>150225</v>
      </c>
      <c r="AA15" s="543">
        <f>SUM(AA5:AA14)</f>
        <v>151394</v>
      </c>
    </row>
    <row r="16" spans="1:27" ht="23.1" customHeight="1" x14ac:dyDescent="0.2">
      <c r="A16" s="730" t="s">
        <v>549</v>
      </c>
      <c r="B16" s="782">
        <f>SUM(G16/W16*10000)</f>
        <v>33.584047577400739</v>
      </c>
      <c r="C16" s="535">
        <f t="shared" si="1"/>
        <v>31.982585398526457</v>
      </c>
      <c r="D16" s="535">
        <f t="shared" si="2"/>
        <v>26.37577336372517</v>
      </c>
      <c r="E16" s="535">
        <f t="shared" si="3"/>
        <v>26.320435250124383</v>
      </c>
      <c r="F16" s="770">
        <f>SUM(K16/Z16*10000)</f>
        <v>24.910452621295995</v>
      </c>
      <c r="G16" s="643">
        <v>192</v>
      </c>
      <c r="H16" s="526">
        <v>191</v>
      </c>
      <c r="I16" s="526">
        <f>SUM(S16+N16)</f>
        <v>162</v>
      </c>
      <c r="J16" s="526">
        <f>SUM(T16+O16)</f>
        <v>164</v>
      </c>
      <c r="K16" s="686">
        <f t="shared" si="5"/>
        <v>153</v>
      </c>
      <c r="L16" s="722">
        <v>172</v>
      </c>
      <c r="M16" s="706">
        <v>142</v>
      </c>
      <c r="N16" s="706">
        <v>112</v>
      </c>
      <c r="O16" s="706">
        <v>114</v>
      </c>
      <c r="P16" s="708">
        <v>103</v>
      </c>
      <c r="Q16" s="772">
        <v>20</v>
      </c>
      <c r="R16" s="706">
        <v>49</v>
      </c>
      <c r="S16" s="706">
        <v>50</v>
      </c>
      <c r="T16" s="706">
        <v>50</v>
      </c>
      <c r="U16" s="708">
        <v>50</v>
      </c>
      <c r="W16" s="765">
        <v>57170</v>
      </c>
      <c r="X16" s="527">
        <v>59720</v>
      </c>
      <c r="Y16" s="749">
        <v>60828</v>
      </c>
      <c r="Z16" s="2">
        <v>61420</v>
      </c>
      <c r="AA16" s="540">
        <v>62309</v>
      </c>
    </row>
    <row r="17" spans="1:27" ht="23.1" customHeight="1" x14ac:dyDescent="0.2">
      <c r="A17" s="730" t="s">
        <v>550</v>
      </c>
      <c r="B17" s="782">
        <f>SUM(G17/W17*10000)</f>
        <v>25.468454946012685</v>
      </c>
      <c r="C17" s="535">
        <f t="shared" si="1"/>
        <v>22.550077965695095</v>
      </c>
      <c r="D17" s="535">
        <f t="shared" si="2"/>
        <v>20.97852536086371</v>
      </c>
      <c r="E17" s="535">
        <f t="shared" si="3"/>
        <v>20.729704309251627</v>
      </c>
      <c r="F17" s="770">
        <f>SUM(K17/Z17*10000)</f>
        <v>20.60053391292022</v>
      </c>
      <c r="G17" s="610">
        <v>526</v>
      </c>
      <c r="H17" s="546">
        <v>470</v>
      </c>
      <c r="I17" s="681">
        <f>SUM(S17+N17)</f>
        <v>444</v>
      </c>
      <c r="J17" s="681">
        <f>SUM(T17+O17)</f>
        <v>443</v>
      </c>
      <c r="K17" s="687">
        <f t="shared" si="5"/>
        <v>436</v>
      </c>
      <c r="L17" s="723">
        <f t="shared" ref="L17:U17" si="7">SUM(L15+L16)</f>
        <v>359</v>
      </c>
      <c r="M17" s="707">
        <f t="shared" si="7"/>
        <v>287</v>
      </c>
      <c r="N17" s="707">
        <f t="shared" si="7"/>
        <v>248</v>
      </c>
      <c r="O17" s="707">
        <f t="shared" si="7"/>
        <v>251</v>
      </c>
      <c r="P17" s="709">
        <f t="shared" si="7"/>
        <v>242</v>
      </c>
      <c r="Q17" s="773">
        <f t="shared" si="7"/>
        <v>167</v>
      </c>
      <c r="R17" s="707">
        <f t="shared" si="7"/>
        <v>183</v>
      </c>
      <c r="S17" s="707">
        <f t="shared" si="7"/>
        <v>196</v>
      </c>
      <c r="T17" s="707">
        <f t="shared" si="7"/>
        <v>192</v>
      </c>
      <c r="U17" s="709">
        <f t="shared" si="7"/>
        <v>194</v>
      </c>
      <c r="W17" s="518">
        <f>SUM(W15:W16)</f>
        <v>206530</v>
      </c>
      <c r="X17" s="527">
        <f>SUM(X15+X16)</f>
        <v>208425</v>
      </c>
      <c r="Y17" s="749">
        <f>SUM(Y15+Y16)</f>
        <v>210344</v>
      </c>
      <c r="Z17" s="2">
        <f>SUM(Z15+Z16)</f>
        <v>211645</v>
      </c>
      <c r="AA17" s="2">
        <f>SUM(AA15+AA16)</f>
        <v>213703</v>
      </c>
    </row>
    <row r="18" spans="1:27" ht="23.1" customHeight="1" x14ac:dyDescent="0.2">
      <c r="A18" s="730" t="s">
        <v>596</v>
      </c>
      <c r="B18" s="693">
        <v>15.5</v>
      </c>
      <c r="C18" s="526">
        <v>15.78</v>
      </c>
      <c r="D18" s="767">
        <v>16.100000000000001</v>
      </c>
      <c r="E18" s="644">
        <v>17.399999999999999</v>
      </c>
      <c r="F18" s="645"/>
      <c r="G18" s="643">
        <f t="shared" ref="G18:J19" si="8">SUM(L18+Q18)</f>
        <v>225384</v>
      </c>
      <c r="H18" s="526">
        <f t="shared" si="8"/>
        <v>226211</v>
      </c>
      <c r="I18" s="526">
        <f t="shared" si="8"/>
        <v>232315</v>
      </c>
      <c r="J18" s="526">
        <f t="shared" si="8"/>
        <v>243703</v>
      </c>
      <c r="K18" s="686"/>
      <c r="L18" s="643">
        <v>83581</v>
      </c>
      <c r="M18" s="526">
        <v>78745</v>
      </c>
      <c r="N18" s="526">
        <v>77737</v>
      </c>
      <c r="O18" s="526">
        <v>88833</v>
      </c>
      <c r="P18" s="686"/>
      <c r="Q18" s="693">
        <v>141803</v>
      </c>
      <c r="R18" s="526">
        <v>147466</v>
      </c>
      <c r="S18" s="526">
        <v>154578</v>
      </c>
      <c r="T18" s="526">
        <v>154870</v>
      </c>
      <c r="U18" s="686"/>
      <c r="Z18" s="2">
        <v>143276074</v>
      </c>
    </row>
    <row r="19" spans="1:27" ht="23.1" customHeight="1" thickBot="1" x14ac:dyDescent="0.25">
      <c r="A19" s="731" t="s">
        <v>597</v>
      </c>
      <c r="B19" s="725">
        <v>17.8</v>
      </c>
      <c r="C19" s="660">
        <v>19.03</v>
      </c>
      <c r="D19" s="768">
        <v>18.600000000000001</v>
      </c>
      <c r="E19" s="661">
        <v>18.7</v>
      </c>
      <c r="F19" s="662"/>
      <c r="G19" s="658">
        <f t="shared" si="8"/>
        <v>36645</v>
      </c>
      <c r="H19" s="660">
        <f t="shared" si="8"/>
        <v>36468</v>
      </c>
      <c r="I19" s="660">
        <f t="shared" si="8"/>
        <v>36027</v>
      </c>
      <c r="J19" s="660">
        <f t="shared" si="8"/>
        <v>36196</v>
      </c>
      <c r="K19" s="664"/>
      <c r="L19" s="658">
        <v>14901</v>
      </c>
      <c r="M19" s="660">
        <v>13974</v>
      </c>
      <c r="N19" s="660">
        <v>13172</v>
      </c>
      <c r="O19" s="660">
        <v>12984</v>
      </c>
      <c r="P19" s="664"/>
      <c r="Q19" s="725">
        <v>21744</v>
      </c>
      <c r="R19" s="660">
        <v>22494</v>
      </c>
      <c r="S19" s="660">
        <v>22855</v>
      </c>
      <c r="T19" s="660">
        <v>23212</v>
      </c>
      <c r="U19" s="664"/>
      <c r="Z19" s="2">
        <v>19272517</v>
      </c>
    </row>
    <row r="21" spans="1:27" ht="21.95" customHeight="1" x14ac:dyDescent="0.2"/>
  </sheetData>
  <sheetProtection selectLockedCells="1" selectUnlockedCells="1"/>
  <mergeCells count="7">
    <mergeCell ref="A1:U1"/>
    <mergeCell ref="A2:A4"/>
    <mergeCell ref="B2:F3"/>
    <mergeCell ref="G2:K3"/>
    <mergeCell ref="L2:U2"/>
    <mergeCell ref="L3:P3"/>
    <mergeCell ref="Q3:U3"/>
  </mergeCells>
  <pageMargins left="0.78740157480314965" right="0.78740157480314965" top="0.98425196850393704" bottom="0.98425196850393704" header="0.51181102362204722" footer="0.51181102362204722"/>
  <pageSetup paperSize="9" scale="66" firstPageNumber="0" orientation="landscape" horizontalDpi="300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S22"/>
  <sheetViews>
    <sheetView showGridLines="0" workbookViewId="0">
      <selection activeCell="K25" sqref="K25"/>
    </sheetView>
  </sheetViews>
  <sheetFormatPr defaultRowHeight="12.75" x14ac:dyDescent="0.2"/>
  <cols>
    <col min="1" max="1" width="20" style="1" customWidth="1"/>
    <col min="2" max="22" width="8.7109375" style="1" customWidth="1"/>
    <col min="23" max="256" width="9.140625" style="1"/>
    <col min="257" max="257" width="20" style="1" customWidth="1"/>
    <col min="258" max="278" width="8.7109375" style="1" customWidth="1"/>
    <col min="279" max="512" width="9.140625" style="1"/>
    <col min="513" max="513" width="20" style="1" customWidth="1"/>
    <col min="514" max="534" width="8.7109375" style="1" customWidth="1"/>
    <col min="535" max="768" width="9.140625" style="1"/>
    <col min="769" max="769" width="20" style="1" customWidth="1"/>
    <col min="770" max="790" width="8.7109375" style="1" customWidth="1"/>
    <col min="791" max="1024" width="9.140625" style="1"/>
    <col min="1025" max="1025" width="20" style="1" customWidth="1"/>
    <col min="1026" max="1046" width="8.7109375" style="1" customWidth="1"/>
    <col min="1047" max="1280" width="9.140625" style="1"/>
    <col min="1281" max="1281" width="20" style="1" customWidth="1"/>
    <col min="1282" max="1302" width="8.7109375" style="1" customWidth="1"/>
    <col min="1303" max="1536" width="9.140625" style="1"/>
    <col min="1537" max="1537" width="20" style="1" customWidth="1"/>
    <col min="1538" max="1558" width="8.7109375" style="1" customWidth="1"/>
    <col min="1559" max="1792" width="9.140625" style="1"/>
    <col min="1793" max="1793" width="20" style="1" customWidth="1"/>
    <col min="1794" max="1814" width="8.7109375" style="1" customWidth="1"/>
    <col min="1815" max="2048" width="9.140625" style="1"/>
    <col min="2049" max="2049" width="20" style="1" customWidth="1"/>
    <col min="2050" max="2070" width="8.7109375" style="1" customWidth="1"/>
    <col min="2071" max="2304" width="9.140625" style="1"/>
    <col min="2305" max="2305" width="20" style="1" customWidth="1"/>
    <col min="2306" max="2326" width="8.7109375" style="1" customWidth="1"/>
    <col min="2327" max="2560" width="9.140625" style="1"/>
    <col min="2561" max="2561" width="20" style="1" customWidth="1"/>
    <col min="2562" max="2582" width="8.7109375" style="1" customWidth="1"/>
    <col min="2583" max="2816" width="9.140625" style="1"/>
    <col min="2817" max="2817" width="20" style="1" customWidth="1"/>
    <col min="2818" max="2838" width="8.7109375" style="1" customWidth="1"/>
    <col min="2839" max="3072" width="9.140625" style="1"/>
    <col min="3073" max="3073" width="20" style="1" customWidth="1"/>
    <col min="3074" max="3094" width="8.7109375" style="1" customWidth="1"/>
    <col min="3095" max="3328" width="9.140625" style="1"/>
    <col min="3329" max="3329" width="20" style="1" customWidth="1"/>
    <col min="3330" max="3350" width="8.7109375" style="1" customWidth="1"/>
    <col min="3351" max="3584" width="9.140625" style="1"/>
    <col min="3585" max="3585" width="20" style="1" customWidth="1"/>
    <col min="3586" max="3606" width="8.7109375" style="1" customWidth="1"/>
    <col min="3607" max="3840" width="9.140625" style="1"/>
    <col min="3841" max="3841" width="20" style="1" customWidth="1"/>
    <col min="3842" max="3862" width="8.7109375" style="1" customWidth="1"/>
    <col min="3863" max="4096" width="9.140625" style="1"/>
    <col min="4097" max="4097" width="20" style="1" customWidth="1"/>
    <col min="4098" max="4118" width="8.7109375" style="1" customWidth="1"/>
    <col min="4119" max="4352" width="9.140625" style="1"/>
    <col min="4353" max="4353" width="20" style="1" customWidth="1"/>
    <col min="4354" max="4374" width="8.7109375" style="1" customWidth="1"/>
    <col min="4375" max="4608" width="9.140625" style="1"/>
    <col min="4609" max="4609" width="20" style="1" customWidth="1"/>
    <col min="4610" max="4630" width="8.7109375" style="1" customWidth="1"/>
    <col min="4631" max="4864" width="9.140625" style="1"/>
    <col min="4865" max="4865" width="20" style="1" customWidth="1"/>
    <col min="4866" max="4886" width="8.7109375" style="1" customWidth="1"/>
    <col min="4887" max="5120" width="9.140625" style="1"/>
    <col min="5121" max="5121" width="20" style="1" customWidth="1"/>
    <col min="5122" max="5142" width="8.7109375" style="1" customWidth="1"/>
    <col min="5143" max="5376" width="9.140625" style="1"/>
    <col min="5377" max="5377" width="20" style="1" customWidth="1"/>
    <col min="5378" max="5398" width="8.7109375" style="1" customWidth="1"/>
    <col min="5399" max="5632" width="9.140625" style="1"/>
    <col min="5633" max="5633" width="20" style="1" customWidth="1"/>
    <col min="5634" max="5654" width="8.7109375" style="1" customWidth="1"/>
    <col min="5655" max="5888" width="9.140625" style="1"/>
    <col min="5889" max="5889" width="20" style="1" customWidth="1"/>
    <col min="5890" max="5910" width="8.7109375" style="1" customWidth="1"/>
    <col min="5911" max="6144" width="9.140625" style="1"/>
    <col min="6145" max="6145" width="20" style="1" customWidth="1"/>
    <col min="6146" max="6166" width="8.7109375" style="1" customWidth="1"/>
    <col min="6167" max="6400" width="9.140625" style="1"/>
    <col min="6401" max="6401" width="20" style="1" customWidth="1"/>
    <col min="6402" max="6422" width="8.7109375" style="1" customWidth="1"/>
    <col min="6423" max="6656" width="9.140625" style="1"/>
    <col min="6657" max="6657" width="20" style="1" customWidth="1"/>
    <col min="6658" max="6678" width="8.7109375" style="1" customWidth="1"/>
    <col min="6679" max="6912" width="9.140625" style="1"/>
    <col min="6913" max="6913" width="20" style="1" customWidth="1"/>
    <col min="6914" max="6934" width="8.7109375" style="1" customWidth="1"/>
    <col min="6935" max="7168" width="9.140625" style="1"/>
    <col min="7169" max="7169" width="20" style="1" customWidth="1"/>
    <col min="7170" max="7190" width="8.7109375" style="1" customWidth="1"/>
    <col min="7191" max="7424" width="9.140625" style="1"/>
    <col min="7425" max="7425" width="20" style="1" customWidth="1"/>
    <col min="7426" max="7446" width="8.7109375" style="1" customWidth="1"/>
    <col min="7447" max="7680" width="9.140625" style="1"/>
    <col min="7681" max="7681" width="20" style="1" customWidth="1"/>
    <col min="7682" max="7702" width="8.7109375" style="1" customWidth="1"/>
    <col min="7703" max="7936" width="9.140625" style="1"/>
    <col min="7937" max="7937" width="20" style="1" customWidth="1"/>
    <col min="7938" max="7958" width="8.7109375" style="1" customWidth="1"/>
    <col min="7959" max="8192" width="9.140625" style="1"/>
    <col min="8193" max="8193" width="20" style="1" customWidth="1"/>
    <col min="8194" max="8214" width="8.7109375" style="1" customWidth="1"/>
    <col min="8215" max="8448" width="9.140625" style="1"/>
    <col min="8449" max="8449" width="20" style="1" customWidth="1"/>
    <col min="8450" max="8470" width="8.7109375" style="1" customWidth="1"/>
    <col min="8471" max="8704" width="9.140625" style="1"/>
    <col min="8705" max="8705" width="20" style="1" customWidth="1"/>
    <col min="8706" max="8726" width="8.7109375" style="1" customWidth="1"/>
    <col min="8727" max="8960" width="9.140625" style="1"/>
    <col min="8961" max="8961" width="20" style="1" customWidth="1"/>
    <col min="8962" max="8982" width="8.7109375" style="1" customWidth="1"/>
    <col min="8983" max="9216" width="9.140625" style="1"/>
    <col min="9217" max="9217" width="20" style="1" customWidth="1"/>
    <col min="9218" max="9238" width="8.7109375" style="1" customWidth="1"/>
    <col min="9239" max="9472" width="9.140625" style="1"/>
    <col min="9473" max="9473" width="20" style="1" customWidth="1"/>
    <col min="9474" max="9494" width="8.7109375" style="1" customWidth="1"/>
    <col min="9495" max="9728" width="9.140625" style="1"/>
    <col min="9729" max="9729" width="20" style="1" customWidth="1"/>
    <col min="9730" max="9750" width="8.7109375" style="1" customWidth="1"/>
    <col min="9751" max="9984" width="9.140625" style="1"/>
    <col min="9985" max="9985" width="20" style="1" customWidth="1"/>
    <col min="9986" max="10006" width="8.7109375" style="1" customWidth="1"/>
    <col min="10007" max="10240" width="9.140625" style="1"/>
    <col min="10241" max="10241" width="20" style="1" customWidth="1"/>
    <col min="10242" max="10262" width="8.7109375" style="1" customWidth="1"/>
    <col min="10263" max="10496" width="9.140625" style="1"/>
    <col min="10497" max="10497" width="20" style="1" customWidth="1"/>
    <col min="10498" max="10518" width="8.7109375" style="1" customWidth="1"/>
    <col min="10519" max="10752" width="9.140625" style="1"/>
    <col min="10753" max="10753" width="20" style="1" customWidth="1"/>
    <col min="10754" max="10774" width="8.7109375" style="1" customWidth="1"/>
    <col min="10775" max="11008" width="9.140625" style="1"/>
    <col min="11009" max="11009" width="20" style="1" customWidth="1"/>
    <col min="11010" max="11030" width="8.7109375" style="1" customWidth="1"/>
    <col min="11031" max="11264" width="9.140625" style="1"/>
    <col min="11265" max="11265" width="20" style="1" customWidth="1"/>
    <col min="11266" max="11286" width="8.7109375" style="1" customWidth="1"/>
    <col min="11287" max="11520" width="9.140625" style="1"/>
    <col min="11521" max="11521" width="20" style="1" customWidth="1"/>
    <col min="11522" max="11542" width="8.7109375" style="1" customWidth="1"/>
    <col min="11543" max="11776" width="9.140625" style="1"/>
    <col min="11777" max="11777" width="20" style="1" customWidth="1"/>
    <col min="11778" max="11798" width="8.7109375" style="1" customWidth="1"/>
    <col min="11799" max="12032" width="9.140625" style="1"/>
    <col min="12033" max="12033" width="20" style="1" customWidth="1"/>
    <col min="12034" max="12054" width="8.7109375" style="1" customWidth="1"/>
    <col min="12055" max="12288" width="9.140625" style="1"/>
    <col min="12289" max="12289" width="20" style="1" customWidth="1"/>
    <col min="12290" max="12310" width="8.7109375" style="1" customWidth="1"/>
    <col min="12311" max="12544" width="9.140625" style="1"/>
    <col min="12545" max="12545" width="20" style="1" customWidth="1"/>
    <col min="12546" max="12566" width="8.7109375" style="1" customWidth="1"/>
    <col min="12567" max="12800" width="9.140625" style="1"/>
    <col min="12801" max="12801" width="20" style="1" customWidth="1"/>
    <col min="12802" max="12822" width="8.7109375" style="1" customWidth="1"/>
    <col min="12823" max="13056" width="9.140625" style="1"/>
    <col min="13057" max="13057" width="20" style="1" customWidth="1"/>
    <col min="13058" max="13078" width="8.7109375" style="1" customWidth="1"/>
    <col min="13079" max="13312" width="9.140625" style="1"/>
    <col min="13313" max="13313" width="20" style="1" customWidth="1"/>
    <col min="13314" max="13334" width="8.7109375" style="1" customWidth="1"/>
    <col min="13335" max="13568" width="9.140625" style="1"/>
    <col min="13569" max="13569" width="20" style="1" customWidth="1"/>
    <col min="13570" max="13590" width="8.7109375" style="1" customWidth="1"/>
    <col min="13591" max="13824" width="9.140625" style="1"/>
    <col min="13825" max="13825" width="20" style="1" customWidth="1"/>
    <col min="13826" max="13846" width="8.7109375" style="1" customWidth="1"/>
    <col min="13847" max="14080" width="9.140625" style="1"/>
    <col min="14081" max="14081" width="20" style="1" customWidth="1"/>
    <col min="14082" max="14102" width="8.7109375" style="1" customWidth="1"/>
    <col min="14103" max="14336" width="9.140625" style="1"/>
    <col min="14337" max="14337" width="20" style="1" customWidth="1"/>
    <col min="14338" max="14358" width="8.7109375" style="1" customWidth="1"/>
    <col min="14359" max="14592" width="9.140625" style="1"/>
    <col min="14593" max="14593" width="20" style="1" customWidth="1"/>
    <col min="14594" max="14614" width="8.7109375" style="1" customWidth="1"/>
    <col min="14615" max="14848" width="9.140625" style="1"/>
    <col min="14849" max="14849" width="20" style="1" customWidth="1"/>
    <col min="14850" max="14870" width="8.7109375" style="1" customWidth="1"/>
    <col min="14871" max="15104" width="9.140625" style="1"/>
    <col min="15105" max="15105" width="20" style="1" customWidth="1"/>
    <col min="15106" max="15126" width="8.7109375" style="1" customWidth="1"/>
    <col min="15127" max="15360" width="9.140625" style="1"/>
    <col min="15361" max="15361" width="20" style="1" customWidth="1"/>
    <col min="15362" max="15382" width="8.7109375" style="1" customWidth="1"/>
    <col min="15383" max="15616" width="9.140625" style="1"/>
    <col min="15617" max="15617" width="20" style="1" customWidth="1"/>
    <col min="15618" max="15638" width="8.7109375" style="1" customWidth="1"/>
    <col min="15639" max="15872" width="9.140625" style="1"/>
    <col min="15873" max="15873" width="20" style="1" customWidth="1"/>
    <col min="15874" max="15894" width="8.7109375" style="1" customWidth="1"/>
    <col min="15895" max="16128" width="9.140625" style="1"/>
    <col min="16129" max="16129" width="20" style="1" customWidth="1"/>
    <col min="16130" max="16150" width="8.7109375" style="1" customWidth="1"/>
    <col min="16151" max="16384" width="9.140625" style="1"/>
  </cols>
  <sheetData>
    <row r="1" spans="1:19" ht="30.95" customHeight="1" x14ac:dyDescent="0.2">
      <c r="A1" s="521" t="s">
        <v>598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</row>
    <row r="2" spans="1:19" ht="27" customHeight="1" thickBot="1" x14ac:dyDescent="0.25">
      <c r="A2" s="521" t="s">
        <v>599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</row>
    <row r="3" spans="1:19" ht="20.100000000000001" customHeight="1" thickBot="1" x14ac:dyDescent="0.25">
      <c r="A3" s="784" t="s">
        <v>531</v>
      </c>
      <c r="B3" s="785" t="s">
        <v>600</v>
      </c>
      <c r="C3" s="785"/>
      <c r="D3" s="785"/>
      <c r="E3" s="785"/>
      <c r="F3" s="785"/>
      <c r="G3" s="786"/>
      <c r="H3" s="743" t="s">
        <v>601</v>
      </c>
      <c r="I3" s="508"/>
      <c r="J3" s="508"/>
      <c r="K3" s="508"/>
      <c r="L3" s="508"/>
      <c r="M3" s="744"/>
      <c r="N3" s="509" t="s">
        <v>602</v>
      </c>
      <c r="O3" s="509"/>
      <c r="P3" s="509"/>
      <c r="Q3" s="509"/>
      <c r="R3" s="509"/>
      <c r="S3" s="509"/>
    </row>
    <row r="4" spans="1:19" ht="20.100000000000001" customHeight="1" thickBot="1" x14ac:dyDescent="0.25">
      <c r="A4" s="787"/>
      <c r="B4" s="788"/>
      <c r="C4" s="788"/>
      <c r="D4" s="788"/>
      <c r="E4" s="788"/>
      <c r="F4" s="788"/>
      <c r="G4" s="789"/>
      <c r="H4" s="790"/>
      <c r="I4" s="791"/>
      <c r="J4" s="791"/>
      <c r="K4" s="791"/>
      <c r="L4" s="791"/>
      <c r="M4" s="792"/>
      <c r="N4" s="509"/>
      <c r="O4" s="509"/>
      <c r="P4" s="509"/>
      <c r="Q4" s="509"/>
      <c r="R4" s="509"/>
      <c r="S4" s="509"/>
    </row>
    <row r="5" spans="1:19" ht="20.100000000000001" customHeight="1" thickBot="1" x14ac:dyDescent="0.25">
      <c r="A5" s="793"/>
      <c r="B5" s="794">
        <v>2010</v>
      </c>
      <c r="C5" s="746">
        <v>2011</v>
      </c>
      <c r="D5" s="746">
        <v>2012</v>
      </c>
      <c r="E5" s="747">
        <v>2013</v>
      </c>
      <c r="F5" s="747">
        <v>2014</v>
      </c>
      <c r="G5" s="747">
        <v>2015</v>
      </c>
      <c r="H5" s="672">
        <v>2010</v>
      </c>
      <c r="I5" s="673">
        <v>2011</v>
      </c>
      <c r="J5" s="674">
        <v>2012</v>
      </c>
      <c r="K5" s="795">
        <v>2013</v>
      </c>
      <c r="L5" s="795">
        <v>2014</v>
      </c>
      <c r="M5" s="795">
        <v>2015</v>
      </c>
      <c r="N5" s="672">
        <v>2010</v>
      </c>
      <c r="O5" s="672">
        <v>2011</v>
      </c>
      <c r="P5" s="673">
        <v>2012</v>
      </c>
      <c r="Q5" s="673">
        <v>2013</v>
      </c>
      <c r="R5" s="673">
        <v>2014</v>
      </c>
      <c r="S5" s="673">
        <v>2015</v>
      </c>
    </row>
    <row r="6" spans="1:19" ht="20.100000000000001" customHeight="1" x14ac:dyDescent="0.2">
      <c r="A6" s="511" t="s">
        <v>537</v>
      </c>
      <c r="B6" s="754">
        <v>13.4</v>
      </c>
      <c r="C6" s="755">
        <v>10.7</v>
      </c>
      <c r="D6" s="755">
        <v>8.1999999999999993</v>
      </c>
      <c r="E6" s="752">
        <v>8</v>
      </c>
      <c r="F6" s="796">
        <v>7.1</v>
      </c>
      <c r="G6" s="753">
        <v>6.9</v>
      </c>
      <c r="H6" s="797">
        <v>331.6</v>
      </c>
      <c r="I6" s="798">
        <v>312</v>
      </c>
      <c r="J6" s="798">
        <v>356.3</v>
      </c>
      <c r="K6" s="798">
        <v>365</v>
      </c>
      <c r="L6" s="799">
        <v>358.4</v>
      </c>
      <c r="M6" s="800">
        <v>350</v>
      </c>
      <c r="N6" s="751">
        <v>9</v>
      </c>
      <c r="O6" s="752">
        <v>9</v>
      </c>
      <c r="P6" s="752">
        <v>9</v>
      </c>
      <c r="Q6" s="752">
        <v>8.8000000000000007</v>
      </c>
      <c r="R6" s="752">
        <v>9.5</v>
      </c>
      <c r="S6" s="753">
        <v>9.1999999999999993</v>
      </c>
    </row>
    <row r="7" spans="1:19" ht="20.100000000000001" customHeight="1" x14ac:dyDescent="0.2">
      <c r="A7" s="801" t="s">
        <v>538</v>
      </c>
      <c r="B7" s="643">
        <v>26.8</v>
      </c>
      <c r="C7" s="526">
        <v>20.3</v>
      </c>
      <c r="D7" s="526">
        <v>19.8</v>
      </c>
      <c r="E7" s="526">
        <v>19.899999999999999</v>
      </c>
      <c r="F7" s="770">
        <v>18</v>
      </c>
      <c r="G7" s="758">
        <v>15.9</v>
      </c>
      <c r="H7" s="802">
        <v>257.8</v>
      </c>
      <c r="I7" s="803">
        <v>246</v>
      </c>
      <c r="J7" s="803">
        <v>226.6</v>
      </c>
      <c r="K7" s="803">
        <v>340</v>
      </c>
      <c r="L7" s="804">
        <v>325.10000000000002</v>
      </c>
      <c r="M7" s="805">
        <v>275</v>
      </c>
      <c r="N7" s="643">
        <v>7.6</v>
      </c>
      <c r="O7" s="526">
        <v>7.8</v>
      </c>
      <c r="P7" s="526">
        <v>7.4</v>
      </c>
      <c r="Q7" s="526">
        <v>7.5</v>
      </c>
      <c r="R7" s="526">
        <v>8.1</v>
      </c>
      <c r="S7" s="686">
        <v>7.8</v>
      </c>
    </row>
    <row r="8" spans="1:19" ht="20.100000000000001" customHeight="1" x14ac:dyDescent="0.2">
      <c r="A8" s="801" t="s">
        <v>539</v>
      </c>
      <c r="B8" s="643">
        <v>21.3</v>
      </c>
      <c r="C8" s="526">
        <v>17.899999999999999</v>
      </c>
      <c r="D8" s="526">
        <v>17.7</v>
      </c>
      <c r="E8" s="526">
        <v>17.100000000000001</v>
      </c>
      <c r="F8" s="770">
        <v>17.899999999999999</v>
      </c>
      <c r="G8" s="758">
        <v>14.5</v>
      </c>
      <c r="H8" s="802">
        <v>345.3</v>
      </c>
      <c r="I8" s="803">
        <v>297.2</v>
      </c>
      <c r="J8" s="803">
        <v>297</v>
      </c>
      <c r="K8" s="803">
        <v>299</v>
      </c>
      <c r="L8" s="804">
        <v>306.8</v>
      </c>
      <c r="M8" s="805">
        <v>261</v>
      </c>
      <c r="N8" s="643">
        <v>7.7</v>
      </c>
      <c r="O8" s="526">
        <v>7.2</v>
      </c>
      <c r="P8" s="526">
        <v>7.3</v>
      </c>
      <c r="Q8" s="526">
        <v>7.6</v>
      </c>
      <c r="R8" s="526">
        <v>7.5</v>
      </c>
      <c r="S8" s="686">
        <v>7.4</v>
      </c>
    </row>
    <row r="9" spans="1:19" ht="20.100000000000001" customHeight="1" x14ac:dyDescent="0.2">
      <c r="A9" s="801" t="s">
        <v>540</v>
      </c>
      <c r="B9" s="643">
        <v>22.2</v>
      </c>
      <c r="C9" s="526">
        <v>17.7</v>
      </c>
      <c r="D9" s="526">
        <v>17.600000000000001</v>
      </c>
      <c r="E9" s="526">
        <v>14.6</v>
      </c>
      <c r="F9" s="770">
        <v>15.1</v>
      </c>
      <c r="G9" s="758">
        <v>13.2</v>
      </c>
      <c r="H9" s="802">
        <v>338.1</v>
      </c>
      <c r="I9" s="803">
        <v>324.2</v>
      </c>
      <c r="J9" s="803">
        <v>319.7</v>
      </c>
      <c r="K9" s="803">
        <v>339</v>
      </c>
      <c r="L9" s="804">
        <v>338.6</v>
      </c>
      <c r="M9" s="805">
        <v>293</v>
      </c>
      <c r="N9" s="643">
        <v>8.4</v>
      </c>
      <c r="O9" s="526">
        <v>8.6999999999999993</v>
      </c>
      <c r="P9" s="526">
        <v>8.6</v>
      </c>
      <c r="Q9" s="526">
        <v>8.8000000000000007</v>
      </c>
      <c r="R9" s="526">
        <v>8.4</v>
      </c>
      <c r="S9" s="686">
        <v>8.5</v>
      </c>
    </row>
    <row r="10" spans="1:19" ht="20.100000000000001" customHeight="1" x14ac:dyDescent="0.2">
      <c r="A10" s="801" t="s">
        <v>541</v>
      </c>
      <c r="B10" s="646">
        <v>21.5</v>
      </c>
      <c r="C10" s="535">
        <v>21.7</v>
      </c>
      <c r="D10" s="535">
        <v>19.899999999999999</v>
      </c>
      <c r="E10" s="535">
        <v>21.1</v>
      </c>
      <c r="F10" s="770">
        <v>21.4</v>
      </c>
      <c r="G10" s="758">
        <v>19.600000000000001</v>
      </c>
      <c r="H10" s="802">
        <v>349.2</v>
      </c>
      <c r="I10" s="803">
        <v>324.60000000000002</v>
      </c>
      <c r="J10" s="803">
        <v>300</v>
      </c>
      <c r="K10" s="803">
        <v>322</v>
      </c>
      <c r="L10" s="804">
        <v>327.10000000000002</v>
      </c>
      <c r="M10" s="805">
        <v>348</v>
      </c>
      <c r="N10" s="643">
        <v>8.3000000000000007</v>
      </c>
      <c r="O10" s="526">
        <v>7.7</v>
      </c>
      <c r="P10" s="526">
        <v>7.5</v>
      </c>
      <c r="Q10" s="535">
        <v>8</v>
      </c>
      <c r="R10" s="535">
        <v>8.4</v>
      </c>
      <c r="S10" s="758">
        <v>8.4</v>
      </c>
    </row>
    <row r="11" spans="1:19" ht="20.100000000000001" customHeight="1" x14ac:dyDescent="0.2">
      <c r="A11" s="801" t="s">
        <v>542</v>
      </c>
      <c r="B11" s="643">
        <v>30.7</v>
      </c>
      <c r="C11" s="526">
        <v>27.7</v>
      </c>
      <c r="D11" s="526">
        <v>25.5</v>
      </c>
      <c r="E11" s="526">
        <v>23.2</v>
      </c>
      <c r="F11" s="770">
        <v>20.7</v>
      </c>
      <c r="G11" s="758">
        <v>19.8</v>
      </c>
      <c r="H11" s="802">
        <v>357.3</v>
      </c>
      <c r="I11" s="803">
        <v>314</v>
      </c>
      <c r="J11" s="803">
        <v>289</v>
      </c>
      <c r="K11" s="803">
        <v>306</v>
      </c>
      <c r="L11" s="804">
        <v>309.39999999999998</v>
      </c>
      <c r="M11" s="805">
        <v>329</v>
      </c>
      <c r="N11" s="646">
        <v>7.6</v>
      </c>
      <c r="O11" s="535">
        <v>7.4</v>
      </c>
      <c r="P11" s="535">
        <v>7.4</v>
      </c>
      <c r="Q11" s="535">
        <v>6.9</v>
      </c>
      <c r="R11" s="535">
        <v>7.5</v>
      </c>
      <c r="S11" s="758">
        <v>7.7</v>
      </c>
    </row>
    <row r="12" spans="1:19" ht="20.100000000000001" customHeight="1" x14ac:dyDescent="0.2">
      <c r="A12" s="512" t="s">
        <v>543</v>
      </c>
      <c r="B12" s="646">
        <v>21</v>
      </c>
      <c r="C12" s="526">
        <v>21.3</v>
      </c>
      <c r="D12" s="526">
        <v>20.399999999999999</v>
      </c>
      <c r="E12" s="526">
        <v>18.7</v>
      </c>
      <c r="F12" s="770">
        <v>17.5</v>
      </c>
      <c r="G12" s="758">
        <v>17.2</v>
      </c>
      <c r="H12" s="802">
        <v>336.2</v>
      </c>
      <c r="I12" s="803">
        <v>310</v>
      </c>
      <c r="J12" s="803">
        <v>306.2</v>
      </c>
      <c r="K12" s="803">
        <v>310</v>
      </c>
      <c r="L12" s="804">
        <v>290.8</v>
      </c>
      <c r="M12" s="805">
        <v>294</v>
      </c>
      <c r="N12" s="646">
        <v>7.8</v>
      </c>
      <c r="O12" s="535">
        <v>7</v>
      </c>
      <c r="P12" s="535">
        <v>7</v>
      </c>
      <c r="Q12" s="535">
        <v>7.2</v>
      </c>
      <c r="R12" s="535">
        <v>7.2</v>
      </c>
      <c r="S12" s="758">
        <v>7.3</v>
      </c>
    </row>
    <row r="13" spans="1:19" ht="20.100000000000001" customHeight="1" x14ac:dyDescent="0.2">
      <c r="A13" s="512" t="s">
        <v>544</v>
      </c>
      <c r="B13" s="646">
        <v>22.5</v>
      </c>
      <c r="C13" s="535">
        <v>19.2</v>
      </c>
      <c r="D13" s="535">
        <v>19.8</v>
      </c>
      <c r="E13" s="535">
        <v>19.7</v>
      </c>
      <c r="F13" s="770">
        <v>19.899999999999999</v>
      </c>
      <c r="G13" s="758">
        <v>17.3</v>
      </c>
      <c r="H13" s="802">
        <v>308</v>
      </c>
      <c r="I13" s="803">
        <v>304</v>
      </c>
      <c r="J13" s="803">
        <v>327.39999999999998</v>
      </c>
      <c r="K13" s="803">
        <v>308</v>
      </c>
      <c r="L13" s="804">
        <v>328</v>
      </c>
      <c r="M13" s="805">
        <v>297</v>
      </c>
      <c r="N13" s="643">
        <v>7.5</v>
      </c>
      <c r="O13" s="526">
        <v>7.4</v>
      </c>
      <c r="P13" s="526">
        <v>7.6</v>
      </c>
      <c r="Q13" s="526">
        <v>7.3</v>
      </c>
      <c r="R13" s="526">
        <v>7.4</v>
      </c>
      <c r="S13" s="686">
        <v>6.8</v>
      </c>
    </row>
    <row r="14" spans="1:19" ht="20.100000000000001" customHeight="1" x14ac:dyDescent="0.2">
      <c r="A14" s="512" t="s">
        <v>545</v>
      </c>
      <c r="B14" s="643">
        <v>20.100000000000001</v>
      </c>
      <c r="C14" s="526">
        <v>16.3</v>
      </c>
      <c r="D14" s="526">
        <v>15.3</v>
      </c>
      <c r="E14" s="526">
        <v>15.9</v>
      </c>
      <c r="F14" s="770">
        <v>15.3</v>
      </c>
      <c r="G14" s="758">
        <v>16.100000000000001</v>
      </c>
      <c r="H14" s="802">
        <v>309.89999999999998</v>
      </c>
      <c r="I14" s="803">
        <v>296</v>
      </c>
      <c r="J14" s="803">
        <v>297.8</v>
      </c>
      <c r="K14" s="803">
        <v>314</v>
      </c>
      <c r="L14" s="804">
        <v>340.1</v>
      </c>
      <c r="M14" s="805">
        <v>307</v>
      </c>
      <c r="N14" s="646">
        <v>8</v>
      </c>
      <c r="O14" s="535">
        <v>8.5</v>
      </c>
      <c r="P14" s="535">
        <v>8.1</v>
      </c>
      <c r="Q14" s="535">
        <v>6.5</v>
      </c>
      <c r="R14" s="535">
        <v>7.4</v>
      </c>
      <c r="S14" s="758">
        <v>7.2</v>
      </c>
    </row>
    <row r="15" spans="1:19" ht="20.100000000000001" customHeight="1" thickBot="1" x14ac:dyDescent="0.25">
      <c r="A15" s="514" t="s">
        <v>546</v>
      </c>
      <c r="B15" s="658">
        <v>20.5</v>
      </c>
      <c r="C15" s="660">
        <v>17.100000000000001</v>
      </c>
      <c r="D15" s="660">
        <v>16.3</v>
      </c>
      <c r="E15" s="660">
        <v>14.6</v>
      </c>
      <c r="F15" s="806">
        <v>13.8</v>
      </c>
      <c r="G15" s="807">
        <v>12.8</v>
      </c>
      <c r="H15" s="808">
        <v>328.6</v>
      </c>
      <c r="I15" s="809">
        <v>329.8</v>
      </c>
      <c r="J15" s="809">
        <v>319.3</v>
      </c>
      <c r="K15" s="809">
        <v>336</v>
      </c>
      <c r="L15" s="810">
        <v>275.3</v>
      </c>
      <c r="M15" s="811">
        <v>314</v>
      </c>
      <c r="N15" s="759">
        <v>7.2</v>
      </c>
      <c r="O15" s="760">
        <v>7.3</v>
      </c>
      <c r="P15" s="760">
        <v>7.4</v>
      </c>
      <c r="Q15" s="760">
        <v>7.2</v>
      </c>
      <c r="R15" s="760">
        <v>7.3</v>
      </c>
      <c r="S15" s="761">
        <v>7.4</v>
      </c>
    </row>
    <row r="16" spans="1:19" ht="20.100000000000001" customHeight="1" thickBot="1" x14ac:dyDescent="0.25">
      <c r="A16" s="812" t="s">
        <v>14</v>
      </c>
      <c r="B16" s="813">
        <v>20.8</v>
      </c>
      <c r="C16" s="814">
        <v>18.100000000000001</v>
      </c>
      <c r="D16" s="814">
        <v>17</v>
      </c>
      <c r="E16" s="814">
        <v>16.3</v>
      </c>
      <c r="F16" s="815">
        <v>15.6</v>
      </c>
      <c r="G16" s="816">
        <v>14.5</v>
      </c>
      <c r="H16" s="817">
        <v>326.39999999999998</v>
      </c>
      <c r="I16" s="818">
        <v>306.5</v>
      </c>
      <c r="J16" s="818">
        <v>304.10000000000002</v>
      </c>
      <c r="K16" s="818">
        <v>322</v>
      </c>
      <c r="L16" s="819">
        <v>320.39999999999998</v>
      </c>
      <c r="M16" s="820">
        <v>308</v>
      </c>
      <c r="N16" s="762">
        <v>8</v>
      </c>
      <c r="O16" s="821">
        <v>7.8</v>
      </c>
      <c r="P16" s="821">
        <v>7.7</v>
      </c>
      <c r="Q16" s="821">
        <v>7.6</v>
      </c>
      <c r="R16" s="821">
        <v>7.8</v>
      </c>
      <c r="S16" s="822">
        <v>7.8</v>
      </c>
    </row>
    <row r="17" spans="1:19" ht="20.100000000000001" customHeight="1" x14ac:dyDescent="0.2">
      <c r="A17" s="823" t="s">
        <v>548</v>
      </c>
      <c r="B17" s="754">
        <v>24.7</v>
      </c>
      <c r="C17" s="755">
        <v>24.4</v>
      </c>
      <c r="D17" s="755">
        <v>24.3</v>
      </c>
      <c r="E17" s="752">
        <v>24</v>
      </c>
      <c r="F17" s="796">
        <v>23.8</v>
      </c>
      <c r="G17" s="753"/>
      <c r="H17" s="754">
        <v>308</v>
      </c>
      <c r="I17" s="755">
        <v>315</v>
      </c>
      <c r="J17" s="755">
        <v>318</v>
      </c>
      <c r="K17" s="755">
        <v>317</v>
      </c>
      <c r="L17" s="799">
        <v>323</v>
      </c>
      <c r="M17" s="800"/>
      <c r="N17" s="754">
        <v>12.8</v>
      </c>
      <c r="O17" s="755">
        <v>10.9</v>
      </c>
      <c r="P17" s="755">
        <v>13.4</v>
      </c>
      <c r="Q17" s="755">
        <v>13.2</v>
      </c>
      <c r="R17" s="752">
        <v>14</v>
      </c>
      <c r="S17" s="756"/>
    </row>
    <row r="18" spans="1:19" ht="20.100000000000001" customHeight="1" thickBot="1" x14ac:dyDescent="0.25">
      <c r="A18" s="676" t="s">
        <v>95</v>
      </c>
      <c r="B18" s="658">
        <v>28.4</v>
      </c>
      <c r="C18" s="660">
        <v>28.1</v>
      </c>
      <c r="D18" s="660">
        <v>27.4</v>
      </c>
      <c r="E18" s="660">
        <v>27.6</v>
      </c>
      <c r="F18" s="806">
        <v>26.8</v>
      </c>
      <c r="G18" s="807"/>
      <c r="H18" s="658">
        <v>296</v>
      </c>
      <c r="I18" s="660">
        <v>319</v>
      </c>
      <c r="J18" s="660">
        <v>312</v>
      </c>
      <c r="K18" s="660">
        <v>315</v>
      </c>
      <c r="L18" s="824">
        <v>305</v>
      </c>
      <c r="M18" s="825"/>
      <c r="N18" s="658">
        <v>11.2</v>
      </c>
      <c r="O18" s="660">
        <v>11.8</v>
      </c>
      <c r="P18" s="660">
        <v>11.6</v>
      </c>
      <c r="Q18" s="660">
        <v>11.4</v>
      </c>
      <c r="R18" s="660">
        <v>11.3</v>
      </c>
      <c r="S18" s="664"/>
    </row>
    <row r="19" spans="1:19" ht="20.100000000000001" customHeight="1" thickBot="1" x14ac:dyDescent="0.25">
      <c r="A19" s="812" t="s">
        <v>549</v>
      </c>
      <c r="B19" s="826">
        <v>58.1</v>
      </c>
      <c r="C19" s="827">
        <v>55.5</v>
      </c>
      <c r="D19" s="827">
        <v>52.6</v>
      </c>
      <c r="E19" s="827">
        <v>52.5</v>
      </c>
      <c r="F19" s="828">
        <v>52.9</v>
      </c>
      <c r="G19" s="829">
        <v>52.2</v>
      </c>
      <c r="H19" s="830">
        <v>330.5</v>
      </c>
      <c r="I19" s="831">
        <v>334</v>
      </c>
      <c r="J19" s="831">
        <v>316.8</v>
      </c>
      <c r="K19" s="831">
        <v>324</v>
      </c>
      <c r="L19" s="832">
        <v>316.10000000000002</v>
      </c>
      <c r="M19" s="833">
        <v>312</v>
      </c>
      <c r="N19" s="826">
        <v>11.1</v>
      </c>
      <c r="O19" s="827">
        <v>11.2</v>
      </c>
      <c r="P19" s="827">
        <v>11.1</v>
      </c>
      <c r="Q19" s="827">
        <v>10.9</v>
      </c>
      <c r="R19" s="827">
        <v>10.4</v>
      </c>
      <c r="S19" s="834">
        <v>10.1</v>
      </c>
    </row>
    <row r="20" spans="1:19" ht="20.100000000000001" customHeight="1" thickBot="1" x14ac:dyDescent="0.25">
      <c r="A20" s="812" t="s">
        <v>550</v>
      </c>
      <c r="B20" s="762">
        <v>31.1</v>
      </c>
      <c r="C20" s="821">
        <v>28.6</v>
      </c>
      <c r="D20" s="821">
        <v>27</v>
      </c>
      <c r="E20" s="821">
        <v>26.7</v>
      </c>
      <c r="F20" s="835">
        <v>26.4</v>
      </c>
      <c r="G20" s="822">
        <v>25.4</v>
      </c>
      <c r="H20" s="817">
        <v>328.9</v>
      </c>
      <c r="I20" s="818">
        <v>324</v>
      </c>
      <c r="J20" s="818">
        <v>312.10000000000002</v>
      </c>
      <c r="K20" s="818">
        <v>323</v>
      </c>
      <c r="L20" s="819">
        <v>317.60000000000002</v>
      </c>
      <c r="M20" s="820">
        <v>311</v>
      </c>
      <c r="N20" s="836">
        <v>9.6</v>
      </c>
      <c r="O20" s="510">
        <v>9.6999999999999993</v>
      </c>
      <c r="P20" s="510">
        <v>9.6</v>
      </c>
      <c r="Q20" s="510">
        <v>9.4</v>
      </c>
      <c r="R20" s="510">
        <v>9.3000000000000007</v>
      </c>
      <c r="S20" s="837">
        <v>9.1999999999999993</v>
      </c>
    </row>
    <row r="21" spans="1:19" ht="20.100000000000001" customHeight="1" x14ac:dyDescent="0.2">
      <c r="A21" s="750" t="s">
        <v>603</v>
      </c>
      <c r="B21" s="754">
        <v>22.3</v>
      </c>
      <c r="C21" s="755">
        <v>21.9</v>
      </c>
      <c r="D21" s="755">
        <f>-D2</f>
        <v>0</v>
      </c>
      <c r="E21" s="755"/>
      <c r="F21" s="796"/>
      <c r="G21" s="753"/>
      <c r="H21" s="754">
        <v>325</v>
      </c>
      <c r="I21" s="755">
        <v>324</v>
      </c>
      <c r="J21" s="755">
        <v>323</v>
      </c>
      <c r="K21" s="755">
        <v>322</v>
      </c>
      <c r="L21" s="838">
        <v>321</v>
      </c>
      <c r="M21" s="800"/>
      <c r="N21" s="635">
        <v>12.6</v>
      </c>
      <c r="O21" s="636">
        <v>12.4</v>
      </c>
      <c r="P21" s="636">
        <v>12.3</v>
      </c>
      <c r="Q21" s="640">
        <v>12</v>
      </c>
      <c r="R21" s="636">
        <v>11.6</v>
      </c>
      <c r="S21" s="700"/>
    </row>
    <row r="22" spans="1:19" ht="20.100000000000001" customHeight="1" thickBot="1" x14ac:dyDescent="0.25">
      <c r="A22" s="839" t="s">
        <v>604</v>
      </c>
      <c r="B22" s="658">
        <v>23.7</v>
      </c>
      <c r="C22" s="660">
        <v>23.6</v>
      </c>
      <c r="D22" s="660">
        <v>0</v>
      </c>
      <c r="E22" s="660"/>
      <c r="F22" s="806"/>
      <c r="G22" s="807"/>
      <c r="H22" s="658">
        <v>326</v>
      </c>
      <c r="I22" s="660">
        <v>327</v>
      </c>
      <c r="J22" s="660">
        <v>325</v>
      </c>
      <c r="K22" s="660">
        <v>325</v>
      </c>
      <c r="L22" s="719">
        <v>322</v>
      </c>
      <c r="M22" s="825"/>
      <c r="N22" s="658">
        <v>12.3</v>
      </c>
      <c r="O22" s="660">
        <v>12.2</v>
      </c>
      <c r="P22" s="659">
        <v>12</v>
      </c>
      <c r="Q22" s="659">
        <v>11.8</v>
      </c>
      <c r="R22" s="660">
        <v>11.7</v>
      </c>
      <c r="S22" s="664"/>
    </row>
  </sheetData>
  <sheetProtection selectLockedCells="1" selectUnlockedCells="1"/>
  <mergeCells count="6">
    <mergeCell ref="A1:S1"/>
    <mergeCell ref="A2:S2"/>
    <mergeCell ref="A3:A5"/>
    <mergeCell ref="B3:G4"/>
    <mergeCell ref="H3:M4"/>
    <mergeCell ref="N3:S4"/>
  </mergeCells>
  <pageMargins left="0.74791666666666667" right="0.74791666666666667" top="0.98402777777777772" bottom="0.98402777777777772" header="0.51180555555555551" footer="0.51180555555555551"/>
  <pageSetup paperSize="9" scale="75" firstPageNumber="0" orientation="landscape" horizontalDpi="300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Z151"/>
  <sheetViews>
    <sheetView showGridLines="0" topLeftCell="A109" zoomScaleNormal="100" workbookViewId="0">
      <selection activeCell="Q153" sqref="Q153"/>
    </sheetView>
  </sheetViews>
  <sheetFormatPr defaultRowHeight="12.75" x14ac:dyDescent="0.2"/>
  <cols>
    <col min="1" max="1" width="18.85546875" style="1" customWidth="1"/>
    <col min="2" max="17" width="6.7109375" style="1" customWidth="1"/>
    <col min="18" max="20" width="8.7109375" style="1" customWidth="1"/>
    <col min="21" max="256" width="9.140625" style="1"/>
    <col min="257" max="257" width="18.85546875" style="1" customWidth="1"/>
    <col min="258" max="273" width="6.7109375" style="1" customWidth="1"/>
    <col min="274" max="276" width="8.7109375" style="1" customWidth="1"/>
    <col min="277" max="512" width="9.140625" style="1"/>
    <col min="513" max="513" width="18.85546875" style="1" customWidth="1"/>
    <col min="514" max="529" width="6.7109375" style="1" customWidth="1"/>
    <col min="530" max="532" width="8.7109375" style="1" customWidth="1"/>
    <col min="533" max="768" width="9.140625" style="1"/>
    <col min="769" max="769" width="18.85546875" style="1" customWidth="1"/>
    <col min="770" max="785" width="6.7109375" style="1" customWidth="1"/>
    <col min="786" max="788" width="8.7109375" style="1" customWidth="1"/>
    <col min="789" max="1024" width="9.140625" style="1"/>
    <col min="1025" max="1025" width="18.85546875" style="1" customWidth="1"/>
    <col min="1026" max="1041" width="6.7109375" style="1" customWidth="1"/>
    <col min="1042" max="1044" width="8.7109375" style="1" customWidth="1"/>
    <col min="1045" max="1280" width="9.140625" style="1"/>
    <col min="1281" max="1281" width="18.85546875" style="1" customWidth="1"/>
    <col min="1282" max="1297" width="6.7109375" style="1" customWidth="1"/>
    <col min="1298" max="1300" width="8.7109375" style="1" customWidth="1"/>
    <col min="1301" max="1536" width="9.140625" style="1"/>
    <col min="1537" max="1537" width="18.85546875" style="1" customWidth="1"/>
    <col min="1538" max="1553" width="6.7109375" style="1" customWidth="1"/>
    <col min="1554" max="1556" width="8.7109375" style="1" customWidth="1"/>
    <col min="1557" max="1792" width="9.140625" style="1"/>
    <col min="1793" max="1793" width="18.85546875" style="1" customWidth="1"/>
    <col min="1794" max="1809" width="6.7109375" style="1" customWidth="1"/>
    <col min="1810" max="1812" width="8.7109375" style="1" customWidth="1"/>
    <col min="1813" max="2048" width="9.140625" style="1"/>
    <col min="2049" max="2049" width="18.85546875" style="1" customWidth="1"/>
    <col min="2050" max="2065" width="6.7109375" style="1" customWidth="1"/>
    <col min="2066" max="2068" width="8.7109375" style="1" customWidth="1"/>
    <col min="2069" max="2304" width="9.140625" style="1"/>
    <col min="2305" max="2305" width="18.85546875" style="1" customWidth="1"/>
    <col min="2306" max="2321" width="6.7109375" style="1" customWidth="1"/>
    <col min="2322" max="2324" width="8.7109375" style="1" customWidth="1"/>
    <col min="2325" max="2560" width="9.140625" style="1"/>
    <col min="2561" max="2561" width="18.85546875" style="1" customWidth="1"/>
    <col min="2562" max="2577" width="6.7109375" style="1" customWidth="1"/>
    <col min="2578" max="2580" width="8.7109375" style="1" customWidth="1"/>
    <col min="2581" max="2816" width="9.140625" style="1"/>
    <col min="2817" max="2817" width="18.85546875" style="1" customWidth="1"/>
    <col min="2818" max="2833" width="6.7109375" style="1" customWidth="1"/>
    <col min="2834" max="2836" width="8.7109375" style="1" customWidth="1"/>
    <col min="2837" max="3072" width="9.140625" style="1"/>
    <col min="3073" max="3073" width="18.85546875" style="1" customWidth="1"/>
    <col min="3074" max="3089" width="6.7109375" style="1" customWidth="1"/>
    <col min="3090" max="3092" width="8.7109375" style="1" customWidth="1"/>
    <col min="3093" max="3328" width="9.140625" style="1"/>
    <col min="3329" max="3329" width="18.85546875" style="1" customWidth="1"/>
    <col min="3330" max="3345" width="6.7109375" style="1" customWidth="1"/>
    <col min="3346" max="3348" width="8.7109375" style="1" customWidth="1"/>
    <col min="3349" max="3584" width="9.140625" style="1"/>
    <col min="3585" max="3585" width="18.85546875" style="1" customWidth="1"/>
    <col min="3586" max="3601" width="6.7109375" style="1" customWidth="1"/>
    <col min="3602" max="3604" width="8.7109375" style="1" customWidth="1"/>
    <col min="3605" max="3840" width="9.140625" style="1"/>
    <col min="3841" max="3841" width="18.85546875" style="1" customWidth="1"/>
    <col min="3842" max="3857" width="6.7109375" style="1" customWidth="1"/>
    <col min="3858" max="3860" width="8.7109375" style="1" customWidth="1"/>
    <col min="3861" max="4096" width="9.140625" style="1"/>
    <col min="4097" max="4097" width="18.85546875" style="1" customWidth="1"/>
    <col min="4098" max="4113" width="6.7109375" style="1" customWidth="1"/>
    <col min="4114" max="4116" width="8.7109375" style="1" customWidth="1"/>
    <col min="4117" max="4352" width="9.140625" style="1"/>
    <col min="4353" max="4353" width="18.85546875" style="1" customWidth="1"/>
    <col min="4354" max="4369" width="6.7109375" style="1" customWidth="1"/>
    <col min="4370" max="4372" width="8.7109375" style="1" customWidth="1"/>
    <col min="4373" max="4608" width="9.140625" style="1"/>
    <col min="4609" max="4609" width="18.85546875" style="1" customWidth="1"/>
    <col min="4610" max="4625" width="6.7109375" style="1" customWidth="1"/>
    <col min="4626" max="4628" width="8.7109375" style="1" customWidth="1"/>
    <col min="4629" max="4864" width="9.140625" style="1"/>
    <col min="4865" max="4865" width="18.85546875" style="1" customWidth="1"/>
    <col min="4866" max="4881" width="6.7109375" style="1" customWidth="1"/>
    <col min="4882" max="4884" width="8.7109375" style="1" customWidth="1"/>
    <col min="4885" max="5120" width="9.140625" style="1"/>
    <col min="5121" max="5121" width="18.85546875" style="1" customWidth="1"/>
    <col min="5122" max="5137" width="6.7109375" style="1" customWidth="1"/>
    <col min="5138" max="5140" width="8.7109375" style="1" customWidth="1"/>
    <col min="5141" max="5376" width="9.140625" style="1"/>
    <col min="5377" max="5377" width="18.85546875" style="1" customWidth="1"/>
    <col min="5378" max="5393" width="6.7109375" style="1" customWidth="1"/>
    <col min="5394" max="5396" width="8.7109375" style="1" customWidth="1"/>
    <col min="5397" max="5632" width="9.140625" style="1"/>
    <col min="5633" max="5633" width="18.85546875" style="1" customWidth="1"/>
    <col min="5634" max="5649" width="6.7109375" style="1" customWidth="1"/>
    <col min="5650" max="5652" width="8.7109375" style="1" customWidth="1"/>
    <col min="5653" max="5888" width="9.140625" style="1"/>
    <col min="5889" max="5889" width="18.85546875" style="1" customWidth="1"/>
    <col min="5890" max="5905" width="6.7109375" style="1" customWidth="1"/>
    <col min="5906" max="5908" width="8.7109375" style="1" customWidth="1"/>
    <col min="5909" max="6144" width="9.140625" style="1"/>
    <col min="6145" max="6145" width="18.85546875" style="1" customWidth="1"/>
    <col min="6146" max="6161" width="6.7109375" style="1" customWidth="1"/>
    <col min="6162" max="6164" width="8.7109375" style="1" customWidth="1"/>
    <col min="6165" max="6400" width="9.140625" style="1"/>
    <col min="6401" max="6401" width="18.85546875" style="1" customWidth="1"/>
    <col min="6402" max="6417" width="6.7109375" style="1" customWidth="1"/>
    <col min="6418" max="6420" width="8.7109375" style="1" customWidth="1"/>
    <col min="6421" max="6656" width="9.140625" style="1"/>
    <col min="6657" max="6657" width="18.85546875" style="1" customWidth="1"/>
    <col min="6658" max="6673" width="6.7109375" style="1" customWidth="1"/>
    <col min="6674" max="6676" width="8.7109375" style="1" customWidth="1"/>
    <col min="6677" max="6912" width="9.140625" style="1"/>
    <col min="6913" max="6913" width="18.85546875" style="1" customWidth="1"/>
    <col min="6914" max="6929" width="6.7109375" style="1" customWidth="1"/>
    <col min="6930" max="6932" width="8.7109375" style="1" customWidth="1"/>
    <col min="6933" max="7168" width="9.140625" style="1"/>
    <col min="7169" max="7169" width="18.85546875" style="1" customWidth="1"/>
    <col min="7170" max="7185" width="6.7109375" style="1" customWidth="1"/>
    <col min="7186" max="7188" width="8.7109375" style="1" customWidth="1"/>
    <col min="7189" max="7424" width="9.140625" style="1"/>
    <col min="7425" max="7425" width="18.85546875" style="1" customWidth="1"/>
    <col min="7426" max="7441" width="6.7109375" style="1" customWidth="1"/>
    <col min="7442" max="7444" width="8.7109375" style="1" customWidth="1"/>
    <col min="7445" max="7680" width="9.140625" style="1"/>
    <col min="7681" max="7681" width="18.85546875" style="1" customWidth="1"/>
    <col min="7682" max="7697" width="6.7109375" style="1" customWidth="1"/>
    <col min="7698" max="7700" width="8.7109375" style="1" customWidth="1"/>
    <col min="7701" max="7936" width="9.140625" style="1"/>
    <col min="7937" max="7937" width="18.85546875" style="1" customWidth="1"/>
    <col min="7938" max="7953" width="6.7109375" style="1" customWidth="1"/>
    <col min="7954" max="7956" width="8.7109375" style="1" customWidth="1"/>
    <col min="7957" max="8192" width="9.140625" style="1"/>
    <col min="8193" max="8193" width="18.85546875" style="1" customWidth="1"/>
    <col min="8194" max="8209" width="6.7109375" style="1" customWidth="1"/>
    <col min="8210" max="8212" width="8.7109375" style="1" customWidth="1"/>
    <col min="8213" max="8448" width="9.140625" style="1"/>
    <col min="8449" max="8449" width="18.85546875" style="1" customWidth="1"/>
    <col min="8450" max="8465" width="6.7109375" style="1" customWidth="1"/>
    <col min="8466" max="8468" width="8.7109375" style="1" customWidth="1"/>
    <col min="8469" max="8704" width="9.140625" style="1"/>
    <col min="8705" max="8705" width="18.85546875" style="1" customWidth="1"/>
    <col min="8706" max="8721" width="6.7109375" style="1" customWidth="1"/>
    <col min="8722" max="8724" width="8.7109375" style="1" customWidth="1"/>
    <col min="8725" max="8960" width="9.140625" style="1"/>
    <col min="8961" max="8961" width="18.85546875" style="1" customWidth="1"/>
    <col min="8962" max="8977" width="6.7109375" style="1" customWidth="1"/>
    <col min="8978" max="8980" width="8.7109375" style="1" customWidth="1"/>
    <col min="8981" max="9216" width="9.140625" style="1"/>
    <col min="9217" max="9217" width="18.85546875" style="1" customWidth="1"/>
    <col min="9218" max="9233" width="6.7109375" style="1" customWidth="1"/>
    <col min="9234" max="9236" width="8.7109375" style="1" customWidth="1"/>
    <col min="9237" max="9472" width="9.140625" style="1"/>
    <col min="9473" max="9473" width="18.85546875" style="1" customWidth="1"/>
    <col min="9474" max="9489" width="6.7109375" style="1" customWidth="1"/>
    <col min="9490" max="9492" width="8.7109375" style="1" customWidth="1"/>
    <col min="9493" max="9728" width="9.140625" style="1"/>
    <col min="9729" max="9729" width="18.85546875" style="1" customWidth="1"/>
    <col min="9730" max="9745" width="6.7109375" style="1" customWidth="1"/>
    <col min="9746" max="9748" width="8.7109375" style="1" customWidth="1"/>
    <col min="9749" max="9984" width="9.140625" style="1"/>
    <col min="9985" max="9985" width="18.85546875" style="1" customWidth="1"/>
    <col min="9986" max="10001" width="6.7109375" style="1" customWidth="1"/>
    <col min="10002" max="10004" width="8.7109375" style="1" customWidth="1"/>
    <col min="10005" max="10240" width="9.140625" style="1"/>
    <col min="10241" max="10241" width="18.85546875" style="1" customWidth="1"/>
    <col min="10242" max="10257" width="6.7109375" style="1" customWidth="1"/>
    <col min="10258" max="10260" width="8.7109375" style="1" customWidth="1"/>
    <col min="10261" max="10496" width="9.140625" style="1"/>
    <col min="10497" max="10497" width="18.85546875" style="1" customWidth="1"/>
    <col min="10498" max="10513" width="6.7109375" style="1" customWidth="1"/>
    <col min="10514" max="10516" width="8.7109375" style="1" customWidth="1"/>
    <col min="10517" max="10752" width="9.140625" style="1"/>
    <col min="10753" max="10753" width="18.85546875" style="1" customWidth="1"/>
    <col min="10754" max="10769" width="6.7109375" style="1" customWidth="1"/>
    <col min="10770" max="10772" width="8.7109375" style="1" customWidth="1"/>
    <col min="10773" max="11008" width="9.140625" style="1"/>
    <col min="11009" max="11009" width="18.85546875" style="1" customWidth="1"/>
    <col min="11010" max="11025" width="6.7109375" style="1" customWidth="1"/>
    <col min="11026" max="11028" width="8.7109375" style="1" customWidth="1"/>
    <col min="11029" max="11264" width="9.140625" style="1"/>
    <col min="11265" max="11265" width="18.85546875" style="1" customWidth="1"/>
    <col min="11266" max="11281" width="6.7109375" style="1" customWidth="1"/>
    <col min="11282" max="11284" width="8.7109375" style="1" customWidth="1"/>
    <col min="11285" max="11520" width="9.140625" style="1"/>
    <col min="11521" max="11521" width="18.85546875" style="1" customWidth="1"/>
    <col min="11522" max="11537" width="6.7109375" style="1" customWidth="1"/>
    <col min="11538" max="11540" width="8.7109375" style="1" customWidth="1"/>
    <col min="11541" max="11776" width="9.140625" style="1"/>
    <col min="11777" max="11777" width="18.85546875" style="1" customWidth="1"/>
    <col min="11778" max="11793" width="6.7109375" style="1" customWidth="1"/>
    <col min="11794" max="11796" width="8.7109375" style="1" customWidth="1"/>
    <col min="11797" max="12032" width="9.140625" style="1"/>
    <col min="12033" max="12033" width="18.85546875" style="1" customWidth="1"/>
    <col min="12034" max="12049" width="6.7109375" style="1" customWidth="1"/>
    <col min="12050" max="12052" width="8.7109375" style="1" customWidth="1"/>
    <col min="12053" max="12288" width="9.140625" style="1"/>
    <col min="12289" max="12289" width="18.85546875" style="1" customWidth="1"/>
    <col min="12290" max="12305" width="6.7109375" style="1" customWidth="1"/>
    <col min="12306" max="12308" width="8.7109375" style="1" customWidth="1"/>
    <col min="12309" max="12544" width="9.140625" style="1"/>
    <col min="12545" max="12545" width="18.85546875" style="1" customWidth="1"/>
    <col min="12546" max="12561" width="6.7109375" style="1" customWidth="1"/>
    <col min="12562" max="12564" width="8.7109375" style="1" customWidth="1"/>
    <col min="12565" max="12800" width="9.140625" style="1"/>
    <col min="12801" max="12801" width="18.85546875" style="1" customWidth="1"/>
    <col min="12802" max="12817" width="6.7109375" style="1" customWidth="1"/>
    <col min="12818" max="12820" width="8.7109375" style="1" customWidth="1"/>
    <col min="12821" max="13056" width="9.140625" style="1"/>
    <col min="13057" max="13057" width="18.85546875" style="1" customWidth="1"/>
    <col min="13058" max="13073" width="6.7109375" style="1" customWidth="1"/>
    <col min="13074" max="13076" width="8.7109375" style="1" customWidth="1"/>
    <col min="13077" max="13312" width="9.140625" style="1"/>
    <col min="13313" max="13313" width="18.85546875" style="1" customWidth="1"/>
    <col min="13314" max="13329" width="6.7109375" style="1" customWidth="1"/>
    <col min="13330" max="13332" width="8.7109375" style="1" customWidth="1"/>
    <col min="13333" max="13568" width="9.140625" style="1"/>
    <col min="13569" max="13569" width="18.85546875" style="1" customWidth="1"/>
    <col min="13570" max="13585" width="6.7109375" style="1" customWidth="1"/>
    <col min="13586" max="13588" width="8.7109375" style="1" customWidth="1"/>
    <col min="13589" max="13824" width="9.140625" style="1"/>
    <col min="13825" max="13825" width="18.85546875" style="1" customWidth="1"/>
    <col min="13826" max="13841" width="6.7109375" style="1" customWidth="1"/>
    <col min="13842" max="13844" width="8.7109375" style="1" customWidth="1"/>
    <col min="13845" max="14080" width="9.140625" style="1"/>
    <col min="14081" max="14081" width="18.85546875" style="1" customWidth="1"/>
    <col min="14082" max="14097" width="6.7109375" style="1" customWidth="1"/>
    <col min="14098" max="14100" width="8.7109375" style="1" customWidth="1"/>
    <col min="14101" max="14336" width="9.140625" style="1"/>
    <col min="14337" max="14337" width="18.85546875" style="1" customWidth="1"/>
    <col min="14338" max="14353" width="6.7109375" style="1" customWidth="1"/>
    <col min="14354" max="14356" width="8.7109375" style="1" customWidth="1"/>
    <col min="14357" max="14592" width="9.140625" style="1"/>
    <col min="14593" max="14593" width="18.85546875" style="1" customWidth="1"/>
    <col min="14594" max="14609" width="6.7109375" style="1" customWidth="1"/>
    <col min="14610" max="14612" width="8.7109375" style="1" customWidth="1"/>
    <col min="14613" max="14848" width="9.140625" style="1"/>
    <col min="14849" max="14849" width="18.85546875" style="1" customWidth="1"/>
    <col min="14850" max="14865" width="6.7109375" style="1" customWidth="1"/>
    <col min="14866" max="14868" width="8.7109375" style="1" customWidth="1"/>
    <col min="14869" max="15104" width="9.140625" style="1"/>
    <col min="15105" max="15105" width="18.85546875" style="1" customWidth="1"/>
    <col min="15106" max="15121" width="6.7109375" style="1" customWidth="1"/>
    <col min="15122" max="15124" width="8.7109375" style="1" customWidth="1"/>
    <col min="15125" max="15360" width="9.140625" style="1"/>
    <col min="15361" max="15361" width="18.85546875" style="1" customWidth="1"/>
    <col min="15362" max="15377" width="6.7109375" style="1" customWidth="1"/>
    <col min="15378" max="15380" width="8.7109375" style="1" customWidth="1"/>
    <col min="15381" max="15616" width="9.140625" style="1"/>
    <col min="15617" max="15617" width="18.85546875" style="1" customWidth="1"/>
    <col min="15618" max="15633" width="6.7109375" style="1" customWidth="1"/>
    <col min="15634" max="15636" width="8.7109375" style="1" customWidth="1"/>
    <col min="15637" max="15872" width="9.140625" style="1"/>
    <col min="15873" max="15873" width="18.85546875" style="1" customWidth="1"/>
    <col min="15874" max="15889" width="6.7109375" style="1" customWidth="1"/>
    <col min="15890" max="15892" width="8.7109375" style="1" customWidth="1"/>
    <col min="15893" max="16128" width="9.140625" style="1"/>
    <col min="16129" max="16129" width="18.85546875" style="1" customWidth="1"/>
    <col min="16130" max="16145" width="6.7109375" style="1" customWidth="1"/>
    <col min="16146" max="16148" width="8.7109375" style="1" customWidth="1"/>
    <col min="16149" max="16384" width="9.140625" style="1"/>
  </cols>
  <sheetData>
    <row r="1" spans="1:26" ht="15.75" customHeight="1" x14ac:dyDescent="0.2">
      <c r="A1" s="521" t="s">
        <v>598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</row>
    <row r="2" spans="1:26" ht="12.75" customHeight="1" thickBot="1" x14ac:dyDescent="0.25">
      <c r="A2" s="521" t="s">
        <v>605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26" ht="12.75" customHeight="1" x14ac:dyDescent="0.2">
      <c r="A3" s="899" t="s">
        <v>531</v>
      </c>
      <c r="B3" s="893" t="s">
        <v>606</v>
      </c>
      <c r="C3" s="881"/>
      <c r="D3" s="881"/>
      <c r="E3" s="881"/>
      <c r="F3" s="881" t="s">
        <v>607</v>
      </c>
      <c r="G3" s="881"/>
      <c r="H3" s="881"/>
      <c r="I3" s="881"/>
      <c r="J3" s="881" t="s">
        <v>608</v>
      </c>
      <c r="K3" s="881"/>
      <c r="L3" s="881"/>
      <c r="M3" s="881"/>
      <c r="N3" s="881" t="s">
        <v>609</v>
      </c>
      <c r="O3" s="881"/>
      <c r="P3" s="881"/>
      <c r="Q3" s="882"/>
      <c r="S3" s="840" t="s">
        <v>610</v>
      </c>
      <c r="T3" s="840" t="s">
        <v>610</v>
      </c>
      <c r="U3" s="840" t="s">
        <v>611</v>
      </c>
      <c r="V3" s="840" t="s">
        <v>611</v>
      </c>
      <c r="W3" s="840" t="s">
        <v>612</v>
      </c>
      <c r="X3" s="840" t="s">
        <v>612</v>
      </c>
      <c r="Y3" s="840" t="s">
        <v>613</v>
      </c>
      <c r="Z3" s="840" t="s">
        <v>613</v>
      </c>
    </row>
    <row r="4" spans="1:26" ht="33" customHeight="1" x14ac:dyDescent="0.2">
      <c r="A4" s="900"/>
      <c r="B4" s="691" t="s">
        <v>585</v>
      </c>
      <c r="C4" s="522"/>
      <c r="D4" s="552" t="s">
        <v>558</v>
      </c>
      <c r="E4" s="552"/>
      <c r="F4" s="552" t="s">
        <v>585</v>
      </c>
      <c r="G4" s="552"/>
      <c r="H4" s="552" t="s">
        <v>558</v>
      </c>
      <c r="I4" s="552"/>
      <c r="J4" s="552" t="s">
        <v>585</v>
      </c>
      <c r="K4" s="552"/>
      <c r="L4" s="552" t="s">
        <v>558</v>
      </c>
      <c r="M4" s="552"/>
      <c r="N4" s="552" t="s">
        <v>585</v>
      </c>
      <c r="O4" s="552"/>
      <c r="P4" s="552" t="s">
        <v>558</v>
      </c>
      <c r="Q4" s="883"/>
      <c r="S4" s="841"/>
      <c r="T4" s="841"/>
      <c r="U4" s="841"/>
      <c r="V4" s="841"/>
      <c r="W4" s="841"/>
      <c r="X4" s="841"/>
      <c r="Y4" s="841"/>
      <c r="Z4" s="841"/>
    </row>
    <row r="5" spans="1:26" ht="20.100000000000001" customHeight="1" thickBot="1" x14ac:dyDescent="0.25">
      <c r="A5" s="905"/>
      <c r="B5" s="695">
        <v>2014</v>
      </c>
      <c r="C5" s="619">
        <v>2015</v>
      </c>
      <c r="D5" s="619">
        <v>2014</v>
      </c>
      <c r="E5" s="619">
        <v>2015</v>
      </c>
      <c r="F5" s="619">
        <v>2014</v>
      </c>
      <c r="G5" s="619">
        <v>2015</v>
      </c>
      <c r="H5" s="619">
        <v>2014</v>
      </c>
      <c r="I5" s="619">
        <v>2015</v>
      </c>
      <c r="J5" s="619">
        <v>2014</v>
      </c>
      <c r="K5" s="619">
        <v>2015</v>
      </c>
      <c r="L5" s="619">
        <v>2014</v>
      </c>
      <c r="M5" s="619">
        <v>2015</v>
      </c>
      <c r="N5" s="619">
        <v>2014</v>
      </c>
      <c r="O5" s="619">
        <v>2015</v>
      </c>
      <c r="P5" s="619">
        <v>2014</v>
      </c>
      <c r="Q5" s="621">
        <v>2015</v>
      </c>
      <c r="S5" s="842"/>
      <c r="T5" s="842"/>
      <c r="U5" s="842"/>
      <c r="V5" s="842"/>
      <c r="W5" s="842"/>
      <c r="X5" s="842"/>
      <c r="Y5" s="842"/>
      <c r="Z5" s="842"/>
    </row>
    <row r="6" spans="1:26" ht="12.95" customHeight="1" x14ac:dyDescent="0.2">
      <c r="A6" s="729" t="s">
        <v>537</v>
      </c>
      <c r="B6" s="701"/>
      <c r="C6" s="636"/>
      <c r="D6" s="845">
        <f>SUM(B6/W6*1000)</f>
        <v>0</v>
      </c>
      <c r="E6" s="845">
        <f>SUM(C6/X6)*1000</f>
        <v>0</v>
      </c>
      <c r="F6" s="903">
        <v>6</v>
      </c>
      <c r="G6" s="903">
        <v>6</v>
      </c>
      <c r="H6" s="845">
        <f>F6/W6*10000</f>
        <v>8.8131609870740313</v>
      </c>
      <c r="I6" s="845">
        <f>G6/X6*10000</f>
        <v>8.8131609870740313</v>
      </c>
      <c r="J6" s="903">
        <v>8</v>
      </c>
      <c r="K6" s="903">
        <v>8</v>
      </c>
      <c r="L6" s="845">
        <f>SUM(J6/U6*10000)</f>
        <v>5.10986203372509</v>
      </c>
      <c r="M6" s="845">
        <f>K6/V6*10000</f>
        <v>5.10986203372509</v>
      </c>
      <c r="N6" s="641"/>
      <c r="O6" s="641"/>
      <c r="P6" s="845">
        <f>N6/S6*10000</f>
        <v>0</v>
      </c>
      <c r="Q6" s="904">
        <f>O6/T6*10000</f>
        <v>0</v>
      </c>
      <c r="S6" s="518">
        <v>31113</v>
      </c>
      <c r="T6" s="518">
        <v>31113</v>
      </c>
      <c r="U6" s="518">
        <v>15656</v>
      </c>
      <c r="V6" s="518">
        <v>15656</v>
      </c>
      <c r="W6" s="518">
        <v>6808</v>
      </c>
      <c r="X6" s="518">
        <v>6808</v>
      </c>
      <c r="Y6" s="518">
        <v>7808</v>
      </c>
      <c r="Z6" s="518">
        <v>7808</v>
      </c>
    </row>
    <row r="7" spans="1:26" ht="12.95" customHeight="1" x14ac:dyDescent="0.2">
      <c r="A7" s="901" t="s">
        <v>538</v>
      </c>
      <c r="B7" s="693">
        <v>0</v>
      </c>
      <c r="C7" s="526">
        <v>0</v>
      </c>
      <c r="D7" s="844">
        <f>SUM(B7/W7*10000)</f>
        <v>0</v>
      </c>
      <c r="E7" s="844">
        <f>SUM(C7/X7)*10000</f>
        <v>0</v>
      </c>
      <c r="F7" s="855">
        <v>3</v>
      </c>
      <c r="G7" s="855">
        <v>3</v>
      </c>
      <c r="H7" s="844">
        <f>F7/W7*10000</f>
        <v>16.67593107281823</v>
      </c>
      <c r="I7" s="844">
        <f>G7/X7*10000</f>
        <v>16.67593107281823</v>
      </c>
      <c r="J7" s="644">
        <v>4</v>
      </c>
      <c r="K7" s="644">
        <v>4</v>
      </c>
      <c r="L7" s="844">
        <f>SUM(J7/U7*10000)</f>
        <v>9.3545369504209539</v>
      </c>
      <c r="M7" s="844">
        <f t="shared" ref="M7:M18" si="0">K7/V7*10000</f>
        <v>9.3545369504209539</v>
      </c>
      <c r="N7" s="644"/>
      <c r="O7" s="644"/>
      <c r="P7" s="844">
        <f t="shared" ref="P7:Q18" si="1">N7/S7*10000</f>
        <v>0</v>
      </c>
      <c r="Q7" s="843">
        <f t="shared" si="1"/>
        <v>0</v>
      </c>
      <c r="S7" s="518">
        <v>8525</v>
      </c>
      <c r="T7" s="518">
        <v>8525</v>
      </c>
      <c r="U7" s="518">
        <v>4276</v>
      </c>
      <c r="V7" s="518">
        <v>4276</v>
      </c>
      <c r="W7" s="518">
        <v>1799</v>
      </c>
      <c r="X7" s="518">
        <v>1799</v>
      </c>
      <c r="Y7" s="518">
        <v>2448</v>
      </c>
      <c r="Z7" s="518">
        <v>2448</v>
      </c>
    </row>
    <row r="8" spans="1:26" ht="12.95" customHeight="1" x14ac:dyDescent="0.2">
      <c r="A8" s="901" t="s">
        <v>539</v>
      </c>
      <c r="B8" s="693">
        <v>4</v>
      </c>
      <c r="C8" s="526">
        <v>4</v>
      </c>
      <c r="D8" s="844">
        <f t="shared" ref="D8:D18" si="2">SUM(B8/W8*10000)</f>
        <v>15.879317189360856</v>
      </c>
      <c r="E8" s="844">
        <f t="shared" ref="E8:E18" si="3">SUM(C8/X8)*10000</f>
        <v>15.879317189360856</v>
      </c>
      <c r="F8" s="855">
        <v>6</v>
      </c>
      <c r="G8" s="855">
        <v>5</v>
      </c>
      <c r="H8" s="844">
        <f t="shared" ref="H8:I18" si="4">F8/W8*10000</f>
        <v>23.818975784041285</v>
      </c>
      <c r="I8" s="844">
        <f t="shared" si="4"/>
        <v>19.84914648670107</v>
      </c>
      <c r="J8" s="644">
        <v>4</v>
      </c>
      <c r="K8" s="644">
        <v>5</v>
      </c>
      <c r="L8" s="844">
        <f t="shared" ref="L8:L18" si="5">SUM(J8/U8*10000)</f>
        <v>6.2315002336812588</v>
      </c>
      <c r="M8" s="844">
        <f t="shared" si="0"/>
        <v>7.7893752921015729</v>
      </c>
      <c r="N8" s="856">
        <v>3</v>
      </c>
      <c r="O8" s="856">
        <v>3</v>
      </c>
      <c r="P8" s="844">
        <f t="shared" si="1"/>
        <v>2.4260067928190199</v>
      </c>
      <c r="Q8" s="843">
        <f t="shared" si="1"/>
        <v>2.4260067928190199</v>
      </c>
      <c r="S8" s="518">
        <v>12366</v>
      </c>
      <c r="T8" s="518">
        <v>12366</v>
      </c>
      <c r="U8" s="518">
        <v>6419</v>
      </c>
      <c r="V8" s="518">
        <v>6419</v>
      </c>
      <c r="W8" s="518">
        <v>2519</v>
      </c>
      <c r="X8" s="518">
        <v>2519</v>
      </c>
      <c r="Y8" s="518">
        <v>3774</v>
      </c>
      <c r="Z8" s="518">
        <v>3774</v>
      </c>
    </row>
    <row r="9" spans="1:26" ht="12.95" customHeight="1" x14ac:dyDescent="0.2">
      <c r="A9" s="901" t="s">
        <v>540</v>
      </c>
      <c r="B9" s="693">
        <v>2</v>
      </c>
      <c r="C9" s="526">
        <v>1</v>
      </c>
      <c r="D9" s="844">
        <f t="shared" si="2"/>
        <v>6.9979006298110562</v>
      </c>
      <c r="E9" s="844">
        <f t="shared" si="3"/>
        <v>3.4989503149055281</v>
      </c>
      <c r="F9" s="855">
        <v>4</v>
      </c>
      <c r="G9" s="855">
        <v>3</v>
      </c>
      <c r="H9" s="844">
        <f t="shared" si="4"/>
        <v>13.995801259622112</v>
      </c>
      <c r="I9" s="844">
        <f t="shared" si="4"/>
        <v>10.496850944716584</v>
      </c>
      <c r="J9" s="644">
        <v>6</v>
      </c>
      <c r="K9" s="644">
        <v>5</v>
      </c>
      <c r="L9" s="844">
        <f t="shared" si="5"/>
        <v>8.4518946330469085</v>
      </c>
      <c r="M9" s="844">
        <f t="shared" si="0"/>
        <v>7.0432455275390904</v>
      </c>
      <c r="N9" s="856">
        <v>0</v>
      </c>
      <c r="O9" s="856">
        <v>0</v>
      </c>
      <c r="P9" s="844">
        <f t="shared" si="1"/>
        <v>0</v>
      </c>
      <c r="Q9" s="843">
        <f t="shared" si="1"/>
        <v>0</v>
      </c>
      <c r="S9" s="518">
        <v>13620</v>
      </c>
      <c r="T9" s="518">
        <v>13620</v>
      </c>
      <c r="U9" s="518">
        <v>7099</v>
      </c>
      <c r="V9" s="518">
        <v>7099</v>
      </c>
      <c r="W9" s="518">
        <v>2858</v>
      </c>
      <c r="X9" s="518">
        <v>2858</v>
      </c>
      <c r="Y9" s="518">
        <v>4375</v>
      </c>
      <c r="Z9" s="518">
        <v>4375</v>
      </c>
    </row>
    <row r="10" spans="1:26" ht="12.95" customHeight="1" x14ac:dyDescent="0.2">
      <c r="A10" s="901" t="s">
        <v>541</v>
      </c>
      <c r="B10" s="854">
        <v>2</v>
      </c>
      <c r="C10" s="803">
        <v>1</v>
      </c>
      <c r="D10" s="844">
        <f t="shared" si="2"/>
        <v>6.5789473684210522</v>
      </c>
      <c r="E10" s="844">
        <f t="shared" si="3"/>
        <v>3.2894736842105261</v>
      </c>
      <c r="F10" s="855">
        <v>5</v>
      </c>
      <c r="G10" s="855">
        <v>4</v>
      </c>
      <c r="H10" s="844">
        <f t="shared" si="4"/>
        <v>16.44736842105263</v>
      </c>
      <c r="I10" s="844">
        <f t="shared" si="4"/>
        <v>13.157894736842104</v>
      </c>
      <c r="J10" s="644">
        <v>5</v>
      </c>
      <c r="K10" s="644">
        <v>5</v>
      </c>
      <c r="L10" s="844">
        <f t="shared" si="5"/>
        <v>6.6102591221575882</v>
      </c>
      <c r="M10" s="844">
        <f t="shared" si="0"/>
        <v>6.6102591221575882</v>
      </c>
      <c r="N10" s="856">
        <v>7</v>
      </c>
      <c r="O10" s="856">
        <v>7</v>
      </c>
      <c r="P10" s="844">
        <f t="shared" si="1"/>
        <v>4.8469741033097904</v>
      </c>
      <c r="Q10" s="843">
        <f t="shared" si="1"/>
        <v>4.8469741033097904</v>
      </c>
      <c r="S10" s="518">
        <v>14442</v>
      </c>
      <c r="T10" s="518">
        <v>14442</v>
      </c>
      <c r="U10" s="518">
        <v>7564</v>
      </c>
      <c r="V10" s="518">
        <v>7564</v>
      </c>
      <c r="W10" s="518">
        <v>3040</v>
      </c>
      <c r="X10" s="518">
        <v>3040</v>
      </c>
      <c r="Y10" s="518">
        <v>4574</v>
      </c>
      <c r="Z10" s="518">
        <v>4574</v>
      </c>
    </row>
    <row r="11" spans="1:26" ht="12.95" customHeight="1" x14ac:dyDescent="0.2">
      <c r="A11" s="901" t="s">
        <v>542</v>
      </c>
      <c r="B11" s="693">
        <v>2</v>
      </c>
      <c r="C11" s="526">
        <v>2</v>
      </c>
      <c r="D11" s="844">
        <f t="shared" si="2"/>
        <v>7.5642965204236008</v>
      </c>
      <c r="E11" s="844">
        <f t="shared" si="3"/>
        <v>7.5642965204236008</v>
      </c>
      <c r="F11" s="855">
        <v>2</v>
      </c>
      <c r="G11" s="855">
        <v>2</v>
      </c>
      <c r="H11" s="844">
        <f t="shared" si="4"/>
        <v>7.5642965204236008</v>
      </c>
      <c r="I11" s="844">
        <f t="shared" si="4"/>
        <v>7.5642965204236008</v>
      </c>
      <c r="J11" s="855">
        <v>5</v>
      </c>
      <c r="K11" s="855">
        <v>4</v>
      </c>
      <c r="L11" s="844">
        <f t="shared" si="5"/>
        <v>8.3612040133779271</v>
      </c>
      <c r="M11" s="844">
        <f t="shared" si="0"/>
        <v>6.6889632107023411</v>
      </c>
      <c r="N11" s="856">
        <v>8</v>
      </c>
      <c r="O11" s="856">
        <v>6</v>
      </c>
      <c r="P11" s="844">
        <f t="shared" si="1"/>
        <v>7.0416336590088893</v>
      </c>
      <c r="Q11" s="843">
        <f t="shared" si="1"/>
        <v>5.2812252442566674</v>
      </c>
      <c r="S11" s="518">
        <v>11361</v>
      </c>
      <c r="T11" s="518">
        <v>11361</v>
      </c>
      <c r="U11" s="518">
        <v>5980</v>
      </c>
      <c r="V11" s="518">
        <v>5980</v>
      </c>
      <c r="W11" s="518">
        <v>2644</v>
      </c>
      <c r="X11" s="518">
        <v>2644</v>
      </c>
      <c r="Y11" s="518">
        <v>4244</v>
      </c>
      <c r="Z11" s="518">
        <v>4244</v>
      </c>
    </row>
    <row r="12" spans="1:26" ht="12.95" customHeight="1" x14ac:dyDescent="0.2">
      <c r="A12" s="730" t="s">
        <v>543</v>
      </c>
      <c r="B12" s="693">
        <v>10</v>
      </c>
      <c r="C12" s="526">
        <v>10</v>
      </c>
      <c r="D12" s="844">
        <f t="shared" si="2"/>
        <v>23.185717597959659</v>
      </c>
      <c r="E12" s="844">
        <f t="shared" si="3"/>
        <v>23.185717597959659</v>
      </c>
      <c r="F12" s="855">
        <v>11</v>
      </c>
      <c r="G12" s="855">
        <v>11</v>
      </c>
      <c r="H12" s="844">
        <f t="shared" si="4"/>
        <v>25.504289357755621</v>
      </c>
      <c r="I12" s="844">
        <f t="shared" si="4"/>
        <v>25.504289357755621</v>
      </c>
      <c r="J12" s="855">
        <v>5</v>
      </c>
      <c r="K12" s="855">
        <v>5</v>
      </c>
      <c r="L12" s="844">
        <f t="shared" si="5"/>
        <v>5.2509976895610171</v>
      </c>
      <c r="M12" s="844">
        <f t="shared" si="0"/>
        <v>5.2509976895610171</v>
      </c>
      <c r="N12" s="856">
        <v>8</v>
      </c>
      <c r="O12" s="856">
        <v>8</v>
      </c>
      <c r="P12" s="844">
        <f t="shared" si="1"/>
        <v>4.2632560618172128</v>
      </c>
      <c r="Q12" s="843">
        <f t="shared" si="1"/>
        <v>4.2632560618172128</v>
      </c>
      <c r="S12" s="518">
        <v>18765</v>
      </c>
      <c r="T12" s="518">
        <v>18765</v>
      </c>
      <c r="U12" s="518">
        <v>9522</v>
      </c>
      <c r="V12" s="518">
        <v>9522</v>
      </c>
      <c r="W12" s="518">
        <v>4313</v>
      </c>
      <c r="X12" s="518">
        <v>4313</v>
      </c>
      <c r="Y12" s="518">
        <v>7591</v>
      </c>
      <c r="Z12" s="518">
        <v>7591</v>
      </c>
    </row>
    <row r="13" spans="1:26" ht="12.95" customHeight="1" x14ac:dyDescent="0.2">
      <c r="A13" s="730" t="s">
        <v>544</v>
      </c>
      <c r="B13" s="854">
        <v>5</v>
      </c>
      <c r="C13" s="803">
        <v>3</v>
      </c>
      <c r="D13" s="844">
        <f t="shared" si="2"/>
        <v>16.666666666666668</v>
      </c>
      <c r="E13" s="844">
        <f t="shared" si="3"/>
        <v>10</v>
      </c>
      <c r="F13" s="855">
        <v>5</v>
      </c>
      <c r="G13" s="855">
        <v>4</v>
      </c>
      <c r="H13" s="844">
        <f t="shared" si="4"/>
        <v>16.666666666666668</v>
      </c>
      <c r="I13" s="844">
        <f t="shared" si="4"/>
        <v>13.333333333333332</v>
      </c>
      <c r="J13" s="644">
        <v>3</v>
      </c>
      <c r="K13" s="644">
        <v>3</v>
      </c>
      <c r="L13" s="844">
        <f t="shared" si="5"/>
        <v>4.029550033579584</v>
      </c>
      <c r="M13" s="844">
        <f t="shared" si="0"/>
        <v>4.029550033579584</v>
      </c>
      <c r="N13" s="856">
        <v>9</v>
      </c>
      <c r="O13" s="856">
        <v>10</v>
      </c>
      <c r="P13" s="844">
        <f t="shared" si="1"/>
        <v>6.1686086360520909</v>
      </c>
      <c r="Q13" s="843">
        <f t="shared" si="1"/>
        <v>6.8540095956134346</v>
      </c>
      <c r="S13" s="518">
        <v>14590</v>
      </c>
      <c r="T13" s="518">
        <v>14590</v>
      </c>
      <c r="U13" s="518">
        <v>7445</v>
      </c>
      <c r="V13" s="518">
        <v>7445</v>
      </c>
      <c r="W13" s="518">
        <v>3000</v>
      </c>
      <c r="X13" s="518">
        <v>3000</v>
      </c>
      <c r="Y13" s="518">
        <v>5208</v>
      </c>
      <c r="Z13" s="518">
        <v>5208</v>
      </c>
    </row>
    <row r="14" spans="1:26" ht="12.95" customHeight="1" x14ac:dyDescent="0.2">
      <c r="A14" s="730" t="s">
        <v>545</v>
      </c>
      <c r="B14" s="693">
        <v>4</v>
      </c>
      <c r="C14" s="526">
        <v>4</v>
      </c>
      <c r="D14" s="844">
        <f t="shared" si="2"/>
        <v>11.318619128466327</v>
      </c>
      <c r="E14" s="844">
        <f t="shared" si="3"/>
        <v>11.318619128466327</v>
      </c>
      <c r="F14" s="855">
        <v>3</v>
      </c>
      <c r="G14" s="855">
        <v>3</v>
      </c>
      <c r="H14" s="844">
        <f t="shared" si="4"/>
        <v>8.4889643463497446</v>
      </c>
      <c r="I14" s="844">
        <f t="shared" si="4"/>
        <v>8.4889643463497446</v>
      </c>
      <c r="J14" s="855">
        <v>4</v>
      </c>
      <c r="K14" s="855">
        <v>5</v>
      </c>
      <c r="L14" s="844">
        <f t="shared" si="5"/>
        <v>4.8105832832230906</v>
      </c>
      <c r="M14" s="844">
        <f t="shared" si="0"/>
        <v>6.0132291040288637</v>
      </c>
      <c r="N14" s="856">
        <v>5</v>
      </c>
      <c r="O14" s="856">
        <v>5</v>
      </c>
      <c r="P14" s="844">
        <f t="shared" si="1"/>
        <v>3.0147723846849561</v>
      </c>
      <c r="Q14" s="843">
        <f t="shared" si="1"/>
        <v>3.0147723846849561</v>
      </c>
      <c r="S14" s="518">
        <v>16585</v>
      </c>
      <c r="T14" s="518">
        <v>16585</v>
      </c>
      <c r="U14" s="518">
        <v>8315</v>
      </c>
      <c r="V14" s="518">
        <v>8315</v>
      </c>
      <c r="W14" s="518">
        <v>3534</v>
      </c>
      <c r="X14" s="518">
        <v>3534</v>
      </c>
      <c r="Y14" s="518">
        <v>5282</v>
      </c>
      <c r="Z14" s="518">
        <v>5282</v>
      </c>
    </row>
    <row r="15" spans="1:26" ht="12.95" customHeight="1" x14ac:dyDescent="0.2">
      <c r="A15" s="730" t="s">
        <v>546</v>
      </c>
      <c r="B15" s="693">
        <v>1</v>
      </c>
      <c r="C15" s="526"/>
      <c r="D15" s="844">
        <f t="shared" si="2"/>
        <v>4.7438330170777991</v>
      </c>
      <c r="E15" s="844">
        <f t="shared" si="3"/>
        <v>0</v>
      </c>
      <c r="F15" s="855">
        <v>3</v>
      </c>
      <c r="G15" s="855">
        <v>2</v>
      </c>
      <c r="H15" s="844">
        <f t="shared" si="4"/>
        <v>14.231499051233396</v>
      </c>
      <c r="I15" s="844">
        <f t="shared" si="4"/>
        <v>9.4876660341555983</v>
      </c>
      <c r="J15" s="855">
        <v>4</v>
      </c>
      <c r="K15" s="855">
        <v>4</v>
      </c>
      <c r="L15" s="844">
        <v>5.86</v>
      </c>
      <c r="M15" s="844">
        <f t="shared" si="0"/>
        <v>7.6408787010506209</v>
      </c>
      <c r="N15" s="856"/>
      <c r="O15" s="856"/>
      <c r="P15" s="844">
        <f t="shared" si="1"/>
        <v>0</v>
      </c>
      <c r="Q15" s="843">
        <f t="shared" si="1"/>
        <v>0</v>
      </c>
      <c r="S15" s="518">
        <v>10027</v>
      </c>
      <c r="T15" s="518">
        <v>10027</v>
      </c>
      <c r="U15" s="518">
        <v>5235</v>
      </c>
      <c r="V15" s="518">
        <v>5235</v>
      </c>
      <c r="W15" s="518">
        <v>2108</v>
      </c>
      <c r="X15" s="518">
        <v>2108</v>
      </c>
      <c r="Y15" s="518">
        <v>2886</v>
      </c>
      <c r="Z15" s="518">
        <v>2886</v>
      </c>
    </row>
    <row r="16" spans="1:26" ht="12.95" customHeight="1" x14ac:dyDescent="0.2">
      <c r="A16" s="902" t="s">
        <v>14</v>
      </c>
      <c r="B16" s="894">
        <f>B6+B7+B8+B9+B10+B11+B12+B13+B14+B15</f>
        <v>30</v>
      </c>
      <c r="C16" s="211">
        <f>C6+C7+C8+C9+C10+C11+C12+C13+C14+C15</f>
        <v>25</v>
      </c>
      <c r="D16" s="857">
        <f t="shared" si="2"/>
        <v>9.1959660362321056</v>
      </c>
      <c r="E16" s="857">
        <f t="shared" si="3"/>
        <v>7.6633050301934214</v>
      </c>
      <c r="F16" s="858">
        <f>F6+F7+F8+F9+F10+F11+F12+F13+F14+F15</f>
        <v>48</v>
      </c>
      <c r="G16" s="858">
        <f>G6+G7+G8+G9+G10+G11+G12+G13+G14+G15</f>
        <v>43</v>
      </c>
      <c r="H16" s="857">
        <f t="shared" si="4"/>
        <v>14.71354565797137</v>
      </c>
      <c r="I16" s="857">
        <f t="shared" si="4"/>
        <v>13.180884651932685</v>
      </c>
      <c r="J16" s="858">
        <f>J6+J7+J8+J9+J10+J11+J12+J13+J14+J15</f>
        <v>48</v>
      </c>
      <c r="K16" s="858">
        <f>K6+K7+K8+K9+K10+K11+K12+K13+K14+K15</f>
        <v>48</v>
      </c>
      <c r="L16" s="844">
        <f t="shared" si="5"/>
        <v>6.1926694275651197</v>
      </c>
      <c r="M16" s="857">
        <f t="shared" si="0"/>
        <v>6.1926694275651197</v>
      </c>
      <c r="N16" s="858">
        <f>N6+N7+N8+N9+N10+N11+N12+N13+N14+N15</f>
        <v>40</v>
      </c>
      <c r="O16" s="858">
        <f>O6+O7+O8+O9+O10+O11+O12+O13+O14+O15</f>
        <v>39</v>
      </c>
      <c r="P16" s="857">
        <f t="shared" si="1"/>
        <v>2.6421126332615557</v>
      </c>
      <c r="Q16" s="884">
        <f t="shared" si="1"/>
        <v>2.5760598174300173</v>
      </c>
      <c r="S16" s="518">
        <f t="shared" ref="S16:Z16" si="6">S6+S7+S8+S9+S10+S11+S12+S13+S14+S15</f>
        <v>151394</v>
      </c>
      <c r="T16" s="518">
        <f t="shared" si="6"/>
        <v>151394</v>
      </c>
      <c r="U16" s="518">
        <f t="shared" si="6"/>
        <v>77511</v>
      </c>
      <c r="V16" s="518">
        <f t="shared" si="6"/>
        <v>77511</v>
      </c>
      <c r="W16" s="518">
        <f t="shared" si="6"/>
        <v>32623</v>
      </c>
      <c r="X16" s="518">
        <f t="shared" si="6"/>
        <v>32623</v>
      </c>
      <c r="Y16" s="518">
        <f t="shared" si="6"/>
        <v>48190</v>
      </c>
      <c r="Z16" s="518">
        <f t="shared" si="6"/>
        <v>48190</v>
      </c>
    </row>
    <row r="17" spans="1:26" ht="12.95" customHeight="1" x14ac:dyDescent="0.2">
      <c r="A17" s="902" t="s">
        <v>549</v>
      </c>
      <c r="B17" s="895">
        <v>35</v>
      </c>
      <c r="C17" s="242">
        <v>35</v>
      </c>
      <c r="D17" s="844">
        <f t="shared" si="2"/>
        <v>18.434636047614031</v>
      </c>
      <c r="E17" s="844">
        <f t="shared" si="3"/>
        <v>18.434636047614031</v>
      </c>
      <c r="F17" s="859">
        <v>52</v>
      </c>
      <c r="G17" s="859">
        <v>52</v>
      </c>
      <c r="H17" s="844">
        <f t="shared" si="4"/>
        <v>27.388602127883704</v>
      </c>
      <c r="I17" s="844">
        <f t="shared" si="4"/>
        <v>27.388602127883704</v>
      </c>
      <c r="J17" s="554">
        <v>37</v>
      </c>
      <c r="K17" s="554">
        <v>39</v>
      </c>
      <c r="L17" s="844">
        <f t="shared" si="5"/>
        <v>10.594736992812759</v>
      </c>
      <c r="M17" s="844">
        <f t="shared" si="0"/>
        <v>11.167425478910747</v>
      </c>
      <c r="N17" s="856">
        <v>58</v>
      </c>
      <c r="O17" s="856">
        <v>58</v>
      </c>
      <c r="P17" s="844">
        <f t="shared" si="1"/>
        <v>9.3084466128488668</v>
      </c>
      <c r="Q17" s="843">
        <f t="shared" si="1"/>
        <v>9.3084466128488668</v>
      </c>
      <c r="S17" s="518">
        <v>62309</v>
      </c>
      <c r="T17" s="518">
        <v>62309</v>
      </c>
      <c r="U17" s="518">
        <v>34923</v>
      </c>
      <c r="V17" s="518">
        <v>34923</v>
      </c>
      <c r="W17" s="518">
        <v>18986</v>
      </c>
      <c r="X17" s="518">
        <v>18986</v>
      </c>
      <c r="Y17" s="518">
        <v>15890</v>
      </c>
      <c r="Z17" s="518">
        <v>15890</v>
      </c>
    </row>
    <row r="18" spans="1:26" ht="12.95" customHeight="1" x14ac:dyDescent="0.2">
      <c r="A18" s="902" t="s">
        <v>550</v>
      </c>
      <c r="B18" s="896">
        <f>B16+B17</f>
        <v>65</v>
      </c>
      <c r="C18" s="860">
        <f>C16+C17</f>
        <v>60</v>
      </c>
      <c r="D18" s="846">
        <f t="shared" si="2"/>
        <v>12.594702474374625</v>
      </c>
      <c r="E18" s="846">
        <f t="shared" si="3"/>
        <v>11.625879207115039</v>
      </c>
      <c r="F18" s="860">
        <f>F16+F17</f>
        <v>100</v>
      </c>
      <c r="G18" s="860">
        <f>G16+G17</f>
        <v>95</v>
      </c>
      <c r="H18" s="846">
        <f t="shared" si="4"/>
        <v>19.376465345191729</v>
      </c>
      <c r="I18" s="846">
        <f t="shared" si="4"/>
        <v>18.407642077932145</v>
      </c>
      <c r="J18" s="860">
        <f>J16+J17</f>
        <v>85</v>
      </c>
      <c r="K18" s="860">
        <f>K16+K17</f>
        <v>87</v>
      </c>
      <c r="L18" s="846">
        <f t="shared" si="5"/>
        <v>7.5599907501289643</v>
      </c>
      <c r="M18" s="846">
        <f t="shared" si="0"/>
        <v>7.7378728854261167</v>
      </c>
      <c r="N18" s="860">
        <f>N16+N17</f>
        <v>98</v>
      </c>
      <c r="O18" s="860">
        <f>O16+O17</f>
        <v>97</v>
      </c>
      <c r="P18" s="846">
        <f t="shared" si="1"/>
        <v>4.5858036620917817</v>
      </c>
      <c r="Q18" s="885">
        <f t="shared" si="1"/>
        <v>4.5390097471724777</v>
      </c>
      <c r="S18" s="518">
        <f t="shared" ref="S18:Z18" si="7">S16+S17</f>
        <v>213703</v>
      </c>
      <c r="T18" s="518">
        <f t="shared" si="7"/>
        <v>213703</v>
      </c>
      <c r="U18" s="518">
        <f t="shared" si="7"/>
        <v>112434</v>
      </c>
      <c r="V18" s="518">
        <f t="shared" si="7"/>
        <v>112434</v>
      </c>
      <c r="W18" s="518">
        <f t="shared" si="7"/>
        <v>51609</v>
      </c>
      <c r="X18" s="518">
        <f t="shared" si="7"/>
        <v>51609</v>
      </c>
      <c r="Y18" s="518">
        <f t="shared" si="7"/>
        <v>64080</v>
      </c>
      <c r="Z18" s="518">
        <f t="shared" si="7"/>
        <v>64080</v>
      </c>
    </row>
    <row r="19" spans="1:26" ht="12.95" customHeight="1" x14ac:dyDescent="0.2">
      <c r="A19" s="730" t="s">
        <v>603</v>
      </c>
      <c r="B19" s="897">
        <v>36886</v>
      </c>
      <c r="C19" s="861"/>
      <c r="D19" s="862">
        <v>10.32</v>
      </c>
      <c r="E19" s="863"/>
      <c r="F19" s="864">
        <v>34385</v>
      </c>
      <c r="G19" s="864"/>
      <c r="H19" s="864">
        <v>9.6199999999999992</v>
      </c>
      <c r="I19" s="864"/>
      <c r="J19" s="864">
        <v>53004</v>
      </c>
      <c r="K19" s="864"/>
      <c r="L19" s="864">
        <v>6.75</v>
      </c>
      <c r="M19" s="864"/>
      <c r="N19" s="864">
        <v>60315</v>
      </c>
      <c r="O19" s="864"/>
      <c r="P19" s="865">
        <v>4.12</v>
      </c>
      <c r="Q19" s="657"/>
      <c r="S19" s="518"/>
      <c r="T19" s="518"/>
      <c r="U19" s="518"/>
      <c r="V19" s="518"/>
      <c r="W19" s="518"/>
      <c r="X19" s="518"/>
      <c r="Y19" s="518"/>
      <c r="Z19" s="518"/>
    </row>
    <row r="20" spans="1:26" ht="12.95" customHeight="1" thickBot="1" x14ac:dyDescent="0.25">
      <c r="A20" s="731" t="s">
        <v>604</v>
      </c>
      <c r="B20" s="851">
        <v>5448</v>
      </c>
      <c r="C20" s="886"/>
      <c r="D20" s="887">
        <v>11.46</v>
      </c>
      <c r="E20" s="888"/>
      <c r="F20" s="889">
        <v>5295</v>
      </c>
      <c r="G20" s="889"/>
      <c r="H20" s="889">
        <v>11.14</v>
      </c>
      <c r="I20" s="889"/>
      <c r="J20" s="889">
        <v>7926</v>
      </c>
      <c r="K20" s="889"/>
      <c r="L20" s="889">
        <v>7.68</v>
      </c>
      <c r="M20" s="889"/>
      <c r="N20" s="889">
        <v>8681</v>
      </c>
      <c r="O20" s="889"/>
      <c r="P20" s="890">
        <v>4.5</v>
      </c>
      <c r="Q20" s="848"/>
      <c r="S20" s="518"/>
      <c r="T20" s="518"/>
      <c r="U20" s="518"/>
      <c r="V20" s="518"/>
      <c r="W20" s="518"/>
      <c r="X20" s="518"/>
      <c r="Y20" s="518"/>
      <c r="Z20" s="518"/>
    </row>
    <row r="21" spans="1:26" ht="13.5" customHeight="1" x14ac:dyDescent="0.2">
      <c r="A21" s="899" t="s">
        <v>531</v>
      </c>
      <c r="B21" s="893" t="s">
        <v>614</v>
      </c>
      <c r="C21" s="881"/>
      <c r="D21" s="881"/>
      <c r="E21" s="881"/>
      <c r="F21" s="881" t="s">
        <v>615</v>
      </c>
      <c r="G21" s="881"/>
      <c r="H21" s="881"/>
      <c r="I21" s="881"/>
      <c r="J21" s="881" t="s">
        <v>616</v>
      </c>
      <c r="K21" s="881"/>
      <c r="L21" s="881"/>
      <c r="M21" s="881"/>
      <c r="N21" s="881" t="s">
        <v>617</v>
      </c>
      <c r="O21" s="881"/>
      <c r="P21" s="881"/>
      <c r="Q21" s="882"/>
      <c r="S21" s="840" t="s">
        <v>610</v>
      </c>
      <c r="T21" s="840" t="s">
        <v>610</v>
      </c>
      <c r="U21" s="840" t="s">
        <v>611</v>
      </c>
      <c r="V21" s="840" t="s">
        <v>611</v>
      </c>
      <c r="W21" s="840" t="s">
        <v>612</v>
      </c>
      <c r="X21" s="840" t="s">
        <v>612</v>
      </c>
      <c r="Y21" s="840" t="s">
        <v>613</v>
      </c>
      <c r="Z21" s="840" t="s">
        <v>613</v>
      </c>
    </row>
    <row r="22" spans="1:26" ht="36" customHeight="1" x14ac:dyDescent="0.2">
      <c r="A22" s="900"/>
      <c r="B22" s="691" t="s">
        <v>585</v>
      </c>
      <c r="C22" s="522"/>
      <c r="D22" s="552" t="s">
        <v>558</v>
      </c>
      <c r="E22" s="552"/>
      <c r="F22" s="552" t="s">
        <v>585</v>
      </c>
      <c r="G22" s="552"/>
      <c r="H22" s="552" t="s">
        <v>558</v>
      </c>
      <c r="I22" s="552"/>
      <c r="J22" s="552" t="s">
        <v>585</v>
      </c>
      <c r="K22" s="552"/>
      <c r="L22" s="552" t="s">
        <v>558</v>
      </c>
      <c r="M22" s="552"/>
      <c r="N22" s="552" t="s">
        <v>585</v>
      </c>
      <c r="O22" s="552"/>
      <c r="P22" s="552" t="s">
        <v>558</v>
      </c>
      <c r="Q22" s="883"/>
      <c r="S22" s="841"/>
      <c r="T22" s="841"/>
      <c r="U22" s="841"/>
      <c r="V22" s="841"/>
      <c r="W22" s="841"/>
      <c r="X22" s="841"/>
      <c r="Y22" s="841"/>
      <c r="Z22" s="841"/>
    </row>
    <row r="23" spans="1:26" ht="13.5" thickBot="1" x14ac:dyDescent="0.25">
      <c r="A23" s="905"/>
      <c r="B23" s="695">
        <v>2014</v>
      </c>
      <c r="C23" s="619">
        <v>2015</v>
      </c>
      <c r="D23" s="619">
        <v>2014</v>
      </c>
      <c r="E23" s="619">
        <v>2015</v>
      </c>
      <c r="F23" s="619">
        <v>2014</v>
      </c>
      <c r="G23" s="619">
        <v>2015</v>
      </c>
      <c r="H23" s="619">
        <v>2014</v>
      </c>
      <c r="I23" s="619">
        <v>2015</v>
      </c>
      <c r="J23" s="619">
        <v>2014</v>
      </c>
      <c r="K23" s="619">
        <v>2015</v>
      </c>
      <c r="L23" s="619">
        <v>2014</v>
      </c>
      <c r="M23" s="619">
        <v>2015</v>
      </c>
      <c r="N23" s="619">
        <v>2014</v>
      </c>
      <c r="O23" s="619">
        <v>2015</v>
      </c>
      <c r="P23" s="619">
        <v>2014</v>
      </c>
      <c r="Q23" s="621">
        <v>2015</v>
      </c>
      <c r="S23" s="842"/>
      <c r="T23" s="842"/>
      <c r="U23" s="842"/>
      <c r="V23" s="842"/>
      <c r="W23" s="842"/>
      <c r="X23" s="842"/>
      <c r="Y23" s="842"/>
      <c r="Z23" s="842"/>
    </row>
    <row r="24" spans="1:26" ht="12.95" customHeight="1" x14ac:dyDescent="0.2">
      <c r="A24" s="729" t="s">
        <v>537</v>
      </c>
      <c r="B24" s="701"/>
      <c r="C24" s="636"/>
      <c r="D24" s="845"/>
      <c r="E24" s="845"/>
      <c r="F24" s="903">
        <v>10</v>
      </c>
      <c r="G24" s="903">
        <v>10</v>
      </c>
      <c r="H24" s="845">
        <f t="shared" ref="H24:I36" si="8">F24/S24*10000</f>
        <v>3.2140905730723488</v>
      </c>
      <c r="I24" s="845">
        <f t="shared" si="8"/>
        <v>3.2140905730723488</v>
      </c>
      <c r="J24" s="641"/>
      <c r="K24" s="641"/>
      <c r="L24" s="845">
        <f t="shared" ref="L24:M36" si="9">J24/Y24*10000</f>
        <v>0</v>
      </c>
      <c r="M24" s="845">
        <f t="shared" si="9"/>
        <v>0</v>
      </c>
      <c r="N24" s="903">
        <v>20</v>
      </c>
      <c r="O24" s="903">
        <v>20</v>
      </c>
      <c r="P24" s="641">
        <f t="shared" ref="P24:Q36" si="10">N24/S24*10000</f>
        <v>6.4281811461446976</v>
      </c>
      <c r="Q24" s="642">
        <f t="shared" si="10"/>
        <v>6.4281811461446976</v>
      </c>
      <c r="S24" s="518">
        <v>31113</v>
      </c>
      <c r="T24" s="518">
        <v>31113</v>
      </c>
      <c r="U24" s="518">
        <v>15656</v>
      </c>
      <c r="V24" s="518">
        <v>15656</v>
      </c>
      <c r="W24" s="518">
        <v>6808</v>
      </c>
      <c r="X24" s="518">
        <v>6808</v>
      </c>
      <c r="Y24" s="518">
        <v>7808</v>
      </c>
      <c r="Z24" s="518">
        <v>7808</v>
      </c>
    </row>
    <row r="25" spans="1:26" ht="12.95" customHeight="1" x14ac:dyDescent="0.2">
      <c r="A25" s="901" t="s">
        <v>538</v>
      </c>
      <c r="B25" s="693"/>
      <c r="C25" s="526"/>
      <c r="D25" s="844"/>
      <c r="E25" s="844"/>
      <c r="F25" s="855">
        <v>2</v>
      </c>
      <c r="G25" s="855">
        <v>2</v>
      </c>
      <c r="H25" s="844">
        <f t="shared" si="8"/>
        <v>2.3460410557184752</v>
      </c>
      <c r="I25" s="844">
        <f t="shared" si="8"/>
        <v>2.3460410557184752</v>
      </c>
      <c r="J25" s="644">
        <v>7</v>
      </c>
      <c r="K25" s="644">
        <v>7</v>
      </c>
      <c r="L25" s="844">
        <f t="shared" si="9"/>
        <v>28.594771241830063</v>
      </c>
      <c r="M25" s="844">
        <f t="shared" si="9"/>
        <v>28.594771241830063</v>
      </c>
      <c r="N25" s="644">
        <v>12</v>
      </c>
      <c r="O25" s="644">
        <v>12</v>
      </c>
      <c r="P25" s="647">
        <f t="shared" si="10"/>
        <v>14.07624633431085</v>
      </c>
      <c r="Q25" s="648">
        <f t="shared" si="10"/>
        <v>14.07624633431085</v>
      </c>
      <c r="S25" s="518">
        <v>8525</v>
      </c>
      <c r="T25" s="518">
        <v>8525</v>
      </c>
      <c r="U25" s="518">
        <v>4276</v>
      </c>
      <c r="V25" s="518">
        <v>4276</v>
      </c>
      <c r="W25" s="518">
        <v>1799</v>
      </c>
      <c r="X25" s="518">
        <v>1799</v>
      </c>
      <c r="Y25" s="518">
        <v>2448</v>
      </c>
      <c r="Z25" s="518">
        <v>2448</v>
      </c>
    </row>
    <row r="26" spans="1:26" ht="12.95" customHeight="1" x14ac:dyDescent="0.2">
      <c r="A26" s="901" t="s">
        <v>539</v>
      </c>
      <c r="B26" s="693"/>
      <c r="C26" s="526"/>
      <c r="D26" s="844"/>
      <c r="E26" s="844"/>
      <c r="F26" s="855">
        <v>2</v>
      </c>
      <c r="G26" s="855">
        <v>2</v>
      </c>
      <c r="H26" s="844">
        <f t="shared" si="8"/>
        <v>1.6173378618793466</v>
      </c>
      <c r="I26" s="844">
        <f t="shared" si="8"/>
        <v>1.6173378618793466</v>
      </c>
      <c r="J26" s="644">
        <v>6</v>
      </c>
      <c r="K26" s="644">
        <v>6</v>
      </c>
      <c r="L26" s="844">
        <f t="shared" si="9"/>
        <v>15.898251192368841</v>
      </c>
      <c r="M26" s="844">
        <f t="shared" si="9"/>
        <v>15.898251192368841</v>
      </c>
      <c r="N26" s="856">
        <v>17</v>
      </c>
      <c r="O26" s="856">
        <v>14</v>
      </c>
      <c r="P26" s="647">
        <f t="shared" si="10"/>
        <v>13.747371825974446</v>
      </c>
      <c r="Q26" s="648">
        <f t="shared" si="10"/>
        <v>11.321365033155427</v>
      </c>
      <c r="S26" s="518">
        <v>12366</v>
      </c>
      <c r="T26" s="518">
        <v>12366</v>
      </c>
      <c r="U26" s="518">
        <v>6419</v>
      </c>
      <c r="V26" s="518">
        <v>6419</v>
      </c>
      <c r="W26" s="518">
        <v>2519</v>
      </c>
      <c r="X26" s="518">
        <v>2519</v>
      </c>
      <c r="Y26" s="518">
        <v>3774</v>
      </c>
      <c r="Z26" s="518">
        <v>3774</v>
      </c>
    </row>
    <row r="27" spans="1:26" ht="12.95" customHeight="1" x14ac:dyDescent="0.2">
      <c r="A27" s="901" t="s">
        <v>540</v>
      </c>
      <c r="B27" s="693"/>
      <c r="C27" s="526"/>
      <c r="D27" s="844"/>
      <c r="E27" s="844"/>
      <c r="F27" s="855">
        <v>6</v>
      </c>
      <c r="G27" s="855">
        <v>6</v>
      </c>
      <c r="H27" s="844">
        <f t="shared" si="8"/>
        <v>4.4052863436123353</v>
      </c>
      <c r="I27" s="844">
        <f t="shared" si="8"/>
        <v>4.4052863436123353</v>
      </c>
      <c r="J27" s="644">
        <v>8</v>
      </c>
      <c r="K27" s="644">
        <v>10</v>
      </c>
      <c r="L27" s="844">
        <f t="shared" si="9"/>
        <v>18.285714285714285</v>
      </c>
      <c r="M27" s="844">
        <f t="shared" si="9"/>
        <v>22.857142857142858</v>
      </c>
      <c r="N27" s="856">
        <v>12</v>
      </c>
      <c r="O27" s="856">
        <v>16</v>
      </c>
      <c r="P27" s="647">
        <f t="shared" si="10"/>
        <v>8.8105726872246706</v>
      </c>
      <c r="Q27" s="648">
        <f t="shared" si="10"/>
        <v>11.747430249632892</v>
      </c>
      <c r="S27" s="518">
        <v>13620</v>
      </c>
      <c r="T27" s="518">
        <v>13620</v>
      </c>
      <c r="U27" s="518">
        <v>7099</v>
      </c>
      <c r="V27" s="518">
        <v>7099</v>
      </c>
      <c r="W27" s="518">
        <v>2858</v>
      </c>
      <c r="X27" s="518">
        <v>2858</v>
      </c>
      <c r="Y27" s="518">
        <v>4375</v>
      </c>
      <c r="Z27" s="518">
        <v>4375</v>
      </c>
    </row>
    <row r="28" spans="1:26" ht="12.95" customHeight="1" x14ac:dyDescent="0.2">
      <c r="A28" s="901" t="s">
        <v>541</v>
      </c>
      <c r="B28" s="854">
        <v>14</v>
      </c>
      <c r="C28" s="803">
        <v>13</v>
      </c>
      <c r="D28" s="844">
        <f>B28/S28*10000</f>
        <v>9.6939482066195808</v>
      </c>
      <c r="E28" s="844">
        <f>C28/T28*10000</f>
        <v>9.0015233347181827</v>
      </c>
      <c r="F28" s="855">
        <v>8</v>
      </c>
      <c r="G28" s="855">
        <v>7</v>
      </c>
      <c r="H28" s="844">
        <f t="shared" si="8"/>
        <v>5.5393989752111903</v>
      </c>
      <c r="I28" s="844">
        <f t="shared" si="8"/>
        <v>4.8469741033097904</v>
      </c>
      <c r="J28" s="644">
        <v>8</v>
      </c>
      <c r="K28" s="644">
        <v>8</v>
      </c>
      <c r="L28" s="844">
        <f t="shared" si="9"/>
        <v>17.490161783996502</v>
      </c>
      <c r="M28" s="844">
        <f t="shared" si="9"/>
        <v>17.490161783996502</v>
      </c>
      <c r="N28" s="856">
        <v>11</v>
      </c>
      <c r="O28" s="856">
        <v>11</v>
      </c>
      <c r="P28" s="647">
        <f t="shared" si="10"/>
        <v>7.6166735909153855</v>
      </c>
      <c r="Q28" s="648">
        <f t="shared" si="10"/>
        <v>7.6166735909153855</v>
      </c>
      <c r="S28" s="518">
        <v>14442</v>
      </c>
      <c r="T28" s="518">
        <v>14442</v>
      </c>
      <c r="U28" s="518">
        <v>7564</v>
      </c>
      <c r="V28" s="518">
        <v>7564</v>
      </c>
      <c r="W28" s="518">
        <v>3040</v>
      </c>
      <c r="X28" s="518">
        <v>3040</v>
      </c>
      <c r="Y28" s="518">
        <v>4574</v>
      </c>
      <c r="Z28" s="518">
        <v>4574</v>
      </c>
    </row>
    <row r="29" spans="1:26" ht="12.95" customHeight="1" x14ac:dyDescent="0.2">
      <c r="A29" s="901" t="s">
        <v>542</v>
      </c>
      <c r="B29" s="693"/>
      <c r="C29" s="526"/>
      <c r="D29" s="844"/>
      <c r="E29" s="844"/>
      <c r="F29" s="855">
        <v>4</v>
      </c>
      <c r="G29" s="855">
        <v>4</v>
      </c>
      <c r="H29" s="844">
        <f t="shared" si="8"/>
        <v>3.5208168295044446</v>
      </c>
      <c r="I29" s="844">
        <f t="shared" si="8"/>
        <v>3.5208168295044446</v>
      </c>
      <c r="J29" s="855">
        <v>10</v>
      </c>
      <c r="K29" s="855">
        <v>10</v>
      </c>
      <c r="L29" s="844">
        <f t="shared" si="9"/>
        <v>23.562676720075398</v>
      </c>
      <c r="M29" s="844">
        <f t="shared" si="9"/>
        <v>23.562676720075398</v>
      </c>
      <c r="N29" s="856">
        <v>11</v>
      </c>
      <c r="O29" s="856">
        <v>13</v>
      </c>
      <c r="P29" s="647">
        <f t="shared" si="10"/>
        <v>9.682246281137223</v>
      </c>
      <c r="Q29" s="648">
        <f t="shared" si="10"/>
        <v>11.442654695889445</v>
      </c>
      <c r="S29" s="518">
        <v>11361</v>
      </c>
      <c r="T29" s="518">
        <v>11361</v>
      </c>
      <c r="U29" s="518">
        <v>5980</v>
      </c>
      <c r="V29" s="518">
        <v>5980</v>
      </c>
      <c r="W29" s="518">
        <v>2644</v>
      </c>
      <c r="X29" s="518">
        <v>2644</v>
      </c>
      <c r="Y29" s="518">
        <v>4244</v>
      </c>
      <c r="Z29" s="518">
        <v>4244</v>
      </c>
    </row>
    <row r="30" spans="1:26" ht="12.95" customHeight="1" x14ac:dyDescent="0.2">
      <c r="A30" s="730" t="s">
        <v>543</v>
      </c>
      <c r="B30" s="693"/>
      <c r="C30" s="526"/>
      <c r="D30" s="844"/>
      <c r="E30" s="844"/>
      <c r="F30" s="855">
        <v>4</v>
      </c>
      <c r="G30" s="855">
        <v>4</v>
      </c>
      <c r="H30" s="844">
        <f t="shared" si="8"/>
        <v>2.1316280309086064</v>
      </c>
      <c r="I30" s="844">
        <f t="shared" si="8"/>
        <v>2.1316280309086064</v>
      </c>
      <c r="J30" s="855">
        <v>13</v>
      </c>
      <c r="K30" s="855">
        <v>13</v>
      </c>
      <c r="L30" s="844">
        <f t="shared" si="9"/>
        <v>17.125543406665788</v>
      </c>
      <c r="M30" s="844">
        <f t="shared" si="9"/>
        <v>17.125543406665788</v>
      </c>
      <c r="N30" s="856">
        <v>16</v>
      </c>
      <c r="O30" s="856">
        <v>17</v>
      </c>
      <c r="P30" s="647">
        <f t="shared" si="10"/>
        <v>8.5265121236344257</v>
      </c>
      <c r="Q30" s="648">
        <f t="shared" si="10"/>
        <v>9.0594191313615777</v>
      </c>
      <c r="S30" s="518">
        <v>18765</v>
      </c>
      <c r="T30" s="518">
        <v>18765</v>
      </c>
      <c r="U30" s="518">
        <v>9522</v>
      </c>
      <c r="V30" s="518">
        <v>9522</v>
      </c>
      <c r="W30" s="518">
        <v>4313</v>
      </c>
      <c r="X30" s="518">
        <v>4313</v>
      </c>
      <c r="Y30" s="518">
        <v>7591</v>
      </c>
      <c r="Z30" s="518">
        <v>7591</v>
      </c>
    </row>
    <row r="31" spans="1:26" ht="12.95" customHeight="1" x14ac:dyDescent="0.2">
      <c r="A31" s="730" t="s">
        <v>544</v>
      </c>
      <c r="B31" s="854"/>
      <c r="C31" s="803"/>
      <c r="D31" s="844"/>
      <c r="E31" s="844"/>
      <c r="F31" s="855">
        <v>4</v>
      </c>
      <c r="G31" s="855">
        <v>3</v>
      </c>
      <c r="H31" s="844">
        <f t="shared" si="8"/>
        <v>2.7416038382453731</v>
      </c>
      <c r="I31" s="844">
        <f t="shared" si="8"/>
        <v>2.0562028786840303</v>
      </c>
      <c r="J31" s="644">
        <v>13</v>
      </c>
      <c r="K31" s="644">
        <v>11</v>
      </c>
      <c r="L31" s="844">
        <f t="shared" si="9"/>
        <v>24.961597542242703</v>
      </c>
      <c r="M31" s="844">
        <f t="shared" si="9"/>
        <v>21.121351766513058</v>
      </c>
      <c r="N31" s="856">
        <v>14</v>
      </c>
      <c r="O31" s="856">
        <v>12</v>
      </c>
      <c r="P31" s="647">
        <f t="shared" si="10"/>
        <v>9.5956134338588068</v>
      </c>
      <c r="Q31" s="648">
        <f t="shared" si="10"/>
        <v>8.2248115147361212</v>
      </c>
      <c r="S31" s="518">
        <v>14590</v>
      </c>
      <c r="T31" s="518">
        <v>14590</v>
      </c>
      <c r="U31" s="518">
        <v>7445</v>
      </c>
      <c r="V31" s="518">
        <v>7445</v>
      </c>
      <c r="W31" s="518">
        <v>3000</v>
      </c>
      <c r="X31" s="518">
        <v>3000</v>
      </c>
      <c r="Y31" s="518">
        <v>5208</v>
      </c>
      <c r="Z31" s="518">
        <v>5208</v>
      </c>
    </row>
    <row r="32" spans="1:26" ht="12.95" customHeight="1" x14ac:dyDescent="0.2">
      <c r="A32" s="730" t="s">
        <v>545</v>
      </c>
      <c r="B32" s="693"/>
      <c r="C32" s="526"/>
      <c r="D32" s="844"/>
      <c r="E32" s="844"/>
      <c r="F32" s="855">
        <v>3</v>
      </c>
      <c r="G32" s="855">
        <v>0</v>
      </c>
      <c r="H32" s="844">
        <f t="shared" si="8"/>
        <v>1.8088634308109739</v>
      </c>
      <c r="I32" s="844">
        <f t="shared" si="8"/>
        <v>0</v>
      </c>
      <c r="J32" s="855">
        <v>8</v>
      </c>
      <c r="K32" s="855">
        <v>9</v>
      </c>
      <c r="L32" s="844">
        <f t="shared" si="9"/>
        <v>15.145778114350623</v>
      </c>
      <c r="M32" s="844">
        <f t="shared" si="9"/>
        <v>17.039000378644452</v>
      </c>
      <c r="N32" s="856">
        <v>19</v>
      </c>
      <c r="O32" s="856">
        <v>25</v>
      </c>
      <c r="P32" s="647">
        <f t="shared" si="10"/>
        <v>11.456135061802835</v>
      </c>
      <c r="Q32" s="648">
        <f t="shared" si="10"/>
        <v>15.073861923424783</v>
      </c>
      <c r="S32" s="518">
        <v>16585</v>
      </c>
      <c r="T32" s="518">
        <v>16585</v>
      </c>
      <c r="U32" s="518">
        <v>8315</v>
      </c>
      <c r="V32" s="518">
        <v>8315</v>
      </c>
      <c r="W32" s="518">
        <v>3534</v>
      </c>
      <c r="X32" s="518">
        <v>3534</v>
      </c>
      <c r="Y32" s="518">
        <v>5282</v>
      </c>
      <c r="Z32" s="518">
        <v>5282</v>
      </c>
    </row>
    <row r="33" spans="1:26" ht="12.95" customHeight="1" x14ac:dyDescent="0.2">
      <c r="A33" s="730" t="s">
        <v>546</v>
      </c>
      <c r="B33" s="693"/>
      <c r="C33" s="526"/>
      <c r="D33" s="844"/>
      <c r="E33" s="844"/>
      <c r="F33" s="855"/>
      <c r="G33" s="855"/>
      <c r="H33" s="844">
        <f t="shared" si="8"/>
        <v>0</v>
      </c>
      <c r="I33" s="844">
        <f t="shared" si="8"/>
        <v>0</v>
      </c>
      <c r="J33" s="855">
        <v>8</v>
      </c>
      <c r="K33" s="855">
        <v>7</v>
      </c>
      <c r="L33" s="844">
        <f t="shared" si="9"/>
        <v>27.720027720027719</v>
      </c>
      <c r="M33" s="844">
        <f t="shared" si="9"/>
        <v>24.255024255024253</v>
      </c>
      <c r="N33" s="856">
        <v>11</v>
      </c>
      <c r="O33" s="856">
        <v>9</v>
      </c>
      <c r="P33" s="647">
        <f t="shared" si="10"/>
        <v>10.970379974070012</v>
      </c>
      <c r="Q33" s="648">
        <f t="shared" si="10"/>
        <v>8.9757654333300092</v>
      </c>
      <c r="S33" s="518">
        <v>10027</v>
      </c>
      <c r="T33" s="518">
        <v>10027</v>
      </c>
      <c r="U33" s="518">
        <v>5235</v>
      </c>
      <c r="V33" s="518">
        <v>5235</v>
      </c>
      <c r="W33" s="518">
        <v>2108</v>
      </c>
      <c r="X33" s="518">
        <v>2108</v>
      </c>
      <c r="Y33" s="518">
        <v>2886</v>
      </c>
      <c r="Z33" s="518">
        <v>2886</v>
      </c>
    </row>
    <row r="34" spans="1:26" ht="12.95" customHeight="1" x14ac:dyDescent="0.2">
      <c r="A34" s="902" t="s">
        <v>14</v>
      </c>
      <c r="B34" s="898">
        <f>B24+B25+B26+B27+B28+B29+B30+B31+B32+B33</f>
        <v>14</v>
      </c>
      <c r="C34" s="866">
        <f>C24+C25+C26+C27+C28+C29+C30+C31+C32+C33</f>
        <v>13</v>
      </c>
      <c r="D34" s="846">
        <f t="shared" ref="D34:E36" si="11">B34/S34*10000</f>
        <v>0.92473942164154455</v>
      </c>
      <c r="E34" s="846">
        <f t="shared" si="11"/>
        <v>0.85868660581000567</v>
      </c>
      <c r="F34" s="866">
        <f>F24+F25+F26+F27+F28+F29+F30+F31+F32+F33</f>
        <v>43</v>
      </c>
      <c r="G34" s="866">
        <f>G24+G25+G26+G27+G28+G29+G30+G31+G32+G33</f>
        <v>38</v>
      </c>
      <c r="H34" s="846">
        <f t="shared" si="8"/>
        <v>2.8402710807561724</v>
      </c>
      <c r="I34" s="846">
        <f t="shared" si="8"/>
        <v>2.5100070015984781</v>
      </c>
      <c r="J34" s="867">
        <f>J24+J25+J26+J27+J28+J29+J30+J31+J32+J33</f>
        <v>81</v>
      </c>
      <c r="K34" s="867">
        <f>K24+K25+K26+K27+K28+K29+K30+K31+K32+K33</f>
        <v>81</v>
      </c>
      <c r="L34" s="846">
        <f t="shared" si="9"/>
        <v>16.808466486822994</v>
      </c>
      <c r="M34" s="846">
        <f t="shared" si="9"/>
        <v>16.808466486822994</v>
      </c>
      <c r="N34" s="867">
        <f>N24+N25+N26+N27+N28+N29+N30+N31+N32+N33</f>
        <v>143</v>
      </c>
      <c r="O34" s="867">
        <f>O24+O25+O26+O27+O28+O29+O30+O31+O32+O33</f>
        <v>149</v>
      </c>
      <c r="P34" s="868">
        <f t="shared" si="10"/>
        <v>9.4455526639100622</v>
      </c>
      <c r="Q34" s="891">
        <f t="shared" si="10"/>
        <v>9.8418695588992975</v>
      </c>
      <c r="S34" s="518">
        <f t="shared" ref="S34:Z34" si="12">S24+S25+S26+S27+S28+S29+S30+S31+S32+S33</f>
        <v>151394</v>
      </c>
      <c r="T34" s="518">
        <f t="shared" si="12"/>
        <v>151394</v>
      </c>
      <c r="U34" s="518">
        <f t="shared" si="12"/>
        <v>77511</v>
      </c>
      <c r="V34" s="518">
        <f t="shared" si="12"/>
        <v>77511</v>
      </c>
      <c r="W34" s="518">
        <f t="shared" si="12"/>
        <v>32623</v>
      </c>
      <c r="X34" s="518">
        <f t="shared" si="12"/>
        <v>32623</v>
      </c>
      <c r="Y34" s="518">
        <f t="shared" si="12"/>
        <v>48190</v>
      </c>
      <c r="Z34" s="518">
        <f t="shared" si="12"/>
        <v>48190</v>
      </c>
    </row>
    <row r="35" spans="1:26" ht="12.95" customHeight="1" x14ac:dyDescent="0.2">
      <c r="A35" s="902" t="s">
        <v>549</v>
      </c>
      <c r="B35" s="895">
        <v>60</v>
      </c>
      <c r="C35" s="242">
        <v>57</v>
      </c>
      <c r="D35" s="844">
        <f t="shared" si="11"/>
        <v>9.6294275305333095</v>
      </c>
      <c r="E35" s="844">
        <f t="shared" si="11"/>
        <v>9.1479561540066445</v>
      </c>
      <c r="F35" s="859">
        <v>78</v>
      </c>
      <c r="G35" s="859">
        <v>79</v>
      </c>
      <c r="H35" s="844">
        <f t="shared" si="8"/>
        <v>12.518255789693303</v>
      </c>
      <c r="I35" s="844">
        <f t="shared" si="8"/>
        <v>12.678746248535523</v>
      </c>
      <c r="J35" s="554">
        <v>44</v>
      </c>
      <c r="K35" s="554">
        <v>49</v>
      </c>
      <c r="L35" s="844">
        <f t="shared" si="9"/>
        <v>27.690371302706104</v>
      </c>
      <c r="M35" s="844">
        <f t="shared" si="9"/>
        <v>30.837004405286343</v>
      </c>
      <c r="N35" s="856">
        <v>35</v>
      </c>
      <c r="O35" s="856">
        <v>36</v>
      </c>
      <c r="P35" s="647">
        <f t="shared" si="10"/>
        <v>5.6171660594777642</v>
      </c>
      <c r="Q35" s="648">
        <f t="shared" si="10"/>
        <v>5.7776565183199855</v>
      </c>
      <c r="S35" s="518">
        <v>62309</v>
      </c>
      <c r="T35" s="518">
        <v>62309</v>
      </c>
      <c r="U35" s="518">
        <v>34923</v>
      </c>
      <c r="V35" s="518">
        <v>34923</v>
      </c>
      <c r="W35" s="518">
        <v>18986</v>
      </c>
      <c r="X35" s="518">
        <v>18986</v>
      </c>
      <c r="Y35" s="518">
        <v>15890</v>
      </c>
      <c r="Z35" s="518">
        <v>15890</v>
      </c>
    </row>
    <row r="36" spans="1:26" ht="12.95" customHeight="1" x14ac:dyDescent="0.2">
      <c r="A36" s="902" t="s">
        <v>550</v>
      </c>
      <c r="B36" s="896">
        <f>B34+B35</f>
        <v>74</v>
      </c>
      <c r="C36" s="860">
        <f>C34+C35</f>
        <v>70</v>
      </c>
      <c r="D36" s="846">
        <f t="shared" si="11"/>
        <v>3.4627497040284885</v>
      </c>
      <c r="E36" s="846">
        <f t="shared" si="11"/>
        <v>3.2755740443512726</v>
      </c>
      <c r="F36" s="860">
        <f>F34+F35</f>
        <v>121</v>
      </c>
      <c r="G36" s="860">
        <f>G34+G35</f>
        <v>117</v>
      </c>
      <c r="H36" s="846">
        <f t="shared" si="8"/>
        <v>5.662063705235771</v>
      </c>
      <c r="I36" s="846">
        <f t="shared" si="8"/>
        <v>5.474888045558556</v>
      </c>
      <c r="J36" s="860">
        <f>J34+J35</f>
        <v>125</v>
      </c>
      <c r="K36" s="860">
        <f>K34+K35</f>
        <v>130</v>
      </c>
      <c r="L36" s="846">
        <f t="shared" si="9"/>
        <v>19.506866416978777</v>
      </c>
      <c r="M36" s="846">
        <f t="shared" si="9"/>
        <v>20.287141073657928</v>
      </c>
      <c r="N36" s="860">
        <f>N34+N35</f>
        <v>178</v>
      </c>
      <c r="O36" s="860">
        <f>O34+O35</f>
        <v>185</v>
      </c>
      <c r="P36" s="868">
        <f t="shared" si="10"/>
        <v>8.3293168556360939</v>
      </c>
      <c r="Q36" s="891">
        <f t="shared" si="10"/>
        <v>8.6568742600712199</v>
      </c>
      <c r="S36" s="518">
        <f t="shared" ref="S36:Z36" si="13">S34+S35</f>
        <v>213703</v>
      </c>
      <c r="T36" s="518">
        <f t="shared" si="13"/>
        <v>213703</v>
      </c>
      <c r="U36" s="518">
        <f t="shared" si="13"/>
        <v>112434</v>
      </c>
      <c r="V36" s="518">
        <f t="shared" si="13"/>
        <v>112434</v>
      </c>
      <c r="W36" s="518">
        <f t="shared" si="13"/>
        <v>51609</v>
      </c>
      <c r="X36" s="518">
        <f t="shared" si="13"/>
        <v>51609</v>
      </c>
      <c r="Y36" s="518">
        <f t="shared" si="13"/>
        <v>64080</v>
      </c>
      <c r="Z36" s="518">
        <f t="shared" si="13"/>
        <v>64080</v>
      </c>
    </row>
    <row r="37" spans="1:26" ht="12.95" customHeight="1" x14ac:dyDescent="0.2">
      <c r="A37" s="730" t="s">
        <v>603</v>
      </c>
      <c r="B37" s="897">
        <v>54087</v>
      </c>
      <c r="C37" s="861"/>
      <c r="D37" s="862">
        <v>3.7</v>
      </c>
      <c r="E37" s="863"/>
      <c r="F37" s="864">
        <v>70333</v>
      </c>
      <c r="G37" s="864"/>
      <c r="H37" s="864">
        <v>4.8099999999999996</v>
      </c>
      <c r="I37" s="864"/>
      <c r="J37" s="864">
        <v>57783</v>
      </c>
      <c r="K37" s="864"/>
      <c r="L37" s="864">
        <v>20.38</v>
      </c>
      <c r="M37" s="864"/>
      <c r="N37" s="864">
        <v>110888</v>
      </c>
      <c r="O37" s="864"/>
      <c r="P37" s="864">
        <v>7.58</v>
      </c>
      <c r="Q37" s="892"/>
      <c r="S37" s="518"/>
      <c r="T37" s="518"/>
      <c r="U37" s="518"/>
      <c r="V37" s="518"/>
      <c r="W37" s="518"/>
      <c r="X37" s="518"/>
      <c r="Y37" s="518"/>
      <c r="Z37" s="518"/>
    </row>
    <row r="38" spans="1:26" ht="12.95" customHeight="1" thickBot="1" x14ac:dyDescent="0.25">
      <c r="A38" s="731" t="s">
        <v>604</v>
      </c>
      <c r="B38" s="851">
        <v>6310</v>
      </c>
      <c r="C38" s="886"/>
      <c r="D38" s="887">
        <v>3.27</v>
      </c>
      <c r="E38" s="888"/>
      <c r="F38" s="889">
        <v>8474</v>
      </c>
      <c r="G38" s="889"/>
      <c r="H38" s="889">
        <v>4.3899999999999997</v>
      </c>
      <c r="I38" s="889"/>
      <c r="J38" s="889">
        <v>10146</v>
      </c>
      <c r="K38" s="889"/>
      <c r="L38" s="889">
        <v>24.61</v>
      </c>
      <c r="M38" s="889"/>
      <c r="N38" s="889">
        <v>17997</v>
      </c>
      <c r="O38" s="889"/>
      <c r="P38" s="889">
        <v>9.32</v>
      </c>
      <c r="Q38" s="847"/>
      <c r="S38" s="518"/>
      <c r="T38" s="518"/>
      <c r="U38" s="518"/>
      <c r="V38" s="518"/>
      <c r="W38" s="518"/>
      <c r="X38" s="518"/>
      <c r="Y38" s="518"/>
      <c r="Z38" s="518"/>
    </row>
    <row r="39" spans="1:26" ht="16.5" thickBot="1" x14ac:dyDescent="0.25">
      <c r="A39" s="906" t="s">
        <v>641</v>
      </c>
      <c r="B39" s="906"/>
      <c r="C39" s="906"/>
      <c r="D39" s="906"/>
      <c r="E39" s="906"/>
      <c r="F39" s="906"/>
      <c r="G39" s="906"/>
      <c r="H39" s="906"/>
      <c r="I39" s="906"/>
      <c r="J39" s="906"/>
      <c r="K39" s="906"/>
      <c r="L39" s="906"/>
      <c r="M39" s="906"/>
      <c r="N39" s="906"/>
      <c r="O39" s="906"/>
      <c r="P39" s="906"/>
      <c r="Q39" s="906"/>
    </row>
    <row r="40" spans="1:26" ht="13.5" customHeight="1" x14ac:dyDescent="0.2">
      <c r="A40" s="899" t="s">
        <v>531</v>
      </c>
      <c r="B40" s="893" t="s">
        <v>618</v>
      </c>
      <c r="C40" s="881"/>
      <c r="D40" s="881"/>
      <c r="E40" s="881"/>
      <c r="F40" s="881" t="s">
        <v>619</v>
      </c>
      <c r="G40" s="881"/>
      <c r="H40" s="881"/>
      <c r="I40" s="881"/>
      <c r="J40" s="881" t="s">
        <v>620</v>
      </c>
      <c r="K40" s="881"/>
      <c r="L40" s="881"/>
      <c r="M40" s="881"/>
      <c r="N40" s="881" t="s">
        <v>621</v>
      </c>
      <c r="O40" s="881"/>
      <c r="P40" s="881"/>
      <c r="Q40" s="882"/>
      <c r="S40" s="840" t="s">
        <v>610</v>
      </c>
      <c r="T40" s="840" t="s">
        <v>610</v>
      </c>
      <c r="U40" s="840" t="s">
        <v>611</v>
      </c>
      <c r="V40" s="840" t="s">
        <v>611</v>
      </c>
      <c r="W40" s="840" t="s">
        <v>612</v>
      </c>
      <c r="X40" s="840" t="s">
        <v>612</v>
      </c>
      <c r="Y40" s="840" t="s">
        <v>613</v>
      </c>
      <c r="Z40" s="840" t="s">
        <v>613</v>
      </c>
    </row>
    <row r="41" spans="1:26" ht="33" customHeight="1" x14ac:dyDescent="0.2">
      <c r="A41" s="900"/>
      <c r="B41" s="691" t="s">
        <v>585</v>
      </c>
      <c r="C41" s="522"/>
      <c r="D41" s="522" t="s">
        <v>558</v>
      </c>
      <c r="E41" s="522"/>
      <c r="F41" s="522" t="s">
        <v>585</v>
      </c>
      <c r="G41" s="522"/>
      <c r="H41" s="522" t="s">
        <v>558</v>
      </c>
      <c r="I41" s="522"/>
      <c r="J41" s="522" t="s">
        <v>585</v>
      </c>
      <c r="K41" s="522"/>
      <c r="L41" s="522" t="s">
        <v>558</v>
      </c>
      <c r="M41" s="522"/>
      <c r="N41" s="522" t="s">
        <v>585</v>
      </c>
      <c r="O41" s="522"/>
      <c r="P41" s="522" t="s">
        <v>558</v>
      </c>
      <c r="Q41" s="607"/>
      <c r="S41" s="841"/>
      <c r="T41" s="841"/>
      <c r="U41" s="841"/>
      <c r="V41" s="841"/>
      <c r="W41" s="841"/>
      <c r="X41" s="841"/>
      <c r="Y41" s="841"/>
      <c r="Z41" s="841"/>
    </row>
    <row r="42" spans="1:26" ht="13.5" thickBot="1" x14ac:dyDescent="0.25">
      <c r="A42" s="905"/>
      <c r="B42" s="695">
        <v>2014</v>
      </c>
      <c r="C42" s="619">
        <v>2015</v>
      </c>
      <c r="D42" s="619">
        <v>2014</v>
      </c>
      <c r="E42" s="619">
        <v>2015</v>
      </c>
      <c r="F42" s="619">
        <v>2014</v>
      </c>
      <c r="G42" s="619">
        <v>2015</v>
      </c>
      <c r="H42" s="619">
        <v>2014</v>
      </c>
      <c r="I42" s="619">
        <v>2015</v>
      </c>
      <c r="J42" s="619">
        <v>2014</v>
      </c>
      <c r="K42" s="619">
        <v>2015</v>
      </c>
      <c r="L42" s="619">
        <v>2014</v>
      </c>
      <c r="M42" s="619">
        <v>2015</v>
      </c>
      <c r="N42" s="619">
        <v>2014</v>
      </c>
      <c r="O42" s="619">
        <v>2015</v>
      </c>
      <c r="P42" s="619">
        <v>2014</v>
      </c>
      <c r="Q42" s="621">
        <v>2015</v>
      </c>
      <c r="S42" s="842"/>
      <c r="T42" s="842"/>
      <c r="U42" s="842"/>
      <c r="V42" s="842"/>
      <c r="W42" s="842"/>
      <c r="X42" s="842"/>
      <c r="Y42" s="842"/>
      <c r="Z42" s="842"/>
    </row>
    <row r="43" spans="1:26" ht="14.1" customHeight="1" x14ac:dyDescent="0.2">
      <c r="A43" s="729" t="s">
        <v>537</v>
      </c>
      <c r="B43" s="701"/>
      <c r="C43" s="636"/>
      <c r="D43" s="845"/>
      <c r="E43" s="845"/>
      <c r="F43" s="903">
        <v>12</v>
      </c>
      <c r="G43" s="903">
        <v>12</v>
      </c>
      <c r="H43" s="845">
        <f t="shared" ref="H43:I55" si="14">F43/S43*10000</f>
        <v>3.8569086876868188</v>
      </c>
      <c r="I43" s="845">
        <f t="shared" si="14"/>
        <v>3.8569086876868188</v>
      </c>
      <c r="J43" s="641"/>
      <c r="K43" s="641"/>
      <c r="L43" s="845"/>
      <c r="M43" s="845"/>
      <c r="N43" s="641"/>
      <c r="O43" s="641"/>
      <c r="P43" s="641"/>
      <c r="Q43" s="642"/>
      <c r="S43" s="518">
        <v>31113</v>
      </c>
      <c r="T43" s="518">
        <v>31113</v>
      </c>
      <c r="U43" s="518">
        <v>15656</v>
      </c>
      <c r="V43" s="518">
        <v>15656</v>
      </c>
      <c r="W43" s="518">
        <v>6808</v>
      </c>
      <c r="X43" s="518">
        <v>6808</v>
      </c>
      <c r="Y43" s="518">
        <v>7808</v>
      </c>
      <c r="Z43" s="518">
        <v>7808</v>
      </c>
    </row>
    <row r="44" spans="1:26" ht="14.1" customHeight="1" x14ac:dyDescent="0.2">
      <c r="A44" s="901" t="s">
        <v>538</v>
      </c>
      <c r="B44" s="693"/>
      <c r="C44" s="526"/>
      <c r="D44" s="844"/>
      <c r="E44" s="844"/>
      <c r="F44" s="855">
        <v>10</v>
      </c>
      <c r="G44" s="855">
        <v>10</v>
      </c>
      <c r="H44" s="844">
        <f t="shared" si="14"/>
        <v>11.730205278592376</v>
      </c>
      <c r="I44" s="844">
        <f t="shared" si="14"/>
        <v>11.730205278592376</v>
      </c>
      <c r="J44" s="644"/>
      <c r="K44" s="644"/>
      <c r="L44" s="844"/>
      <c r="M44" s="844"/>
      <c r="N44" s="644"/>
      <c r="O44" s="644"/>
      <c r="P44" s="647"/>
      <c r="Q44" s="648"/>
      <c r="S44" s="518">
        <v>8525</v>
      </c>
      <c r="T44" s="518">
        <v>8525</v>
      </c>
      <c r="U44" s="518">
        <v>4276</v>
      </c>
      <c r="V44" s="518">
        <v>4276</v>
      </c>
      <c r="W44" s="518">
        <v>1799</v>
      </c>
      <c r="X44" s="518">
        <v>1799</v>
      </c>
      <c r="Y44" s="518">
        <v>2448</v>
      </c>
      <c r="Z44" s="518">
        <v>2448</v>
      </c>
    </row>
    <row r="45" spans="1:26" ht="14.1" customHeight="1" x14ac:dyDescent="0.2">
      <c r="A45" s="901" t="s">
        <v>539</v>
      </c>
      <c r="B45" s="693"/>
      <c r="C45" s="526"/>
      <c r="D45" s="844"/>
      <c r="E45" s="844"/>
      <c r="F45" s="855">
        <v>12</v>
      </c>
      <c r="G45" s="855">
        <v>12</v>
      </c>
      <c r="H45" s="844">
        <f t="shared" si="14"/>
        <v>9.7040271712760795</v>
      </c>
      <c r="I45" s="844">
        <f t="shared" si="14"/>
        <v>9.7040271712760795</v>
      </c>
      <c r="J45" s="644"/>
      <c r="K45" s="644"/>
      <c r="L45" s="844"/>
      <c r="M45" s="844"/>
      <c r="N45" s="856"/>
      <c r="O45" s="856"/>
      <c r="P45" s="844"/>
      <c r="Q45" s="648"/>
      <c r="S45" s="518">
        <v>12366</v>
      </c>
      <c r="T45" s="518">
        <v>12366</v>
      </c>
      <c r="U45" s="518">
        <v>6419</v>
      </c>
      <c r="V45" s="518">
        <v>6419</v>
      </c>
      <c r="W45" s="518">
        <v>2519</v>
      </c>
      <c r="X45" s="518">
        <v>2519</v>
      </c>
      <c r="Y45" s="518">
        <v>3774</v>
      </c>
      <c r="Z45" s="518">
        <v>3774</v>
      </c>
    </row>
    <row r="46" spans="1:26" ht="14.1" customHeight="1" x14ac:dyDescent="0.2">
      <c r="A46" s="901" t="s">
        <v>540</v>
      </c>
      <c r="B46" s="693"/>
      <c r="C46" s="526"/>
      <c r="D46" s="844"/>
      <c r="E46" s="844"/>
      <c r="F46" s="855">
        <v>9</v>
      </c>
      <c r="G46" s="855">
        <v>13</v>
      </c>
      <c r="H46" s="844">
        <f t="shared" si="14"/>
        <v>6.607929515418502</v>
      </c>
      <c r="I46" s="844">
        <f t="shared" si="14"/>
        <v>9.5447870778267259</v>
      </c>
      <c r="J46" s="644"/>
      <c r="K46" s="644"/>
      <c r="L46" s="844"/>
      <c r="M46" s="844"/>
      <c r="N46" s="856"/>
      <c r="O46" s="856"/>
      <c r="P46" s="844"/>
      <c r="Q46" s="648"/>
      <c r="S46" s="518">
        <v>13620</v>
      </c>
      <c r="T46" s="518">
        <v>13620</v>
      </c>
      <c r="U46" s="518">
        <v>7099</v>
      </c>
      <c r="V46" s="518">
        <v>7099</v>
      </c>
      <c r="W46" s="518">
        <v>2858</v>
      </c>
      <c r="X46" s="518">
        <v>2858</v>
      </c>
      <c r="Y46" s="518">
        <v>4375</v>
      </c>
      <c r="Z46" s="518">
        <v>4375</v>
      </c>
    </row>
    <row r="47" spans="1:26" ht="14.1" customHeight="1" x14ac:dyDescent="0.2">
      <c r="A47" s="901" t="s">
        <v>541</v>
      </c>
      <c r="B47" s="854">
        <v>6</v>
      </c>
      <c r="C47" s="803">
        <v>7</v>
      </c>
      <c r="D47" s="844">
        <f>B47/S47*10000</f>
        <v>4.1545492314083923</v>
      </c>
      <c r="E47" s="844">
        <f>C47/T47*10000</f>
        <v>4.8469741033097904</v>
      </c>
      <c r="F47" s="855">
        <v>9</v>
      </c>
      <c r="G47" s="855">
        <v>8</v>
      </c>
      <c r="H47" s="844">
        <f t="shared" si="14"/>
        <v>6.2318238471125884</v>
      </c>
      <c r="I47" s="844">
        <f t="shared" si="14"/>
        <v>5.5393989752111903</v>
      </c>
      <c r="J47" s="644"/>
      <c r="K47" s="644"/>
      <c r="L47" s="844"/>
      <c r="M47" s="844"/>
      <c r="N47" s="856"/>
      <c r="O47" s="856"/>
      <c r="P47" s="844"/>
      <c r="Q47" s="648"/>
      <c r="S47" s="518">
        <v>14442</v>
      </c>
      <c r="T47" s="518">
        <v>14442</v>
      </c>
      <c r="U47" s="518">
        <v>7564</v>
      </c>
      <c r="V47" s="518">
        <v>7564</v>
      </c>
      <c r="W47" s="518">
        <v>3040</v>
      </c>
      <c r="X47" s="518">
        <v>3040</v>
      </c>
      <c r="Y47" s="518">
        <v>4574</v>
      </c>
      <c r="Z47" s="518">
        <v>4574</v>
      </c>
    </row>
    <row r="48" spans="1:26" ht="14.1" customHeight="1" x14ac:dyDescent="0.2">
      <c r="A48" s="901" t="s">
        <v>542</v>
      </c>
      <c r="B48" s="693"/>
      <c r="C48" s="526"/>
      <c r="D48" s="844"/>
      <c r="E48" s="844"/>
      <c r="F48" s="855">
        <v>13</v>
      </c>
      <c r="G48" s="855">
        <v>11</v>
      </c>
      <c r="H48" s="844">
        <f t="shared" si="14"/>
        <v>11.442654695889445</v>
      </c>
      <c r="I48" s="844">
        <f t="shared" si="14"/>
        <v>9.682246281137223</v>
      </c>
      <c r="J48" s="855"/>
      <c r="K48" s="855"/>
      <c r="L48" s="844"/>
      <c r="M48" s="844"/>
      <c r="N48" s="856"/>
      <c r="O48" s="856"/>
      <c r="P48" s="844"/>
      <c r="Q48" s="648"/>
      <c r="S48" s="518">
        <v>11361</v>
      </c>
      <c r="T48" s="518">
        <v>11361</v>
      </c>
      <c r="U48" s="518">
        <v>5980</v>
      </c>
      <c r="V48" s="518">
        <v>5980</v>
      </c>
      <c r="W48" s="518">
        <v>2644</v>
      </c>
      <c r="X48" s="518">
        <v>2644</v>
      </c>
      <c r="Y48" s="518">
        <v>4244</v>
      </c>
      <c r="Z48" s="518">
        <v>4244</v>
      </c>
    </row>
    <row r="49" spans="1:26" ht="14.1" customHeight="1" x14ac:dyDescent="0.2">
      <c r="A49" s="730" t="s">
        <v>543</v>
      </c>
      <c r="B49" s="693"/>
      <c r="C49" s="526"/>
      <c r="D49" s="844"/>
      <c r="E49" s="844"/>
      <c r="F49" s="855">
        <v>11</v>
      </c>
      <c r="G49" s="855">
        <v>10</v>
      </c>
      <c r="H49" s="844">
        <f t="shared" si="14"/>
        <v>5.8619770849986672</v>
      </c>
      <c r="I49" s="844">
        <f t="shared" si="14"/>
        <v>5.329070077271516</v>
      </c>
      <c r="J49" s="855"/>
      <c r="K49" s="855"/>
      <c r="L49" s="844"/>
      <c r="M49" s="844"/>
      <c r="N49" s="856"/>
      <c r="O49" s="856"/>
      <c r="P49" s="844"/>
      <c r="Q49" s="648"/>
      <c r="S49" s="518">
        <v>18765</v>
      </c>
      <c r="T49" s="518">
        <v>18765</v>
      </c>
      <c r="U49" s="518">
        <v>9522</v>
      </c>
      <c r="V49" s="518">
        <v>9522</v>
      </c>
      <c r="W49" s="518">
        <v>4313</v>
      </c>
      <c r="X49" s="518">
        <v>4313</v>
      </c>
      <c r="Y49" s="518">
        <v>7591</v>
      </c>
      <c r="Z49" s="518">
        <v>7591</v>
      </c>
    </row>
    <row r="50" spans="1:26" ht="14.1" customHeight="1" x14ac:dyDescent="0.2">
      <c r="A50" s="730" t="s">
        <v>544</v>
      </c>
      <c r="B50" s="854"/>
      <c r="C50" s="803"/>
      <c r="D50" s="844"/>
      <c r="E50" s="844"/>
      <c r="F50" s="855">
        <v>9</v>
      </c>
      <c r="G50" s="855">
        <v>9</v>
      </c>
      <c r="H50" s="844">
        <f t="shared" si="14"/>
        <v>6.1686086360520909</v>
      </c>
      <c r="I50" s="844">
        <f t="shared" si="14"/>
        <v>6.1686086360520909</v>
      </c>
      <c r="J50" s="644"/>
      <c r="K50" s="644"/>
      <c r="L50" s="844"/>
      <c r="M50" s="844"/>
      <c r="N50" s="856"/>
      <c r="O50" s="856"/>
      <c r="P50" s="844"/>
      <c r="Q50" s="648"/>
      <c r="S50" s="518">
        <v>14590</v>
      </c>
      <c r="T50" s="518">
        <v>14590</v>
      </c>
      <c r="U50" s="518">
        <v>7445</v>
      </c>
      <c r="V50" s="518">
        <v>7445</v>
      </c>
      <c r="W50" s="518">
        <v>3000</v>
      </c>
      <c r="X50" s="518">
        <v>3000</v>
      </c>
      <c r="Y50" s="518">
        <v>5208</v>
      </c>
      <c r="Z50" s="518">
        <v>5208</v>
      </c>
    </row>
    <row r="51" spans="1:26" ht="14.1" customHeight="1" x14ac:dyDescent="0.2">
      <c r="A51" s="730" t="s">
        <v>545</v>
      </c>
      <c r="B51" s="693"/>
      <c r="C51" s="526"/>
      <c r="D51" s="844"/>
      <c r="E51" s="844"/>
      <c r="F51" s="855">
        <v>10</v>
      </c>
      <c r="G51" s="855">
        <v>13</v>
      </c>
      <c r="H51" s="844">
        <f t="shared" si="14"/>
        <v>6.0295447693699122</v>
      </c>
      <c r="I51" s="844">
        <f t="shared" si="14"/>
        <v>7.8384082001808864</v>
      </c>
      <c r="J51" s="647"/>
      <c r="K51" s="647"/>
      <c r="L51" s="844"/>
      <c r="M51" s="844"/>
      <c r="N51" s="856"/>
      <c r="O51" s="856"/>
      <c r="P51" s="844"/>
      <c r="Q51" s="648"/>
      <c r="S51" s="518">
        <v>16585</v>
      </c>
      <c r="T51" s="518">
        <v>16585</v>
      </c>
      <c r="U51" s="518">
        <v>8315</v>
      </c>
      <c r="V51" s="518">
        <v>8315</v>
      </c>
      <c r="W51" s="518">
        <v>3534</v>
      </c>
      <c r="X51" s="518">
        <v>3534</v>
      </c>
      <c r="Y51" s="518">
        <v>5282</v>
      </c>
      <c r="Z51" s="518">
        <v>5282</v>
      </c>
    </row>
    <row r="52" spans="1:26" ht="14.1" customHeight="1" x14ac:dyDescent="0.2">
      <c r="A52" s="730" t="s">
        <v>546</v>
      </c>
      <c r="B52" s="693"/>
      <c r="C52" s="526"/>
      <c r="D52" s="844"/>
      <c r="E52" s="844"/>
      <c r="F52" s="855">
        <v>8</v>
      </c>
      <c r="G52" s="855">
        <v>7</v>
      </c>
      <c r="H52" s="844">
        <f t="shared" si="14"/>
        <v>7.978458162960008</v>
      </c>
      <c r="I52" s="844">
        <f t="shared" si="14"/>
        <v>6.9811508925900068</v>
      </c>
      <c r="J52" s="855"/>
      <c r="K52" s="855"/>
      <c r="L52" s="844"/>
      <c r="M52" s="844"/>
      <c r="N52" s="856"/>
      <c r="O52" s="856"/>
      <c r="P52" s="844"/>
      <c r="Q52" s="648"/>
      <c r="S52" s="518">
        <v>10027</v>
      </c>
      <c r="T52" s="518">
        <v>10027</v>
      </c>
      <c r="U52" s="518">
        <v>5235</v>
      </c>
      <c r="V52" s="518">
        <v>5235</v>
      </c>
      <c r="W52" s="518">
        <v>2108</v>
      </c>
      <c r="X52" s="518">
        <v>2108</v>
      </c>
      <c r="Y52" s="518">
        <v>2886</v>
      </c>
      <c r="Z52" s="518">
        <v>2886</v>
      </c>
    </row>
    <row r="53" spans="1:26" ht="14.1" customHeight="1" x14ac:dyDescent="0.2">
      <c r="A53" s="902" t="s">
        <v>14</v>
      </c>
      <c r="B53" s="910">
        <f>B43+B44+B45+B46+B47+B48+B49+B50+B51+B52</f>
        <v>6</v>
      </c>
      <c r="C53" s="858">
        <f>C43+C44+C45+C46+C47+C48+C49+C50+C51+C52</f>
        <v>7</v>
      </c>
      <c r="D53" s="857">
        <f t="shared" ref="D53:E55" si="15">B53/S53*10000</f>
        <v>0.39631689498923334</v>
      </c>
      <c r="E53" s="857">
        <f t="shared" si="15"/>
        <v>0.46236971082077227</v>
      </c>
      <c r="F53" s="869">
        <f>F43+F44+F45+F46+F47+F48+F49+F50+F51+F52</f>
        <v>103</v>
      </c>
      <c r="G53" s="869">
        <f>G43+G44+G45+G46+G47+G48+G49+G50+G51+G52</f>
        <v>105</v>
      </c>
      <c r="H53" s="857">
        <f t="shared" si="14"/>
        <v>6.8034400306485061</v>
      </c>
      <c r="I53" s="857">
        <f t="shared" si="14"/>
        <v>6.9355456623115836</v>
      </c>
      <c r="J53" s="870"/>
      <c r="K53" s="870"/>
      <c r="L53" s="844"/>
      <c r="M53" s="844"/>
      <c r="N53" s="870"/>
      <c r="O53" s="870"/>
      <c r="P53" s="844"/>
      <c r="Q53" s="648"/>
      <c r="S53" s="518">
        <f t="shared" ref="S53:Z53" si="16">S43+S44+S45+S46+S47+S48+S49+S50+S51+S52</f>
        <v>151394</v>
      </c>
      <c r="T53" s="518">
        <f t="shared" si="16"/>
        <v>151394</v>
      </c>
      <c r="U53" s="518">
        <f t="shared" si="16"/>
        <v>77511</v>
      </c>
      <c r="V53" s="518">
        <f t="shared" si="16"/>
        <v>77511</v>
      </c>
      <c r="W53" s="518">
        <f t="shared" si="16"/>
        <v>32623</v>
      </c>
      <c r="X53" s="518">
        <f t="shared" si="16"/>
        <v>32623</v>
      </c>
      <c r="Y53" s="518">
        <f t="shared" si="16"/>
        <v>48190</v>
      </c>
      <c r="Z53" s="518">
        <f t="shared" si="16"/>
        <v>48190</v>
      </c>
    </row>
    <row r="54" spans="1:26" ht="14.1" customHeight="1" x14ac:dyDescent="0.2">
      <c r="A54" s="902" t="s">
        <v>549</v>
      </c>
      <c r="B54" s="911">
        <v>38</v>
      </c>
      <c r="C54" s="548">
        <v>39</v>
      </c>
      <c r="D54" s="532">
        <f t="shared" si="15"/>
        <v>6.0986374360044291</v>
      </c>
      <c r="E54" s="532">
        <f t="shared" si="15"/>
        <v>6.2591278948466513</v>
      </c>
      <c r="F54" s="871">
        <v>72</v>
      </c>
      <c r="G54" s="871">
        <v>72</v>
      </c>
      <c r="H54" s="532">
        <f t="shared" si="14"/>
        <v>11.555313036639971</v>
      </c>
      <c r="I54" s="532">
        <f t="shared" si="14"/>
        <v>11.555313036639971</v>
      </c>
      <c r="J54" s="548">
        <v>5</v>
      </c>
      <c r="K54" s="548">
        <v>5</v>
      </c>
      <c r="L54" s="532">
        <f>J54/S54*10000</f>
        <v>0.80245229421110909</v>
      </c>
      <c r="M54" s="532">
        <f>K54/T54*10000</f>
        <v>0.80245229421110909</v>
      </c>
      <c r="N54" s="548">
        <v>8</v>
      </c>
      <c r="O54" s="548">
        <v>7</v>
      </c>
      <c r="P54" s="532">
        <f>N54/S54*10000</f>
        <v>1.2839236707377748</v>
      </c>
      <c r="Q54" s="907">
        <f>O54/T54*10000</f>
        <v>1.1234332118955528</v>
      </c>
      <c r="S54" s="518">
        <v>62309</v>
      </c>
      <c r="T54" s="518">
        <v>62309</v>
      </c>
      <c r="U54" s="518">
        <v>34923</v>
      </c>
      <c r="V54" s="518">
        <v>34923</v>
      </c>
      <c r="W54" s="518">
        <v>18986</v>
      </c>
      <c r="X54" s="518">
        <v>18986</v>
      </c>
      <c r="Y54" s="518">
        <v>15890</v>
      </c>
      <c r="Z54" s="518">
        <v>15890</v>
      </c>
    </row>
    <row r="55" spans="1:26" ht="14.1" customHeight="1" x14ac:dyDescent="0.2">
      <c r="A55" s="902" t="s">
        <v>550</v>
      </c>
      <c r="B55" s="912">
        <f>B53+B54</f>
        <v>44</v>
      </c>
      <c r="C55" s="872">
        <f>C53+C54</f>
        <v>46</v>
      </c>
      <c r="D55" s="857">
        <f t="shared" si="15"/>
        <v>2.0589322564493715</v>
      </c>
      <c r="E55" s="857">
        <f t="shared" si="15"/>
        <v>2.152520086287979</v>
      </c>
      <c r="F55" s="872">
        <f>F53+F54</f>
        <v>175</v>
      </c>
      <c r="G55" s="872">
        <f>G53+G54</f>
        <v>177</v>
      </c>
      <c r="H55" s="857">
        <f t="shared" si="14"/>
        <v>8.188935110878182</v>
      </c>
      <c r="I55" s="857">
        <f t="shared" si="14"/>
        <v>8.28252294071679</v>
      </c>
      <c r="J55" s="872">
        <f>J53+J54</f>
        <v>5</v>
      </c>
      <c r="K55" s="872">
        <f>K53+K54</f>
        <v>5</v>
      </c>
      <c r="L55" s="857">
        <f>J55/S55*10000</f>
        <v>0.23396957459651949</v>
      </c>
      <c r="M55" s="857">
        <f>K55/T55*10000</f>
        <v>0.23396957459651949</v>
      </c>
      <c r="N55" s="872">
        <f>N53+N54</f>
        <v>8</v>
      </c>
      <c r="O55" s="872">
        <f>O53+O54</f>
        <v>7</v>
      </c>
      <c r="P55" s="857">
        <f>N55/S55*10000</f>
        <v>0.37435131935443117</v>
      </c>
      <c r="Q55" s="884">
        <f>O55/T55*10000</f>
        <v>0.32755740443512726</v>
      </c>
      <c r="S55" s="518">
        <f t="shared" ref="S55:Z55" si="17">S53+S54</f>
        <v>213703</v>
      </c>
      <c r="T55" s="518">
        <f t="shared" si="17"/>
        <v>213703</v>
      </c>
      <c r="U55" s="518">
        <f t="shared" si="17"/>
        <v>112434</v>
      </c>
      <c r="V55" s="518">
        <f t="shared" si="17"/>
        <v>112434</v>
      </c>
      <c r="W55" s="518">
        <f t="shared" si="17"/>
        <v>51609</v>
      </c>
      <c r="X55" s="518">
        <f t="shared" si="17"/>
        <v>51609</v>
      </c>
      <c r="Y55" s="518">
        <f t="shared" si="17"/>
        <v>64080</v>
      </c>
      <c r="Z55" s="518">
        <f t="shared" si="17"/>
        <v>64080</v>
      </c>
    </row>
    <row r="56" spans="1:26" ht="14.1" customHeight="1" x14ac:dyDescent="0.2">
      <c r="A56" s="730" t="s">
        <v>603</v>
      </c>
      <c r="B56" s="897">
        <v>40972</v>
      </c>
      <c r="C56" s="861"/>
      <c r="D56" s="862">
        <v>2.8</v>
      </c>
      <c r="E56" s="863"/>
      <c r="F56" s="864">
        <v>80975</v>
      </c>
      <c r="G56" s="864"/>
      <c r="H56" s="862">
        <v>5.54</v>
      </c>
      <c r="I56" s="864"/>
      <c r="J56" s="864">
        <v>2284</v>
      </c>
      <c r="K56" s="864"/>
      <c r="L56" s="864">
        <v>0.16</v>
      </c>
      <c r="M56" s="864"/>
      <c r="N56" s="861">
        <v>12304</v>
      </c>
      <c r="O56" s="861"/>
      <c r="P56" s="861">
        <v>0.84</v>
      </c>
      <c r="Q56" s="908"/>
      <c r="S56" s="518"/>
      <c r="T56" s="518"/>
      <c r="U56" s="518"/>
      <c r="V56" s="518"/>
      <c r="W56" s="518"/>
      <c r="X56" s="518"/>
      <c r="Y56" s="518"/>
      <c r="Z56" s="518"/>
    </row>
    <row r="57" spans="1:26" ht="14.1" customHeight="1" thickBot="1" x14ac:dyDescent="0.25">
      <c r="A57" s="731" t="s">
        <v>604</v>
      </c>
      <c r="B57" s="851">
        <v>5307</v>
      </c>
      <c r="C57" s="886"/>
      <c r="D57" s="887">
        <v>2.75</v>
      </c>
      <c r="E57" s="888"/>
      <c r="F57" s="889">
        <v>12525</v>
      </c>
      <c r="G57" s="889"/>
      <c r="H57" s="889">
        <v>6.49</v>
      </c>
      <c r="I57" s="889"/>
      <c r="J57" s="889">
        <v>216</v>
      </c>
      <c r="K57" s="889"/>
      <c r="L57" s="889">
        <v>0.11</v>
      </c>
      <c r="M57" s="889"/>
      <c r="N57" s="886">
        <v>1651</v>
      </c>
      <c r="O57" s="886"/>
      <c r="P57" s="886">
        <v>0.85</v>
      </c>
      <c r="Q57" s="850"/>
      <c r="S57" s="518"/>
      <c r="T57" s="518"/>
      <c r="U57" s="518"/>
      <c r="V57" s="518"/>
      <c r="W57" s="518"/>
      <c r="X57" s="518"/>
      <c r="Y57" s="518"/>
      <c r="Z57" s="518"/>
    </row>
    <row r="58" spans="1:26" ht="13.5" customHeight="1" x14ac:dyDescent="0.2">
      <c r="A58" s="899" t="s">
        <v>531</v>
      </c>
      <c r="B58" s="893" t="s">
        <v>622</v>
      </c>
      <c r="C58" s="881"/>
      <c r="D58" s="881"/>
      <c r="E58" s="881"/>
      <c r="F58" s="881" t="s">
        <v>623</v>
      </c>
      <c r="G58" s="881"/>
      <c r="H58" s="881"/>
      <c r="I58" s="881"/>
      <c r="J58" s="881" t="s">
        <v>624</v>
      </c>
      <c r="K58" s="881"/>
      <c r="L58" s="881"/>
      <c r="M58" s="881"/>
      <c r="N58" s="881" t="s">
        <v>625</v>
      </c>
      <c r="O58" s="881"/>
      <c r="P58" s="881"/>
      <c r="Q58" s="882"/>
      <c r="S58" s="840" t="s">
        <v>610</v>
      </c>
      <c r="T58" s="840" t="s">
        <v>610</v>
      </c>
      <c r="U58" s="840" t="s">
        <v>611</v>
      </c>
      <c r="V58" s="840" t="s">
        <v>611</v>
      </c>
      <c r="W58" s="840" t="s">
        <v>612</v>
      </c>
      <c r="X58" s="840" t="s">
        <v>612</v>
      </c>
      <c r="Y58" s="840" t="s">
        <v>613</v>
      </c>
      <c r="Z58" s="840" t="s">
        <v>613</v>
      </c>
    </row>
    <row r="59" spans="1:26" ht="38.25" customHeight="1" x14ac:dyDescent="0.2">
      <c r="A59" s="900"/>
      <c r="B59" s="691" t="s">
        <v>585</v>
      </c>
      <c r="C59" s="522"/>
      <c r="D59" s="522" t="s">
        <v>558</v>
      </c>
      <c r="E59" s="522"/>
      <c r="F59" s="522" t="s">
        <v>585</v>
      </c>
      <c r="G59" s="522"/>
      <c r="H59" s="522" t="s">
        <v>558</v>
      </c>
      <c r="I59" s="522"/>
      <c r="J59" s="522" t="s">
        <v>585</v>
      </c>
      <c r="K59" s="522"/>
      <c r="L59" s="522" t="s">
        <v>558</v>
      </c>
      <c r="M59" s="522"/>
      <c r="N59" s="522" t="s">
        <v>585</v>
      </c>
      <c r="O59" s="522"/>
      <c r="P59" s="522" t="s">
        <v>558</v>
      </c>
      <c r="Q59" s="607"/>
      <c r="S59" s="841"/>
      <c r="T59" s="841"/>
      <c r="U59" s="841"/>
      <c r="V59" s="841"/>
      <c r="W59" s="841"/>
      <c r="X59" s="841"/>
      <c r="Y59" s="841"/>
      <c r="Z59" s="841"/>
    </row>
    <row r="60" spans="1:26" ht="16.5" customHeight="1" thickBot="1" x14ac:dyDescent="0.25">
      <c r="A60" s="905"/>
      <c r="B60" s="695">
        <v>2014</v>
      </c>
      <c r="C60" s="619">
        <v>2015</v>
      </c>
      <c r="D60" s="619">
        <v>2014</v>
      </c>
      <c r="E60" s="619">
        <v>2015</v>
      </c>
      <c r="F60" s="619">
        <v>2014</v>
      </c>
      <c r="G60" s="619">
        <v>2015</v>
      </c>
      <c r="H60" s="619">
        <v>2014</v>
      </c>
      <c r="I60" s="619">
        <v>2015</v>
      </c>
      <c r="J60" s="619">
        <v>2014</v>
      </c>
      <c r="K60" s="619">
        <v>2015</v>
      </c>
      <c r="L60" s="619">
        <v>2014</v>
      </c>
      <c r="M60" s="619">
        <v>2015</v>
      </c>
      <c r="N60" s="619">
        <v>2014</v>
      </c>
      <c r="O60" s="619">
        <v>2015</v>
      </c>
      <c r="P60" s="619">
        <v>2014</v>
      </c>
      <c r="Q60" s="621">
        <v>2015</v>
      </c>
      <c r="S60" s="842"/>
      <c r="T60" s="842"/>
      <c r="U60" s="842"/>
      <c r="V60" s="842"/>
      <c r="W60" s="842"/>
      <c r="X60" s="842"/>
      <c r="Y60" s="842"/>
      <c r="Z60" s="842"/>
    </row>
    <row r="61" spans="1:26" x14ac:dyDescent="0.2">
      <c r="A61" s="729" t="s">
        <v>537</v>
      </c>
      <c r="B61" s="701"/>
      <c r="C61" s="636"/>
      <c r="D61" s="845"/>
      <c r="E61" s="845"/>
      <c r="F61" s="903"/>
      <c r="G61" s="903"/>
      <c r="H61" s="845"/>
      <c r="I61" s="845"/>
      <c r="J61" s="641"/>
      <c r="K61" s="641"/>
      <c r="L61" s="845"/>
      <c r="M61" s="845"/>
      <c r="N61" s="641"/>
      <c r="O61" s="641"/>
      <c r="P61" s="641"/>
      <c r="Q61" s="642"/>
      <c r="S61" s="518">
        <v>31113</v>
      </c>
      <c r="T61" s="518">
        <v>31113</v>
      </c>
      <c r="U61" s="518">
        <v>15656</v>
      </c>
      <c r="V61" s="518">
        <v>15656</v>
      </c>
      <c r="W61" s="518">
        <v>6808</v>
      </c>
      <c r="X61" s="518">
        <v>6808</v>
      </c>
      <c r="Y61" s="518">
        <v>7808</v>
      </c>
      <c r="Z61" s="518">
        <v>7808</v>
      </c>
    </row>
    <row r="62" spans="1:26" x14ac:dyDescent="0.2">
      <c r="A62" s="901" t="s">
        <v>538</v>
      </c>
      <c r="B62" s="693"/>
      <c r="C62" s="526"/>
      <c r="D62" s="844"/>
      <c r="E62" s="844"/>
      <c r="F62" s="855"/>
      <c r="G62" s="855"/>
      <c r="H62" s="844"/>
      <c r="I62" s="844"/>
      <c r="J62" s="644"/>
      <c r="K62" s="644"/>
      <c r="L62" s="844"/>
      <c r="M62" s="844"/>
      <c r="N62" s="644"/>
      <c r="O62" s="644"/>
      <c r="P62" s="647"/>
      <c r="Q62" s="648"/>
      <c r="S62" s="518">
        <v>8525</v>
      </c>
      <c r="T62" s="518">
        <v>8525</v>
      </c>
      <c r="U62" s="518">
        <v>4276</v>
      </c>
      <c r="V62" s="518">
        <v>4276</v>
      </c>
      <c r="W62" s="518">
        <v>1799</v>
      </c>
      <c r="X62" s="518">
        <v>1799</v>
      </c>
      <c r="Y62" s="518">
        <v>2448</v>
      </c>
      <c r="Z62" s="518">
        <v>2448</v>
      </c>
    </row>
    <row r="63" spans="1:26" x14ac:dyDescent="0.2">
      <c r="A63" s="901" t="s">
        <v>539</v>
      </c>
      <c r="B63" s="693"/>
      <c r="C63" s="526"/>
      <c r="D63" s="844"/>
      <c r="E63" s="844"/>
      <c r="F63" s="855"/>
      <c r="G63" s="855"/>
      <c r="H63" s="844"/>
      <c r="I63" s="844"/>
      <c r="J63" s="644"/>
      <c r="K63" s="644"/>
      <c r="L63" s="844"/>
      <c r="M63" s="844"/>
      <c r="N63" s="856"/>
      <c r="O63" s="856"/>
      <c r="P63" s="844"/>
      <c r="Q63" s="648"/>
      <c r="S63" s="518">
        <v>12366</v>
      </c>
      <c r="T63" s="518">
        <v>12366</v>
      </c>
      <c r="U63" s="518">
        <v>6419</v>
      </c>
      <c r="V63" s="518">
        <v>6419</v>
      </c>
      <c r="W63" s="518">
        <v>2519</v>
      </c>
      <c r="X63" s="518">
        <v>2519</v>
      </c>
      <c r="Y63" s="518">
        <v>3774</v>
      </c>
      <c r="Z63" s="518">
        <v>3774</v>
      </c>
    </row>
    <row r="64" spans="1:26" x14ac:dyDescent="0.2">
      <c r="A64" s="901" t="s">
        <v>540</v>
      </c>
      <c r="B64" s="693"/>
      <c r="C64" s="526"/>
      <c r="D64" s="844"/>
      <c r="E64" s="844"/>
      <c r="F64" s="855"/>
      <c r="G64" s="855"/>
      <c r="H64" s="844"/>
      <c r="I64" s="844"/>
      <c r="J64" s="644"/>
      <c r="K64" s="644"/>
      <c r="L64" s="844"/>
      <c r="M64" s="844"/>
      <c r="N64" s="856"/>
      <c r="O64" s="856"/>
      <c r="P64" s="844"/>
      <c r="Q64" s="648"/>
      <c r="S64" s="518">
        <v>13620</v>
      </c>
      <c r="T64" s="518">
        <v>13620</v>
      </c>
      <c r="U64" s="518">
        <v>7099</v>
      </c>
      <c r="V64" s="518">
        <v>7099</v>
      </c>
      <c r="W64" s="518">
        <v>2858</v>
      </c>
      <c r="X64" s="518">
        <v>2858</v>
      </c>
      <c r="Y64" s="518">
        <v>4375</v>
      </c>
      <c r="Z64" s="518">
        <v>4375</v>
      </c>
    </row>
    <row r="65" spans="1:26" x14ac:dyDescent="0.2">
      <c r="A65" s="901" t="s">
        <v>541</v>
      </c>
      <c r="B65" s="854"/>
      <c r="C65" s="803"/>
      <c r="D65" s="844"/>
      <c r="E65" s="844"/>
      <c r="F65" s="855"/>
      <c r="G65" s="855"/>
      <c r="H65" s="844"/>
      <c r="I65" s="844"/>
      <c r="J65" s="644"/>
      <c r="K65" s="644"/>
      <c r="L65" s="844"/>
      <c r="M65" s="844"/>
      <c r="N65" s="856"/>
      <c r="O65" s="856"/>
      <c r="P65" s="844"/>
      <c r="Q65" s="648"/>
      <c r="S65" s="518">
        <v>14442</v>
      </c>
      <c r="T65" s="518">
        <v>14442</v>
      </c>
      <c r="U65" s="518">
        <v>7564</v>
      </c>
      <c r="V65" s="518">
        <v>7564</v>
      </c>
      <c r="W65" s="518">
        <v>3040</v>
      </c>
      <c r="X65" s="518">
        <v>3040</v>
      </c>
      <c r="Y65" s="518">
        <v>4574</v>
      </c>
      <c r="Z65" s="518">
        <v>4574</v>
      </c>
    </row>
    <row r="66" spans="1:26" ht="16.5" customHeight="1" x14ac:dyDescent="0.2">
      <c r="A66" s="901" t="s">
        <v>542</v>
      </c>
      <c r="B66" s="693"/>
      <c r="C66" s="526"/>
      <c r="D66" s="844"/>
      <c r="E66" s="844"/>
      <c r="F66" s="855"/>
      <c r="G66" s="855"/>
      <c r="H66" s="844"/>
      <c r="I66" s="844"/>
      <c r="J66" s="855"/>
      <c r="K66" s="855"/>
      <c r="L66" s="844"/>
      <c r="M66" s="844"/>
      <c r="N66" s="856"/>
      <c r="O66" s="856"/>
      <c r="P66" s="844"/>
      <c r="Q66" s="648"/>
      <c r="S66" s="518">
        <v>11361</v>
      </c>
      <c r="T66" s="518">
        <v>11361</v>
      </c>
      <c r="U66" s="518">
        <v>5980</v>
      </c>
      <c r="V66" s="518">
        <v>5980</v>
      </c>
      <c r="W66" s="518">
        <v>2644</v>
      </c>
      <c r="X66" s="518">
        <v>2644</v>
      </c>
      <c r="Y66" s="518">
        <v>4244</v>
      </c>
      <c r="Z66" s="518">
        <v>4244</v>
      </c>
    </row>
    <row r="67" spans="1:26" ht="12.75" customHeight="1" x14ac:dyDescent="0.2">
      <c r="A67" s="730" t="s">
        <v>543</v>
      </c>
      <c r="B67" s="693"/>
      <c r="C67" s="526"/>
      <c r="D67" s="844"/>
      <c r="E67" s="844"/>
      <c r="F67" s="855"/>
      <c r="G67" s="855"/>
      <c r="H67" s="844"/>
      <c r="I67" s="844"/>
      <c r="J67" s="855"/>
      <c r="K67" s="855"/>
      <c r="L67" s="844"/>
      <c r="M67" s="844"/>
      <c r="N67" s="856"/>
      <c r="O67" s="856"/>
      <c r="P67" s="844"/>
      <c r="Q67" s="648"/>
      <c r="S67" s="518">
        <v>18765</v>
      </c>
      <c r="T67" s="518">
        <v>18765</v>
      </c>
      <c r="U67" s="518">
        <v>9522</v>
      </c>
      <c r="V67" s="518">
        <v>9522</v>
      </c>
      <c r="W67" s="518">
        <v>4313</v>
      </c>
      <c r="X67" s="518">
        <v>4313</v>
      </c>
      <c r="Y67" s="518">
        <v>7591</v>
      </c>
      <c r="Z67" s="518">
        <v>7591</v>
      </c>
    </row>
    <row r="68" spans="1:26" x14ac:dyDescent="0.2">
      <c r="A68" s="730" t="s">
        <v>544</v>
      </c>
      <c r="B68" s="854"/>
      <c r="C68" s="803"/>
      <c r="D68" s="844"/>
      <c r="E68" s="844"/>
      <c r="F68" s="855"/>
      <c r="G68" s="855"/>
      <c r="H68" s="844"/>
      <c r="I68" s="844"/>
      <c r="J68" s="644"/>
      <c r="K68" s="644"/>
      <c r="L68" s="844"/>
      <c r="M68" s="844"/>
      <c r="N68" s="856"/>
      <c r="O68" s="856"/>
      <c r="P68" s="844"/>
      <c r="Q68" s="648"/>
      <c r="S68" s="518">
        <v>14590</v>
      </c>
      <c r="T68" s="518">
        <v>14590</v>
      </c>
      <c r="U68" s="518">
        <v>7445</v>
      </c>
      <c r="V68" s="518">
        <v>7445</v>
      </c>
      <c r="W68" s="518">
        <v>3000</v>
      </c>
      <c r="X68" s="518">
        <v>3000</v>
      </c>
      <c r="Y68" s="518">
        <v>5208</v>
      </c>
      <c r="Z68" s="518">
        <v>5208</v>
      </c>
    </row>
    <row r="69" spans="1:26" x14ac:dyDescent="0.2">
      <c r="A69" s="730" t="s">
        <v>545</v>
      </c>
      <c r="B69" s="693"/>
      <c r="C69" s="526"/>
      <c r="D69" s="844"/>
      <c r="E69" s="844"/>
      <c r="F69" s="855"/>
      <c r="G69" s="855"/>
      <c r="H69" s="844"/>
      <c r="I69" s="844"/>
      <c r="J69" s="647"/>
      <c r="K69" s="647"/>
      <c r="L69" s="844"/>
      <c r="M69" s="844"/>
      <c r="N69" s="856"/>
      <c r="O69" s="856"/>
      <c r="P69" s="844"/>
      <c r="Q69" s="648"/>
      <c r="S69" s="518">
        <v>16585</v>
      </c>
      <c r="T69" s="518">
        <v>16585</v>
      </c>
      <c r="U69" s="518">
        <v>8315</v>
      </c>
      <c r="V69" s="518">
        <v>8315</v>
      </c>
      <c r="W69" s="518">
        <v>3534</v>
      </c>
      <c r="X69" s="518">
        <v>3534</v>
      </c>
      <c r="Y69" s="518">
        <v>5282</v>
      </c>
      <c r="Z69" s="518">
        <v>5282</v>
      </c>
    </row>
    <row r="70" spans="1:26" x14ac:dyDescent="0.2">
      <c r="A70" s="730" t="s">
        <v>546</v>
      </c>
      <c r="B70" s="693"/>
      <c r="C70" s="526"/>
      <c r="D70" s="844"/>
      <c r="E70" s="844"/>
      <c r="F70" s="855"/>
      <c r="G70" s="855"/>
      <c r="H70" s="844"/>
      <c r="I70" s="844"/>
      <c r="J70" s="855"/>
      <c r="K70" s="855"/>
      <c r="L70" s="844"/>
      <c r="M70" s="844"/>
      <c r="N70" s="856"/>
      <c r="O70" s="856"/>
      <c r="P70" s="844"/>
      <c r="Q70" s="648"/>
      <c r="S70" s="518">
        <v>10027</v>
      </c>
      <c r="T70" s="518">
        <v>10027</v>
      </c>
      <c r="U70" s="518">
        <v>5235</v>
      </c>
      <c r="V70" s="518">
        <v>5235</v>
      </c>
      <c r="W70" s="518">
        <v>2108</v>
      </c>
      <c r="X70" s="518">
        <v>2108</v>
      </c>
      <c r="Y70" s="518">
        <v>2886</v>
      </c>
      <c r="Z70" s="518">
        <v>2886</v>
      </c>
    </row>
    <row r="71" spans="1:26" x14ac:dyDescent="0.2">
      <c r="A71" s="902" t="s">
        <v>14</v>
      </c>
      <c r="B71" s="913"/>
      <c r="C71" s="2"/>
      <c r="D71" s="844"/>
      <c r="E71" s="844"/>
      <c r="F71" s="870"/>
      <c r="G71" s="870"/>
      <c r="H71" s="844"/>
      <c r="I71" s="844"/>
      <c r="J71" s="870"/>
      <c r="K71" s="870"/>
      <c r="L71" s="844"/>
      <c r="M71" s="844"/>
      <c r="N71" s="870"/>
      <c r="O71" s="870"/>
      <c r="P71" s="844"/>
      <c r="Q71" s="648"/>
      <c r="S71" s="518">
        <f t="shared" ref="S71:Z71" si="18">S61+S62+S63+S64+S65+S66+S67+S68+S69+S70</f>
        <v>151394</v>
      </c>
      <c r="T71" s="518">
        <f t="shared" si="18"/>
        <v>151394</v>
      </c>
      <c r="U71" s="518">
        <f t="shared" si="18"/>
        <v>77511</v>
      </c>
      <c r="V71" s="518">
        <f t="shared" si="18"/>
        <v>77511</v>
      </c>
      <c r="W71" s="518">
        <f t="shared" si="18"/>
        <v>32623</v>
      </c>
      <c r="X71" s="518">
        <f t="shared" si="18"/>
        <v>32623</v>
      </c>
      <c r="Y71" s="518">
        <f t="shared" si="18"/>
        <v>48190</v>
      </c>
      <c r="Z71" s="518">
        <f t="shared" si="18"/>
        <v>48190</v>
      </c>
    </row>
    <row r="72" spans="1:26" x14ac:dyDescent="0.2">
      <c r="A72" s="902" t="s">
        <v>549</v>
      </c>
      <c r="B72" s="895">
        <v>6</v>
      </c>
      <c r="C72" s="242">
        <v>6</v>
      </c>
      <c r="D72" s="844">
        <f>B72/S72*10000</f>
        <v>0.96294275305333088</v>
      </c>
      <c r="E72" s="844">
        <f>C72/T72*10000</f>
        <v>0.96294275305333088</v>
      </c>
      <c r="F72" s="859">
        <v>35</v>
      </c>
      <c r="G72" s="859">
        <v>35</v>
      </c>
      <c r="H72" s="844">
        <f>F72/S72*10000</f>
        <v>5.6171660594777642</v>
      </c>
      <c r="I72" s="844">
        <f>G72/T72*10000</f>
        <v>5.6171660594777642</v>
      </c>
      <c r="J72" s="554">
        <v>10</v>
      </c>
      <c r="K72" s="554">
        <v>10</v>
      </c>
      <c r="L72" s="844">
        <f>J72/S72*10000</f>
        <v>1.6049045884222182</v>
      </c>
      <c r="M72" s="844">
        <f>K72/T72*10000</f>
        <v>1.6049045884222182</v>
      </c>
      <c r="N72" s="856">
        <v>6</v>
      </c>
      <c r="O72" s="856"/>
      <c r="P72" s="844">
        <f>N72/S72*10000</f>
        <v>0.96294275305333088</v>
      </c>
      <c r="Q72" s="843">
        <f>O72/T72*10000</f>
        <v>0</v>
      </c>
      <c r="S72" s="518">
        <v>62309</v>
      </c>
      <c r="T72" s="518">
        <v>62309</v>
      </c>
      <c r="U72" s="518">
        <v>34923</v>
      </c>
      <c r="V72" s="518">
        <v>34923</v>
      </c>
      <c r="W72" s="518">
        <v>18986</v>
      </c>
      <c r="X72" s="518">
        <v>18986</v>
      </c>
      <c r="Y72" s="518">
        <v>15890</v>
      </c>
      <c r="Z72" s="518">
        <v>15890</v>
      </c>
    </row>
    <row r="73" spans="1:26" x14ac:dyDescent="0.2">
      <c r="A73" s="902" t="s">
        <v>550</v>
      </c>
      <c r="B73" s="914">
        <f>B71+B72</f>
        <v>6</v>
      </c>
      <c r="C73" s="873">
        <f>C71+C72</f>
        <v>6</v>
      </c>
      <c r="D73" s="532">
        <f>B73/S73*10000</f>
        <v>0.28076348951582336</v>
      </c>
      <c r="E73" s="532">
        <f>C73/T73*10000</f>
        <v>0.28076348951582336</v>
      </c>
      <c r="F73" s="873">
        <f>F71+F72</f>
        <v>35</v>
      </c>
      <c r="G73" s="873">
        <f>G71+G72</f>
        <v>35</v>
      </c>
      <c r="H73" s="532">
        <f>F73/S73*10000</f>
        <v>1.6377870221756363</v>
      </c>
      <c r="I73" s="532">
        <f>G73/T73*10000</f>
        <v>1.6377870221756363</v>
      </c>
      <c r="J73" s="873">
        <f>J71+J72</f>
        <v>10</v>
      </c>
      <c r="K73" s="873">
        <f>K71+K72</f>
        <v>10</v>
      </c>
      <c r="L73" s="532">
        <f>J73/S73*10000</f>
        <v>0.46793914919303897</v>
      </c>
      <c r="M73" s="532">
        <f>K73/T73*10000</f>
        <v>0.46793914919303897</v>
      </c>
      <c r="N73" s="873">
        <f>N71+N72</f>
        <v>6</v>
      </c>
      <c r="O73" s="873">
        <f>O71+O72</f>
        <v>0</v>
      </c>
      <c r="P73" s="532">
        <f>N73/S73*10000</f>
        <v>0.28076348951582336</v>
      </c>
      <c r="Q73" s="907">
        <f>O73/T73*10000</f>
        <v>0</v>
      </c>
      <c r="S73" s="518">
        <f t="shared" ref="S73:Z73" si="19">S71+S72</f>
        <v>213703</v>
      </c>
      <c r="T73" s="518">
        <f t="shared" si="19"/>
        <v>213703</v>
      </c>
      <c r="U73" s="518">
        <f t="shared" si="19"/>
        <v>112434</v>
      </c>
      <c r="V73" s="518">
        <f t="shared" si="19"/>
        <v>112434</v>
      </c>
      <c r="W73" s="518">
        <f t="shared" si="19"/>
        <v>51609</v>
      </c>
      <c r="X73" s="518">
        <f t="shared" si="19"/>
        <v>51609</v>
      </c>
      <c r="Y73" s="518">
        <f t="shared" si="19"/>
        <v>64080</v>
      </c>
      <c r="Z73" s="518">
        <f t="shared" si="19"/>
        <v>64080</v>
      </c>
    </row>
    <row r="74" spans="1:26" x14ac:dyDescent="0.2">
      <c r="A74" s="730" t="s">
        <v>603</v>
      </c>
      <c r="B74" s="897">
        <v>5508</v>
      </c>
      <c r="C74" s="861"/>
      <c r="D74" s="862">
        <v>0.38</v>
      </c>
      <c r="E74" s="863"/>
      <c r="F74" s="864">
        <v>11794</v>
      </c>
      <c r="G74" s="864"/>
      <c r="H74" s="864">
        <v>0.81</v>
      </c>
      <c r="I74" s="864"/>
      <c r="J74" s="864">
        <v>22222</v>
      </c>
      <c r="K74" s="864"/>
      <c r="L74" s="864">
        <v>1.52</v>
      </c>
      <c r="M74" s="864"/>
      <c r="N74" s="864">
        <v>7662</v>
      </c>
      <c r="O74" s="864"/>
      <c r="P74" s="864">
        <v>0.52</v>
      </c>
      <c r="Q74" s="892"/>
      <c r="S74" s="518"/>
      <c r="T74" s="518"/>
      <c r="U74" s="518"/>
      <c r="V74" s="518"/>
      <c r="W74" s="518"/>
      <c r="X74" s="518"/>
      <c r="Y74" s="518"/>
      <c r="Z74" s="518"/>
    </row>
    <row r="75" spans="1:26" ht="13.5" thickBot="1" x14ac:dyDescent="0.25">
      <c r="A75" s="731" t="s">
        <v>604</v>
      </c>
      <c r="B75" s="851">
        <v>767</v>
      </c>
      <c r="C75" s="886"/>
      <c r="D75" s="887">
        <v>0.4</v>
      </c>
      <c r="E75" s="888"/>
      <c r="F75" s="889">
        <v>1898</v>
      </c>
      <c r="G75" s="889"/>
      <c r="H75" s="889">
        <v>0.98</v>
      </c>
      <c r="I75" s="889"/>
      <c r="J75" s="889">
        <v>2474</v>
      </c>
      <c r="K75" s="889"/>
      <c r="L75" s="889">
        <v>1.28</v>
      </c>
      <c r="M75" s="889"/>
      <c r="N75" s="889">
        <v>1086</v>
      </c>
      <c r="O75" s="889"/>
      <c r="P75" s="889">
        <v>0.56000000000000005</v>
      </c>
      <c r="Q75" s="847"/>
      <c r="S75" s="518"/>
      <c r="T75" s="518"/>
      <c r="U75" s="518"/>
      <c r="V75" s="518"/>
      <c r="W75" s="518"/>
      <c r="X75" s="518"/>
      <c r="Y75" s="518"/>
      <c r="Z75" s="518"/>
    </row>
    <row r="76" spans="1:26" ht="16.5" thickBot="1" x14ac:dyDescent="0.25">
      <c r="A76" s="906" t="s">
        <v>642</v>
      </c>
      <c r="B76" s="906"/>
      <c r="C76" s="906"/>
      <c r="D76" s="906"/>
      <c r="E76" s="906"/>
      <c r="F76" s="906"/>
      <c r="G76" s="906"/>
      <c r="H76" s="906"/>
      <c r="I76" s="906"/>
      <c r="J76" s="906"/>
      <c r="K76" s="906"/>
      <c r="L76" s="906"/>
      <c r="M76" s="906"/>
      <c r="N76" s="906"/>
      <c r="O76" s="906"/>
      <c r="P76" s="906"/>
      <c r="Q76" s="906"/>
      <c r="S76" s="518"/>
      <c r="T76" s="518"/>
      <c r="U76" s="518"/>
      <c r="V76" s="518"/>
      <c r="W76" s="518"/>
      <c r="X76" s="518"/>
      <c r="Y76" s="518"/>
      <c r="Z76" s="518"/>
    </row>
    <row r="77" spans="1:26" ht="13.5" customHeight="1" x14ac:dyDescent="0.2">
      <c r="A77" s="899" t="s">
        <v>531</v>
      </c>
      <c r="B77" s="893" t="s">
        <v>626</v>
      </c>
      <c r="C77" s="881"/>
      <c r="D77" s="881"/>
      <c r="E77" s="881"/>
      <c r="F77" s="881" t="s">
        <v>627</v>
      </c>
      <c r="G77" s="881"/>
      <c r="H77" s="881"/>
      <c r="I77" s="881"/>
      <c r="J77" s="881" t="s">
        <v>628</v>
      </c>
      <c r="K77" s="881"/>
      <c r="L77" s="881"/>
      <c r="M77" s="881"/>
      <c r="N77" s="881" t="s">
        <v>629</v>
      </c>
      <c r="O77" s="881"/>
      <c r="P77" s="881"/>
      <c r="Q77" s="882"/>
      <c r="S77" s="840" t="s">
        <v>610</v>
      </c>
      <c r="T77" s="840" t="s">
        <v>610</v>
      </c>
      <c r="U77" s="840" t="s">
        <v>611</v>
      </c>
      <c r="V77" s="840" t="s">
        <v>611</v>
      </c>
      <c r="W77" s="840" t="s">
        <v>612</v>
      </c>
      <c r="X77" s="840" t="s">
        <v>612</v>
      </c>
      <c r="Y77" s="840" t="s">
        <v>613</v>
      </c>
      <c r="Z77" s="840" t="s">
        <v>613</v>
      </c>
    </row>
    <row r="78" spans="1:26" ht="35.25" customHeight="1" x14ac:dyDescent="0.2">
      <c r="A78" s="900"/>
      <c r="B78" s="691" t="s">
        <v>585</v>
      </c>
      <c r="C78" s="522"/>
      <c r="D78" s="522" t="s">
        <v>558</v>
      </c>
      <c r="E78" s="522"/>
      <c r="F78" s="522" t="s">
        <v>585</v>
      </c>
      <c r="G78" s="522"/>
      <c r="H78" s="522" t="s">
        <v>558</v>
      </c>
      <c r="I78" s="522"/>
      <c r="J78" s="522" t="s">
        <v>585</v>
      </c>
      <c r="K78" s="522"/>
      <c r="L78" s="522" t="s">
        <v>558</v>
      </c>
      <c r="M78" s="522"/>
      <c r="N78" s="522" t="s">
        <v>585</v>
      </c>
      <c r="O78" s="522"/>
      <c r="P78" s="522" t="s">
        <v>558</v>
      </c>
      <c r="Q78" s="607"/>
      <c r="S78" s="841"/>
      <c r="T78" s="841"/>
      <c r="U78" s="841"/>
      <c r="V78" s="841"/>
      <c r="W78" s="841"/>
      <c r="X78" s="841"/>
      <c r="Y78" s="841"/>
      <c r="Z78" s="841"/>
    </row>
    <row r="79" spans="1:26" ht="13.5" thickBot="1" x14ac:dyDescent="0.25">
      <c r="A79" s="905"/>
      <c r="B79" s="695">
        <v>2014</v>
      </c>
      <c r="C79" s="619">
        <v>2015</v>
      </c>
      <c r="D79" s="619">
        <v>2014</v>
      </c>
      <c r="E79" s="619">
        <v>2015</v>
      </c>
      <c r="F79" s="619">
        <v>2014</v>
      </c>
      <c r="G79" s="619">
        <v>2015</v>
      </c>
      <c r="H79" s="619">
        <v>2014</v>
      </c>
      <c r="I79" s="619">
        <v>2015</v>
      </c>
      <c r="J79" s="619">
        <v>2014</v>
      </c>
      <c r="K79" s="619">
        <v>2015</v>
      </c>
      <c r="L79" s="619">
        <v>2014</v>
      </c>
      <c r="M79" s="619">
        <v>2015</v>
      </c>
      <c r="N79" s="619">
        <v>2014</v>
      </c>
      <c r="O79" s="619">
        <v>2015</v>
      </c>
      <c r="P79" s="619">
        <v>2014</v>
      </c>
      <c r="Q79" s="621">
        <v>2015</v>
      </c>
      <c r="S79" s="842"/>
      <c r="T79" s="842"/>
      <c r="U79" s="842"/>
      <c r="V79" s="842"/>
      <c r="W79" s="842"/>
      <c r="X79" s="842"/>
      <c r="Y79" s="842"/>
      <c r="Z79" s="842"/>
    </row>
    <row r="80" spans="1:26" x14ac:dyDescent="0.2">
      <c r="A80" s="729" t="s">
        <v>537</v>
      </c>
      <c r="B80" s="701"/>
      <c r="C80" s="636"/>
      <c r="D80" s="845"/>
      <c r="E80" s="845"/>
      <c r="F80" s="903"/>
      <c r="G80" s="903"/>
      <c r="H80" s="845"/>
      <c r="I80" s="845"/>
      <c r="J80" s="641"/>
      <c r="K80" s="641"/>
      <c r="L80" s="845"/>
      <c r="M80" s="845"/>
      <c r="N80" s="641"/>
      <c r="O80" s="641"/>
      <c r="P80" s="641"/>
      <c r="Q80" s="642"/>
      <c r="S80" s="518">
        <v>31113</v>
      </c>
      <c r="T80" s="518">
        <v>31113</v>
      </c>
      <c r="U80" s="518">
        <v>15656</v>
      </c>
      <c r="V80" s="518">
        <v>15656</v>
      </c>
      <c r="W80" s="518">
        <v>6808</v>
      </c>
      <c r="X80" s="518">
        <v>6808</v>
      </c>
      <c r="Y80" s="518">
        <v>7808</v>
      </c>
      <c r="Z80" s="518">
        <v>7808</v>
      </c>
    </row>
    <row r="81" spans="1:26" x14ac:dyDescent="0.2">
      <c r="A81" s="901" t="s">
        <v>538</v>
      </c>
      <c r="B81" s="693"/>
      <c r="C81" s="526"/>
      <c r="D81" s="844"/>
      <c r="E81" s="844"/>
      <c r="F81" s="855"/>
      <c r="G81" s="855"/>
      <c r="H81" s="844"/>
      <c r="I81" s="844"/>
      <c r="J81" s="644"/>
      <c r="K81" s="644"/>
      <c r="L81" s="844"/>
      <c r="M81" s="844"/>
      <c r="N81" s="644"/>
      <c r="O81" s="644"/>
      <c r="P81" s="647"/>
      <c r="Q81" s="648"/>
      <c r="S81" s="518">
        <v>8525</v>
      </c>
      <c r="T81" s="518">
        <v>8525</v>
      </c>
      <c r="U81" s="518">
        <v>4276</v>
      </c>
      <c r="V81" s="518">
        <v>4276</v>
      </c>
      <c r="W81" s="518">
        <v>1799</v>
      </c>
      <c r="X81" s="518">
        <v>1799</v>
      </c>
      <c r="Y81" s="518">
        <v>2448</v>
      </c>
      <c r="Z81" s="518">
        <v>2448</v>
      </c>
    </row>
    <row r="82" spans="1:26" x14ac:dyDescent="0.2">
      <c r="A82" s="901" t="s">
        <v>539</v>
      </c>
      <c r="B82" s="693"/>
      <c r="C82" s="526"/>
      <c r="D82" s="844"/>
      <c r="E82" s="844"/>
      <c r="F82" s="855"/>
      <c r="G82" s="855"/>
      <c r="H82" s="844"/>
      <c r="I82" s="844"/>
      <c r="J82" s="644"/>
      <c r="K82" s="644"/>
      <c r="L82" s="844"/>
      <c r="M82" s="844"/>
      <c r="N82" s="856"/>
      <c r="O82" s="856"/>
      <c r="P82" s="844"/>
      <c r="Q82" s="648"/>
      <c r="S82" s="518">
        <v>12366</v>
      </c>
      <c r="T82" s="518">
        <v>12366</v>
      </c>
      <c r="U82" s="518">
        <v>6419</v>
      </c>
      <c r="V82" s="518">
        <v>6419</v>
      </c>
      <c r="W82" s="518">
        <v>2519</v>
      </c>
      <c r="X82" s="518">
        <v>2519</v>
      </c>
      <c r="Y82" s="518">
        <v>3774</v>
      </c>
      <c r="Z82" s="518">
        <v>3774</v>
      </c>
    </row>
    <row r="83" spans="1:26" x14ac:dyDescent="0.2">
      <c r="A83" s="901" t="s">
        <v>540</v>
      </c>
      <c r="B83" s="693"/>
      <c r="C83" s="526"/>
      <c r="D83" s="844"/>
      <c r="E83" s="844"/>
      <c r="F83" s="855"/>
      <c r="G83" s="855"/>
      <c r="H83" s="844"/>
      <c r="I83" s="844"/>
      <c r="J83" s="644"/>
      <c r="K83" s="644"/>
      <c r="L83" s="844"/>
      <c r="M83" s="844"/>
      <c r="N83" s="856"/>
      <c r="O83" s="856"/>
      <c r="P83" s="844"/>
      <c r="Q83" s="648"/>
      <c r="S83" s="518">
        <v>13620</v>
      </c>
      <c r="T83" s="518">
        <v>13620</v>
      </c>
      <c r="U83" s="518">
        <v>7099</v>
      </c>
      <c r="V83" s="518">
        <v>7099</v>
      </c>
      <c r="W83" s="518">
        <v>2858</v>
      </c>
      <c r="X83" s="518">
        <v>2858</v>
      </c>
      <c r="Y83" s="518">
        <v>4375</v>
      </c>
      <c r="Z83" s="518">
        <v>4375</v>
      </c>
    </row>
    <row r="84" spans="1:26" x14ac:dyDescent="0.2">
      <c r="A84" s="901" t="s">
        <v>541</v>
      </c>
      <c r="B84" s="854"/>
      <c r="C84" s="803"/>
      <c r="D84" s="844"/>
      <c r="E84" s="844"/>
      <c r="F84" s="855"/>
      <c r="G84" s="855"/>
      <c r="H84" s="844"/>
      <c r="I84" s="844"/>
      <c r="J84" s="644"/>
      <c r="K84" s="644"/>
      <c r="L84" s="844"/>
      <c r="M84" s="844"/>
      <c r="N84" s="856"/>
      <c r="O84" s="856"/>
      <c r="P84" s="844"/>
      <c r="Q84" s="648"/>
      <c r="S84" s="518">
        <v>14442</v>
      </c>
      <c r="T84" s="518">
        <v>14442</v>
      </c>
      <c r="U84" s="518">
        <v>7564</v>
      </c>
      <c r="V84" s="518">
        <v>7564</v>
      </c>
      <c r="W84" s="518">
        <v>3040</v>
      </c>
      <c r="X84" s="518">
        <v>3040</v>
      </c>
      <c r="Y84" s="518">
        <v>4574</v>
      </c>
      <c r="Z84" s="518">
        <v>4574</v>
      </c>
    </row>
    <row r="85" spans="1:26" x14ac:dyDescent="0.2">
      <c r="A85" s="901" t="s">
        <v>542</v>
      </c>
      <c r="B85" s="693"/>
      <c r="C85" s="526"/>
      <c r="D85" s="844"/>
      <c r="E85" s="844"/>
      <c r="F85" s="855"/>
      <c r="G85" s="855"/>
      <c r="H85" s="844"/>
      <c r="I85" s="844"/>
      <c r="J85" s="855"/>
      <c r="K85" s="855"/>
      <c r="L85" s="844"/>
      <c r="M85" s="844"/>
      <c r="N85" s="856"/>
      <c r="O85" s="856"/>
      <c r="P85" s="844"/>
      <c r="Q85" s="648"/>
      <c r="S85" s="518">
        <v>11361</v>
      </c>
      <c r="T85" s="518">
        <v>11361</v>
      </c>
      <c r="U85" s="518">
        <v>5980</v>
      </c>
      <c r="V85" s="518">
        <v>5980</v>
      </c>
      <c r="W85" s="518">
        <v>2644</v>
      </c>
      <c r="X85" s="518">
        <v>2644</v>
      </c>
      <c r="Y85" s="518">
        <v>4244</v>
      </c>
      <c r="Z85" s="518">
        <v>4244</v>
      </c>
    </row>
    <row r="86" spans="1:26" x14ac:dyDescent="0.2">
      <c r="A86" s="730" t="s">
        <v>543</v>
      </c>
      <c r="B86" s="693"/>
      <c r="C86" s="526"/>
      <c r="D86" s="844"/>
      <c r="E86" s="844"/>
      <c r="F86" s="855"/>
      <c r="G86" s="855"/>
      <c r="H86" s="844"/>
      <c r="I86" s="844"/>
      <c r="J86" s="855"/>
      <c r="K86" s="855"/>
      <c r="L86" s="844"/>
      <c r="M86" s="844"/>
      <c r="N86" s="856"/>
      <c r="O86" s="856"/>
      <c r="P86" s="844"/>
      <c r="Q86" s="648"/>
      <c r="S86" s="518">
        <v>18765</v>
      </c>
      <c r="T86" s="518">
        <v>18765</v>
      </c>
      <c r="U86" s="518">
        <v>9522</v>
      </c>
      <c r="V86" s="518">
        <v>9522</v>
      </c>
      <c r="W86" s="518">
        <v>4313</v>
      </c>
      <c r="X86" s="518">
        <v>4313</v>
      </c>
      <c r="Y86" s="518">
        <v>7591</v>
      </c>
      <c r="Z86" s="518">
        <v>7591</v>
      </c>
    </row>
    <row r="87" spans="1:26" ht="16.5" customHeight="1" x14ac:dyDescent="0.2">
      <c r="A87" s="730" t="s">
        <v>544</v>
      </c>
      <c r="B87" s="854"/>
      <c r="C87" s="803"/>
      <c r="D87" s="844"/>
      <c r="E87" s="844"/>
      <c r="F87" s="855"/>
      <c r="G87" s="855"/>
      <c r="H87" s="844"/>
      <c r="I87" s="844"/>
      <c r="J87" s="644"/>
      <c r="K87" s="644"/>
      <c r="L87" s="844"/>
      <c r="M87" s="844"/>
      <c r="N87" s="856"/>
      <c r="O87" s="856"/>
      <c r="P87" s="844"/>
      <c r="Q87" s="648"/>
      <c r="S87" s="518">
        <v>14590</v>
      </c>
      <c r="T87" s="518">
        <v>14590</v>
      </c>
      <c r="U87" s="518">
        <v>7445</v>
      </c>
      <c r="V87" s="518">
        <v>7445</v>
      </c>
      <c r="W87" s="518">
        <v>3000</v>
      </c>
      <c r="X87" s="518">
        <v>3000</v>
      </c>
      <c r="Y87" s="518">
        <v>5208</v>
      </c>
      <c r="Z87" s="518">
        <v>5208</v>
      </c>
    </row>
    <row r="88" spans="1:26" ht="12.75" customHeight="1" x14ac:dyDescent="0.2">
      <c r="A88" s="730" t="s">
        <v>545</v>
      </c>
      <c r="B88" s="693"/>
      <c r="C88" s="526"/>
      <c r="D88" s="844"/>
      <c r="E88" s="844"/>
      <c r="F88" s="855"/>
      <c r="G88" s="855"/>
      <c r="H88" s="844"/>
      <c r="I88" s="844"/>
      <c r="J88" s="647"/>
      <c r="K88" s="647"/>
      <c r="L88" s="844"/>
      <c r="M88" s="844"/>
      <c r="N88" s="856"/>
      <c r="O88" s="856"/>
      <c r="P88" s="844"/>
      <c r="Q88" s="648"/>
      <c r="S88" s="518">
        <v>16585</v>
      </c>
      <c r="T88" s="518">
        <v>16585</v>
      </c>
      <c r="U88" s="518">
        <v>8315</v>
      </c>
      <c r="V88" s="518">
        <v>8315</v>
      </c>
      <c r="W88" s="518">
        <v>3534</v>
      </c>
      <c r="X88" s="518">
        <v>3534</v>
      </c>
      <c r="Y88" s="518">
        <v>5282</v>
      </c>
      <c r="Z88" s="518">
        <v>5282</v>
      </c>
    </row>
    <row r="89" spans="1:26" x14ac:dyDescent="0.2">
      <c r="A89" s="730" t="s">
        <v>546</v>
      </c>
      <c r="B89" s="693"/>
      <c r="C89" s="526"/>
      <c r="D89" s="844"/>
      <c r="E89" s="844"/>
      <c r="F89" s="855"/>
      <c r="G89" s="855"/>
      <c r="H89" s="844"/>
      <c r="I89" s="844"/>
      <c r="J89" s="855"/>
      <c r="K89" s="855"/>
      <c r="L89" s="844"/>
      <c r="M89" s="844"/>
      <c r="N89" s="856"/>
      <c r="O89" s="856"/>
      <c r="P89" s="844"/>
      <c r="Q89" s="648"/>
      <c r="S89" s="518">
        <v>10027</v>
      </c>
      <c r="T89" s="518">
        <v>10027</v>
      </c>
      <c r="U89" s="518">
        <v>5235</v>
      </c>
      <c r="V89" s="518">
        <v>5235</v>
      </c>
      <c r="W89" s="518">
        <v>2108</v>
      </c>
      <c r="X89" s="518">
        <v>2108</v>
      </c>
      <c r="Y89" s="518">
        <v>2886</v>
      </c>
      <c r="Z89" s="518">
        <v>2886</v>
      </c>
    </row>
    <row r="90" spans="1:26" x14ac:dyDescent="0.2">
      <c r="A90" s="902" t="s">
        <v>14</v>
      </c>
      <c r="B90" s="913"/>
      <c r="C90" s="2"/>
      <c r="D90" s="844"/>
      <c r="E90" s="844"/>
      <c r="F90" s="870"/>
      <c r="G90" s="870"/>
      <c r="H90" s="844"/>
      <c r="I90" s="844"/>
      <c r="J90" s="870"/>
      <c r="K90" s="870"/>
      <c r="L90" s="844"/>
      <c r="M90" s="844"/>
      <c r="N90" s="870"/>
      <c r="O90" s="870"/>
      <c r="P90" s="844"/>
      <c r="Q90" s="648"/>
      <c r="S90" s="518">
        <f t="shared" ref="S90:Z90" si="20">S80+S81+S82+S83+S84+S85+S86+S87+S88+S89</f>
        <v>151394</v>
      </c>
      <c r="T90" s="518">
        <f t="shared" si="20"/>
        <v>151394</v>
      </c>
      <c r="U90" s="518">
        <f t="shared" si="20"/>
        <v>77511</v>
      </c>
      <c r="V90" s="518">
        <f t="shared" si="20"/>
        <v>77511</v>
      </c>
      <c r="W90" s="518">
        <f t="shared" si="20"/>
        <v>32623</v>
      </c>
      <c r="X90" s="518">
        <f t="shared" si="20"/>
        <v>32623</v>
      </c>
      <c r="Y90" s="518">
        <f t="shared" si="20"/>
        <v>48190</v>
      </c>
      <c r="Z90" s="518">
        <f t="shared" si="20"/>
        <v>48190</v>
      </c>
    </row>
    <row r="91" spans="1:26" x14ac:dyDescent="0.2">
      <c r="A91" s="902" t="s">
        <v>549</v>
      </c>
      <c r="B91" s="895">
        <v>37</v>
      </c>
      <c r="C91" s="242">
        <v>38</v>
      </c>
      <c r="D91" s="844">
        <f>B91/S91*10000</f>
        <v>5.9381469771622077</v>
      </c>
      <c r="E91" s="844">
        <f>C91/T91*10000</f>
        <v>6.0986374360044291</v>
      </c>
      <c r="F91" s="859">
        <v>28</v>
      </c>
      <c r="G91" s="859">
        <v>28</v>
      </c>
      <c r="H91" s="844">
        <f>F91/S91*10000</f>
        <v>4.4937328475822111</v>
      </c>
      <c r="I91" s="844">
        <f>G91/T91*10000</f>
        <v>4.4937328475822111</v>
      </c>
      <c r="J91" s="554">
        <v>30</v>
      </c>
      <c r="K91" s="554">
        <v>30</v>
      </c>
      <c r="L91" s="844">
        <f>J91/S91*10000</f>
        <v>4.8147137652666547</v>
      </c>
      <c r="M91" s="844">
        <f>K91/T91*10000</f>
        <v>4.8147137652666547</v>
      </c>
      <c r="N91" s="644">
        <v>111</v>
      </c>
      <c r="O91" s="644">
        <v>111</v>
      </c>
      <c r="P91" s="844">
        <f>N91/S91*10000</f>
        <v>17.814440931486622</v>
      </c>
      <c r="Q91" s="843">
        <f>O91/T91*10000</f>
        <v>17.814440931486622</v>
      </c>
      <c r="S91" s="518">
        <v>62309</v>
      </c>
      <c r="T91" s="518">
        <v>62309</v>
      </c>
      <c r="U91" s="518">
        <v>34923</v>
      </c>
      <c r="V91" s="518">
        <v>34923</v>
      </c>
      <c r="W91" s="518">
        <v>18986</v>
      </c>
      <c r="X91" s="518">
        <v>18986</v>
      </c>
      <c r="Y91" s="518">
        <v>15890</v>
      </c>
      <c r="Z91" s="518">
        <v>15890</v>
      </c>
    </row>
    <row r="92" spans="1:26" x14ac:dyDescent="0.2">
      <c r="A92" s="902" t="s">
        <v>550</v>
      </c>
      <c r="B92" s="914">
        <f>B90+B91</f>
        <v>37</v>
      </c>
      <c r="C92" s="873">
        <f>C90+C91</f>
        <v>38</v>
      </c>
      <c r="D92" s="532">
        <f>B92/S92*10000</f>
        <v>1.7313748520142442</v>
      </c>
      <c r="E92" s="532">
        <f>C92/T92*10000</f>
        <v>1.778168766933548</v>
      </c>
      <c r="F92" s="873">
        <f>F90+F91</f>
        <v>28</v>
      </c>
      <c r="G92" s="873">
        <f>G90+G91</f>
        <v>28</v>
      </c>
      <c r="H92" s="532">
        <f>F92/S92*10000</f>
        <v>1.3102296177405091</v>
      </c>
      <c r="I92" s="532">
        <f>G92/T92*10000</f>
        <v>1.3102296177405091</v>
      </c>
      <c r="J92" s="873">
        <f>J90+J91</f>
        <v>30</v>
      </c>
      <c r="K92" s="873">
        <f>K90+K91</f>
        <v>30</v>
      </c>
      <c r="L92" s="532">
        <f>J92/S92*10000</f>
        <v>1.4038174475791168</v>
      </c>
      <c r="M92" s="532">
        <f>K92/T92*10000</f>
        <v>1.4038174475791168</v>
      </c>
      <c r="N92" s="873">
        <f>N90+N91</f>
        <v>111</v>
      </c>
      <c r="O92" s="873">
        <f>O90+O91</f>
        <v>111</v>
      </c>
      <c r="P92" s="532">
        <f>N92/S92*10000</f>
        <v>5.1941245560427323</v>
      </c>
      <c r="Q92" s="907">
        <f>O92/T92*10000</f>
        <v>5.1941245560427323</v>
      </c>
      <c r="S92" s="518">
        <f t="shared" ref="S92:Z92" si="21">S90+S91</f>
        <v>213703</v>
      </c>
      <c r="T92" s="518">
        <f t="shared" si="21"/>
        <v>213703</v>
      </c>
      <c r="U92" s="518">
        <f t="shared" si="21"/>
        <v>112434</v>
      </c>
      <c r="V92" s="518">
        <f t="shared" si="21"/>
        <v>112434</v>
      </c>
      <c r="W92" s="518">
        <f t="shared" si="21"/>
        <v>51609</v>
      </c>
      <c r="X92" s="518">
        <f t="shared" si="21"/>
        <v>51609</v>
      </c>
      <c r="Y92" s="518">
        <f t="shared" si="21"/>
        <v>64080</v>
      </c>
      <c r="Z92" s="518">
        <f t="shared" si="21"/>
        <v>64080</v>
      </c>
    </row>
    <row r="93" spans="1:26" x14ac:dyDescent="0.2">
      <c r="A93" s="730" t="s">
        <v>603</v>
      </c>
      <c r="B93" s="897">
        <v>34936</v>
      </c>
      <c r="C93" s="861"/>
      <c r="D93" s="862">
        <v>2.39</v>
      </c>
      <c r="E93" s="863"/>
      <c r="F93" s="864">
        <v>16479</v>
      </c>
      <c r="G93" s="864"/>
      <c r="H93" s="864">
        <v>1.1299999999999999</v>
      </c>
      <c r="I93" s="864"/>
      <c r="J93" s="864">
        <v>20026</v>
      </c>
      <c r="K93" s="864"/>
      <c r="L93" s="864">
        <v>1.37</v>
      </c>
      <c r="M93" s="864"/>
      <c r="N93" s="864">
        <v>138950</v>
      </c>
      <c r="O93" s="864"/>
      <c r="P93" s="864">
        <v>9.5</v>
      </c>
      <c r="Q93" s="892"/>
      <c r="S93" s="518"/>
      <c r="T93" s="518"/>
      <c r="U93" s="518"/>
      <c r="V93" s="518"/>
      <c r="W93" s="518"/>
      <c r="X93" s="518"/>
      <c r="Y93" s="518"/>
      <c r="Z93" s="518"/>
    </row>
    <row r="94" spans="1:26" ht="13.5" thickBot="1" x14ac:dyDescent="0.25">
      <c r="A94" s="731" t="s">
        <v>604</v>
      </c>
      <c r="B94" s="851">
        <v>4569</v>
      </c>
      <c r="C94" s="886"/>
      <c r="D94" s="887">
        <v>2.37</v>
      </c>
      <c r="E94" s="888"/>
      <c r="F94" s="889">
        <v>2057</v>
      </c>
      <c r="G94" s="889"/>
      <c r="H94" s="889">
        <v>1.07</v>
      </c>
      <c r="I94" s="889"/>
      <c r="J94" s="889">
        <v>2940</v>
      </c>
      <c r="K94" s="889"/>
      <c r="L94" s="889">
        <v>1.52</v>
      </c>
      <c r="M94" s="889"/>
      <c r="N94" s="889">
        <v>17483</v>
      </c>
      <c r="O94" s="889"/>
      <c r="P94" s="889">
        <v>9.0500000000000007</v>
      </c>
      <c r="Q94" s="847"/>
      <c r="S94" s="518"/>
      <c r="T94" s="518"/>
      <c r="U94" s="518"/>
      <c r="V94" s="518"/>
      <c r="W94" s="518"/>
      <c r="X94" s="518"/>
      <c r="Y94" s="518"/>
      <c r="Z94" s="518"/>
    </row>
    <row r="95" spans="1:26" ht="13.5" customHeight="1" x14ac:dyDescent="0.2">
      <c r="A95" s="899" t="s">
        <v>531</v>
      </c>
      <c r="B95" s="893" t="s">
        <v>630</v>
      </c>
      <c r="C95" s="881"/>
      <c r="D95" s="881"/>
      <c r="E95" s="881"/>
      <c r="F95" s="881" t="s">
        <v>631</v>
      </c>
      <c r="G95" s="881"/>
      <c r="H95" s="881"/>
      <c r="I95" s="881"/>
      <c r="J95" s="881" t="s">
        <v>632</v>
      </c>
      <c r="K95" s="881"/>
      <c r="L95" s="881"/>
      <c r="M95" s="881"/>
      <c r="N95" s="881" t="s">
        <v>633</v>
      </c>
      <c r="O95" s="881"/>
      <c r="P95" s="881"/>
      <c r="Q95" s="882"/>
      <c r="S95" s="840" t="s">
        <v>610</v>
      </c>
      <c r="T95" s="840" t="s">
        <v>610</v>
      </c>
      <c r="U95" s="840" t="s">
        <v>611</v>
      </c>
      <c r="V95" s="840" t="s">
        <v>611</v>
      </c>
      <c r="W95" s="840" t="s">
        <v>612</v>
      </c>
      <c r="X95" s="840" t="s">
        <v>612</v>
      </c>
      <c r="Y95" s="840" t="s">
        <v>613</v>
      </c>
      <c r="Z95" s="840" t="s">
        <v>613</v>
      </c>
    </row>
    <row r="96" spans="1:26" ht="26.25" customHeight="1" x14ac:dyDescent="0.2">
      <c r="A96" s="900"/>
      <c r="B96" s="691" t="s">
        <v>585</v>
      </c>
      <c r="C96" s="522"/>
      <c r="D96" s="552" t="s">
        <v>558</v>
      </c>
      <c r="E96" s="552"/>
      <c r="F96" s="552" t="s">
        <v>585</v>
      </c>
      <c r="G96" s="552"/>
      <c r="H96" s="552" t="s">
        <v>558</v>
      </c>
      <c r="I96" s="552"/>
      <c r="J96" s="552" t="s">
        <v>585</v>
      </c>
      <c r="K96" s="552"/>
      <c r="L96" s="552" t="s">
        <v>558</v>
      </c>
      <c r="M96" s="552"/>
      <c r="N96" s="552" t="s">
        <v>585</v>
      </c>
      <c r="O96" s="552"/>
      <c r="P96" s="552" t="s">
        <v>558</v>
      </c>
      <c r="Q96" s="883"/>
      <c r="S96" s="841"/>
      <c r="T96" s="841"/>
      <c r="U96" s="841"/>
      <c r="V96" s="841"/>
      <c r="W96" s="841"/>
      <c r="X96" s="841"/>
      <c r="Y96" s="841"/>
      <c r="Z96" s="841"/>
    </row>
    <row r="97" spans="1:26" ht="16.5" customHeight="1" thickBot="1" x14ac:dyDescent="0.25">
      <c r="A97" s="905"/>
      <c r="B97" s="695">
        <v>2014</v>
      </c>
      <c r="C97" s="619">
        <v>2015</v>
      </c>
      <c r="D97" s="619">
        <v>2014</v>
      </c>
      <c r="E97" s="619">
        <v>2015</v>
      </c>
      <c r="F97" s="619">
        <v>2014</v>
      </c>
      <c r="G97" s="619">
        <v>2015</v>
      </c>
      <c r="H97" s="619">
        <v>2014</v>
      </c>
      <c r="I97" s="619">
        <v>2015</v>
      </c>
      <c r="J97" s="619">
        <v>2014</v>
      </c>
      <c r="K97" s="619">
        <v>2015</v>
      </c>
      <c r="L97" s="619">
        <v>2014</v>
      </c>
      <c r="M97" s="619">
        <v>2015</v>
      </c>
      <c r="N97" s="619">
        <v>2014</v>
      </c>
      <c r="O97" s="619">
        <v>2015</v>
      </c>
      <c r="P97" s="619">
        <v>2014</v>
      </c>
      <c r="Q97" s="621">
        <v>2015</v>
      </c>
      <c r="S97" s="842"/>
      <c r="T97" s="842"/>
      <c r="U97" s="842"/>
      <c r="V97" s="842"/>
      <c r="W97" s="842"/>
      <c r="X97" s="842"/>
      <c r="Y97" s="842"/>
      <c r="Z97" s="842"/>
    </row>
    <row r="98" spans="1:26" ht="14.1" customHeight="1" x14ac:dyDescent="0.2">
      <c r="A98" s="729" t="s">
        <v>537</v>
      </c>
      <c r="B98" s="701"/>
      <c r="C98" s="636"/>
      <c r="D98" s="845"/>
      <c r="E98" s="845"/>
      <c r="F98" s="903"/>
      <c r="G98" s="903"/>
      <c r="H98" s="845"/>
      <c r="I98" s="845"/>
      <c r="J98" s="641"/>
      <c r="K98" s="641"/>
      <c r="L98" s="845"/>
      <c r="M98" s="845"/>
      <c r="N98" s="641"/>
      <c r="O98" s="641"/>
      <c r="P98" s="641"/>
      <c r="Q98" s="642"/>
      <c r="S98" s="518">
        <v>31113</v>
      </c>
      <c r="T98" s="518">
        <v>31113</v>
      </c>
      <c r="U98" s="518">
        <v>15656</v>
      </c>
      <c r="V98" s="518">
        <v>15656</v>
      </c>
      <c r="W98" s="518">
        <v>6808</v>
      </c>
      <c r="X98" s="518">
        <v>6808</v>
      </c>
      <c r="Y98" s="518">
        <v>7808</v>
      </c>
      <c r="Z98" s="518">
        <v>7808</v>
      </c>
    </row>
    <row r="99" spans="1:26" ht="14.1" customHeight="1" x14ac:dyDescent="0.2">
      <c r="A99" s="901" t="s">
        <v>538</v>
      </c>
      <c r="B99" s="693"/>
      <c r="C99" s="526"/>
      <c r="D99" s="844"/>
      <c r="E99" s="844"/>
      <c r="F99" s="855"/>
      <c r="G99" s="855"/>
      <c r="H99" s="844"/>
      <c r="I99" s="844"/>
      <c r="J99" s="644"/>
      <c r="K99" s="644"/>
      <c r="L99" s="844"/>
      <c r="M99" s="844"/>
      <c r="N99" s="644"/>
      <c r="O99" s="644"/>
      <c r="P99" s="647"/>
      <c r="Q99" s="648"/>
      <c r="S99" s="518">
        <v>8525</v>
      </c>
      <c r="T99" s="518">
        <v>8525</v>
      </c>
      <c r="U99" s="518">
        <v>4276</v>
      </c>
      <c r="V99" s="518">
        <v>4276</v>
      </c>
      <c r="W99" s="518">
        <v>1799</v>
      </c>
      <c r="X99" s="518">
        <v>1799</v>
      </c>
      <c r="Y99" s="518">
        <v>2448</v>
      </c>
      <c r="Z99" s="518">
        <v>2448</v>
      </c>
    </row>
    <row r="100" spans="1:26" ht="14.1" customHeight="1" x14ac:dyDescent="0.2">
      <c r="A100" s="901" t="s">
        <v>539</v>
      </c>
      <c r="B100" s="693"/>
      <c r="C100" s="526"/>
      <c r="D100" s="844"/>
      <c r="E100" s="844"/>
      <c r="F100" s="855"/>
      <c r="G100" s="855"/>
      <c r="H100" s="844"/>
      <c r="I100" s="844"/>
      <c r="J100" s="644"/>
      <c r="K100" s="644"/>
      <c r="L100" s="844"/>
      <c r="M100" s="844"/>
      <c r="N100" s="856"/>
      <c r="O100" s="856"/>
      <c r="P100" s="844"/>
      <c r="Q100" s="648"/>
      <c r="S100" s="518">
        <v>12366</v>
      </c>
      <c r="T100" s="518">
        <v>12366</v>
      </c>
      <c r="U100" s="518">
        <v>6419</v>
      </c>
      <c r="V100" s="518">
        <v>6419</v>
      </c>
      <c r="W100" s="518">
        <v>2519</v>
      </c>
      <c r="X100" s="518">
        <v>2519</v>
      </c>
      <c r="Y100" s="518">
        <v>3774</v>
      </c>
      <c r="Z100" s="518">
        <v>3774</v>
      </c>
    </row>
    <row r="101" spans="1:26" ht="14.1" customHeight="1" x14ac:dyDescent="0.2">
      <c r="A101" s="901" t="s">
        <v>540</v>
      </c>
      <c r="B101" s="693"/>
      <c r="C101" s="526"/>
      <c r="D101" s="844"/>
      <c r="E101" s="844"/>
      <c r="F101" s="855"/>
      <c r="G101" s="855"/>
      <c r="H101" s="844"/>
      <c r="I101" s="844"/>
      <c r="J101" s="644"/>
      <c r="K101" s="644"/>
      <c r="L101" s="844"/>
      <c r="M101" s="844"/>
      <c r="N101" s="856"/>
      <c r="O101" s="856"/>
      <c r="P101" s="844"/>
      <c r="Q101" s="648"/>
      <c r="S101" s="518">
        <v>13620</v>
      </c>
      <c r="T101" s="518">
        <v>13620</v>
      </c>
      <c r="U101" s="518">
        <v>7099</v>
      </c>
      <c r="V101" s="518">
        <v>7099</v>
      </c>
      <c r="W101" s="518">
        <v>2858</v>
      </c>
      <c r="X101" s="518">
        <v>2858</v>
      </c>
      <c r="Y101" s="518">
        <v>4375</v>
      </c>
      <c r="Z101" s="518">
        <v>4375</v>
      </c>
    </row>
    <row r="102" spans="1:26" ht="14.1" customHeight="1" x14ac:dyDescent="0.2">
      <c r="A102" s="901" t="s">
        <v>541</v>
      </c>
      <c r="B102" s="854"/>
      <c r="C102" s="803"/>
      <c r="D102" s="844"/>
      <c r="E102" s="844"/>
      <c r="F102" s="855"/>
      <c r="G102" s="855"/>
      <c r="H102" s="844"/>
      <c r="I102" s="844"/>
      <c r="J102" s="644"/>
      <c r="K102" s="644"/>
      <c r="L102" s="844"/>
      <c r="M102" s="844"/>
      <c r="N102" s="856"/>
      <c r="O102" s="856"/>
      <c r="P102" s="844"/>
      <c r="Q102" s="648"/>
      <c r="S102" s="518">
        <v>14442</v>
      </c>
      <c r="T102" s="518">
        <v>14442</v>
      </c>
      <c r="U102" s="518">
        <v>7564</v>
      </c>
      <c r="V102" s="518">
        <v>7564</v>
      </c>
      <c r="W102" s="518">
        <v>3040</v>
      </c>
      <c r="X102" s="518">
        <v>3040</v>
      </c>
      <c r="Y102" s="518">
        <v>4574</v>
      </c>
      <c r="Z102" s="518">
        <v>4574</v>
      </c>
    </row>
    <row r="103" spans="1:26" ht="14.1" customHeight="1" x14ac:dyDescent="0.2">
      <c r="A103" s="901" t="s">
        <v>542</v>
      </c>
      <c r="B103" s="693"/>
      <c r="C103" s="526"/>
      <c r="D103" s="844"/>
      <c r="E103" s="844"/>
      <c r="F103" s="855"/>
      <c r="G103" s="855"/>
      <c r="H103" s="844"/>
      <c r="I103" s="844"/>
      <c r="J103" s="855"/>
      <c r="K103" s="855"/>
      <c r="L103" s="844"/>
      <c r="M103" s="844"/>
      <c r="N103" s="856"/>
      <c r="O103" s="856"/>
      <c r="P103" s="844"/>
      <c r="Q103" s="648"/>
      <c r="S103" s="518">
        <v>11361</v>
      </c>
      <c r="T103" s="518">
        <v>11361</v>
      </c>
      <c r="U103" s="518">
        <v>5980</v>
      </c>
      <c r="V103" s="518">
        <v>5980</v>
      </c>
      <c r="W103" s="518">
        <v>2644</v>
      </c>
      <c r="X103" s="518">
        <v>2644</v>
      </c>
      <c r="Y103" s="518">
        <v>4244</v>
      </c>
      <c r="Z103" s="518">
        <v>4244</v>
      </c>
    </row>
    <row r="104" spans="1:26" ht="14.1" customHeight="1" x14ac:dyDescent="0.2">
      <c r="A104" s="730" t="s">
        <v>543</v>
      </c>
      <c r="B104" s="693"/>
      <c r="C104" s="526"/>
      <c r="D104" s="844"/>
      <c r="E104" s="844"/>
      <c r="F104" s="855"/>
      <c r="G104" s="855"/>
      <c r="H104" s="844"/>
      <c r="I104" s="844"/>
      <c r="J104" s="855"/>
      <c r="K104" s="855"/>
      <c r="L104" s="844"/>
      <c r="M104" s="844"/>
      <c r="N104" s="856"/>
      <c r="O104" s="856"/>
      <c r="P104" s="844"/>
      <c r="Q104" s="648"/>
      <c r="S104" s="518">
        <v>18765</v>
      </c>
      <c r="T104" s="518">
        <v>18765</v>
      </c>
      <c r="U104" s="518">
        <v>9522</v>
      </c>
      <c r="V104" s="518">
        <v>9522</v>
      </c>
      <c r="W104" s="518">
        <v>4313</v>
      </c>
      <c r="X104" s="518">
        <v>4313</v>
      </c>
      <c r="Y104" s="518">
        <v>7591</v>
      </c>
      <c r="Z104" s="518">
        <v>7591</v>
      </c>
    </row>
    <row r="105" spans="1:26" ht="14.1" customHeight="1" x14ac:dyDescent="0.2">
      <c r="A105" s="730" t="s">
        <v>544</v>
      </c>
      <c r="B105" s="854"/>
      <c r="C105" s="803"/>
      <c r="D105" s="844"/>
      <c r="E105" s="844"/>
      <c r="F105" s="855"/>
      <c r="G105" s="855"/>
      <c r="H105" s="844"/>
      <c r="I105" s="844"/>
      <c r="J105" s="644"/>
      <c r="K105" s="644"/>
      <c r="L105" s="844"/>
      <c r="M105" s="844"/>
      <c r="N105" s="856"/>
      <c r="O105" s="856"/>
      <c r="P105" s="844"/>
      <c r="Q105" s="648"/>
      <c r="S105" s="518">
        <v>14590</v>
      </c>
      <c r="T105" s="518">
        <v>14590</v>
      </c>
      <c r="U105" s="518">
        <v>7445</v>
      </c>
      <c r="V105" s="518">
        <v>7445</v>
      </c>
      <c r="W105" s="518">
        <v>3000</v>
      </c>
      <c r="X105" s="518">
        <v>3000</v>
      </c>
      <c r="Y105" s="518">
        <v>5208</v>
      </c>
      <c r="Z105" s="518">
        <v>5208</v>
      </c>
    </row>
    <row r="106" spans="1:26" ht="14.1" customHeight="1" x14ac:dyDescent="0.2">
      <c r="A106" s="730" t="s">
        <v>545</v>
      </c>
      <c r="B106" s="693"/>
      <c r="C106" s="526"/>
      <c r="D106" s="844"/>
      <c r="E106" s="844"/>
      <c r="F106" s="855"/>
      <c r="G106" s="855"/>
      <c r="H106" s="844"/>
      <c r="I106" s="844"/>
      <c r="J106" s="647"/>
      <c r="K106" s="647"/>
      <c r="L106" s="844"/>
      <c r="M106" s="844"/>
      <c r="N106" s="856"/>
      <c r="O106" s="856"/>
      <c r="P106" s="844"/>
      <c r="Q106" s="648"/>
      <c r="S106" s="518">
        <v>16585</v>
      </c>
      <c r="T106" s="518">
        <v>16585</v>
      </c>
      <c r="U106" s="518">
        <v>8315</v>
      </c>
      <c r="V106" s="518">
        <v>8315</v>
      </c>
      <c r="W106" s="518">
        <v>3534</v>
      </c>
      <c r="X106" s="518">
        <v>3534</v>
      </c>
      <c r="Y106" s="518">
        <v>5282</v>
      </c>
      <c r="Z106" s="518">
        <v>5282</v>
      </c>
    </row>
    <row r="107" spans="1:26" ht="14.1" customHeight="1" x14ac:dyDescent="0.2">
      <c r="A107" s="730" t="s">
        <v>546</v>
      </c>
      <c r="B107" s="693"/>
      <c r="C107" s="526"/>
      <c r="D107" s="844"/>
      <c r="E107" s="844"/>
      <c r="F107" s="855"/>
      <c r="G107" s="855"/>
      <c r="H107" s="844"/>
      <c r="I107" s="844"/>
      <c r="J107" s="855">
        <v>20</v>
      </c>
      <c r="K107" s="855">
        <v>20</v>
      </c>
      <c r="L107" s="844">
        <f t="shared" ref="L107:M110" si="22">J107/S107*10000</f>
        <v>19.946145407400017</v>
      </c>
      <c r="M107" s="844">
        <f t="shared" si="22"/>
        <v>19.946145407400017</v>
      </c>
      <c r="N107" s="856"/>
      <c r="O107" s="856"/>
      <c r="P107" s="844"/>
      <c r="Q107" s="648"/>
      <c r="S107" s="518">
        <v>10027</v>
      </c>
      <c r="T107" s="518">
        <v>10027</v>
      </c>
      <c r="U107" s="518">
        <v>5235</v>
      </c>
      <c r="V107" s="518">
        <v>5235</v>
      </c>
      <c r="W107" s="518">
        <v>2108</v>
      </c>
      <c r="X107" s="518">
        <v>2108</v>
      </c>
      <c r="Y107" s="518">
        <v>2886</v>
      </c>
      <c r="Z107" s="518">
        <v>2886</v>
      </c>
    </row>
    <row r="108" spans="1:26" ht="14.1" customHeight="1" x14ac:dyDescent="0.2">
      <c r="A108" s="902" t="s">
        <v>14</v>
      </c>
      <c r="B108" s="913"/>
      <c r="C108" s="2"/>
      <c r="D108" s="844"/>
      <c r="E108" s="844"/>
      <c r="F108" s="870"/>
      <c r="G108" s="870"/>
      <c r="H108" s="844"/>
      <c r="I108" s="844"/>
      <c r="J108" s="870">
        <v>20</v>
      </c>
      <c r="K108" s="870">
        <v>20</v>
      </c>
      <c r="L108" s="844">
        <f t="shared" si="22"/>
        <v>1.3210563166307778</v>
      </c>
      <c r="M108" s="844">
        <f t="shared" si="22"/>
        <v>1.3210563166307778</v>
      </c>
      <c r="N108" s="870"/>
      <c r="O108" s="870"/>
      <c r="P108" s="844"/>
      <c r="Q108" s="648"/>
      <c r="S108" s="518">
        <f t="shared" ref="S108:Z108" si="23">S98+S99+S100+S101+S102+S103+S104+S105+S106+S107</f>
        <v>151394</v>
      </c>
      <c r="T108" s="518">
        <f t="shared" si="23"/>
        <v>151394</v>
      </c>
      <c r="U108" s="518">
        <f t="shared" si="23"/>
        <v>77511</v>
      </c>
      <c r="V108" s="518">
        <f t="shared" si="23"/>
        <v>77511</v>
      </c>
      <c r="W108" s="518">
        <f t="shared" si="23"/>
        <v>32623</v>
      </c>
      <c r="X108" s="518">
        <f t="shared" si="23"/>
        <v>32623</v>
      </c>
      <c r="Y108" s="518">
        <f t="shared" si="23"/>
        <v>48190</v>
      </c>
      <c r="Z108" s="518">
        <f t="shared" si="23"/>
        <v>48190</v>
      </c>
    </row>
    <row r="109" spans="1:26" ht="14.1" customHeight="1" x14ac:dyDescent="0.2">
      <c r="A109" s="902" t="s">
        <v>549</v>
      </c>
      <c r="B109" s="895">
        <v>51</v>
      </c>
      <c r="C109" s="242">
        <v>52</v>
      </c>
      <c r="D109" s="844">
        <f>B109/S109*10000</f>
        <v>8.1850134009533129</v>
      </c>
      <c r="E109" s="844">
        <f>C109/T109*10000</f>
        <v>8.3455038597955351</v>
      </c>
      <c r="F109" s="859">
        <v>9</v>
      </c>
      <c r="G109" s="859">
        <v>11</v>
      </c>
      <c r="H109" s="844">
        <f>F109/S109*10000</f>
        <v>1.4444141295799964</v>
      </c>
      <c r="I109" s="844">
        <f>G109/T109*10000</f>
        <v>1.7653950472644402</v>
      </c>
      <c r="J109" s="554">
        <v>100</v>
      </c>
      <c r="K109" s="554">
        <v>90</v>
      </c>
      <c r="L109" s="844">
        <f t="shared" si="22"/>
        <v>16.049045884222185</v>
      </c>
      <c r="M109" s="844">
        <f t="shared" si="22"/>
        <v>14.444141295799964</v>
      </c>
      <c r="N109" s="856">
        <v>29</v>
      </c>
      <c r="O109" s="856">
        <v>28</v>
      </c>
      <c r="P109" s="844">
        <f>N109/S109*10000</f>
        <v>4.6542233064244334</v>
      </c>
      <c r="Q109" s="648">
        <f>O109/T109*10000</f>
        <v>4.4937328475822111</v>
      </c>
      <c r="S109" s="518">
        <v>62309</v>
      </c>
      <c r="T109" s="518">
        <v>62309</v>
      </c>
      <c r="U109" s="518">
        <v>34923</v>
      </c>
      <c r="V109" s="518">
        <v>34923</v>
      </c>
      <c r="W109" s="518">
        <v>18986</v>
      </c>
      <c r="X109" s="518">
        <v>18986</v>
      </c>
      <c r="Y109" s="518">
        <v>15890</v>
      </c>
      <c r="Z109" s="518">
        <v>15890</v>
      </c>
    </row>
    <row r="110" spans="1:26" ht="14.1" customHeight="1" x14ac:dyDescent="0.2">
      <c r="A110" s="902" t="s">
        <v>550</v>
      </c>
      <c r="B110" s="914">
        <f>B108+B109</f>
        <v>51</v>
      </c>
      <c r="C110" s="873">
        <f>C108+C109</f>
        <v>52</v>
      </c>
      <c r="D110" s="532">
        <f>B110/S110*10000</f>
        <v>2.3864896608844983</v>
      </c>
      <c r="E110" s="532">
        <f>C110/T110*10000</f>
        <v>2.4332835758038023</v>
      </c>
      <c r="F110" s="873">
        <f>F108+F109</f>
        <v>9</v>
      </c>
      <c r="G110" s="873">
        <f>G108+G109</f>
        <v>11</v>
      </c>
      <c r="H110" s="532">
        <f>F110/S110*10000</f>
        <v>0.42114523427373501</v>
      </c>
      <c r="I110" s="532">
        <f>G110/T110*10000</f>
        <v>0.51473306411234288</v>
      </c>
      <c r="J110" s="873">
        <f>J108+J109</f>
        <v>120</v>
      </c>
      <c r="K110" s="873">
        <f>K108+K109</f>
        <v>110</v>
      </c>
      <c r="L110" s="532">
        <f t="shared" si="22"/>
        <v>5.615269790316467</v>
      </c>
      <c r="M110" s="532">
        <f t="shared" si="22"/>
        <v>5.1473306411234283</v>
      </c>
      <c r="N110" s="873">
        <f>N108+N109</f>
        <v>29</v>
      </c>
      <c r="O110" s="873">
        <f>O108+O109</f>
        <v>28</v>
      </c>
      <c r="P110" s="532">
        <f>N110/S110*10000</f>
        <v>1.357023532659813</v>
      </c>
      <c r="Q110" s="915">
        <f>O110/T110*10000</f>
        <v>1.3102296177405091</v>
      </c>
      <c r="S110" s="518">
        <f t="shared" ref="S110:Z110" si="24">S108+S109</f>
        <v>213703</v>
      </c>
      <c r="T110" s="518">
        <f t="shared" si="24"/>
        <v>213703</v>
      </c>
      <c r="U110" s="518">
        <f t="shared" si="24"/>
        <v>112434</v>
      </c>
      <c r="V110" s="518">
        <f t="shared" si="24"/>
        <v>112434</v>
      </c>
      <c r="W110" s="518">
        <f t="shared" si="24"/>
        <v>51609</v>
      </c>
      <c r="X110" s="518">
        <f t="shared" si="24"/>
        <v>51609</v>
      </c>
      <c r="Y110" s="518">
        <f t="shared" si="24"/>
        <v>64080</v>
      </c>
      <c r="Z110" s="518">
        <f t="shared" si="24"/>
        <v>64080</v>
      </c>
    </row>
    <row r="111" spans="1:26" ht="14.1" customHeight="1" x14ac:dyDescent="0.2">
      <c r="A111" s="730" t="s">
        <v>603</v>
      </c>
      <c r="B111" s="897">
        <v>15292</v>
      </c>
      <c r="C111" s="861"/>
      <c r="D111" s="862">
        <v>1.05</v>
      </c>
      <c r="E111" s="863"/>
      <c r="F111" s="864">
        <v>9968</v>
      </c>
      <c r="G111" s="864"/>
      <c r="H111" s="864">
        <v>0.68</v>
      </c>
      <c r="I111" s="864"/>
      <c r="J111" s="864">
        <v>65218</v>
      </c>
      <c r="K111" s="864"/>
      <c r="L111" s="864">
        <v>4.46</v>
      </c>
      <c r="M111" s="864"/>
      <c r="N111" s="864">
        <v>21750</v>
      </c>
      <c r="O111" s="864"/>
      <c r="P111" s="864">
        <v>1.49</v>
      </c>
      <c r="Q111" s="892"/>
      <c r="S111" s="518"/>
      <c r="T111" s="518"/>
      <c r="U111" s="518"/>
      <c r="V111" s="518"/>
      <c r="W111" s="518"/>
      <c r="X111" s="518"/>
      <c r="Y111" s="518"/>
      <c r="Z111" s="518"/>
    </row>
    <row r="112" spans="1:26" ht="14.1" customHeight="1" thickBot="1" x14ac:dyDescent="0.25">
      <c r="A112" s="731" t="s">
        <v>604</v>
      </c>
      <c r="B112" s="851">
        <v>2316</v>
      </c>
      <c r="C112" s="886"/>
      <c r="D112" s="887">
        <v>1.2</v>
      </c>
      <c r="E112" s="888"/>
      <c r="F112" s="889">
        <v>1143</v>
      </c>
      <c r="G112" s="889"/>
      <c r="H112" s="889">
        <v>0.59</v>
      </c>
      <c r="I112" s="889"/>
      <c r="J112" s="889">
        <v>12428</v>
      </c>
      <c r="K112" s="889"/>
      <c r="L112" s="889">
        <v>6.44</v>
      </c>
      <c r="M112" s="889"/>
      <c r="N112" s="889">
        <v>2765</v>
      </c>
      <c r="O112" s="889"/>
      <c r="P112" s="889">
        <v>1.43</v>
      </c>
      <c r="Q112" s="847"/>
      <c r="S112" s="518"/>
      <c r="T112" s="518"/>
      <c r="U112" s="518"/>
      <c r="V112" s="518"/>
      <c r="W112" s="518"/>
      <c r="X112" s="518"/>
      <c r="Y112" s="518"/>
      <c r="Z112" s="518"/>
    </row>
    <row r="113" spans="1:26" ht="16.5" thickBot="1" x14ac:dyDescent="0.25">
      <c r="A113" s="906" t="s">
        <v>642</v>
      </c>
      <c r="B113" s="906"/>
      <c r="C113" s="906"/>
      <c r="D113" s="906"/>
      <c r="E113" s="906"/>
      <c r="F113" s="906"/>
      <c r="G113" s="906"/>
      <c r="H113" s="906"/>
      <c r="I113" s="906"/>
      <c r="J113" s="906"/>
      <c r="K113" s="906"/>
      <c r="L113" s="906"/>
      <c r="M113" s="906"/>
      <c r="N113" s="906"/>
      <c r="O113" s="906"/>
      <c r="P113" s="906"/>
      <c r="Q113" s="906"/>
    </row>
    <row r="114" spans="1:26" ht="13.5" customHeight="1" x14ac:dyDescent="0.2">
      <c r="A114" s="899" t="s">
        <v>531</v>
      </c>
      <c r="B114" s="893" t="s">
        <v>634</v>
      </c>
      <c r="C114" s="881"/>
      <c r="D114" s="881"/>
      <c r="E114" s="881"/>
      <c r="F114" s="881" t="s">
        <v>635</v>
      </c>
      <c r="G114" s="881"/>
      <c r="H114" s="881"/>
      <c r="I114" s="881"/>
      <c r="J114" s="881" t="s">
        <v>636</v>
      </c>
      <c r="K114" s="881"/>
      <c r="L114" s="881"/>
      <c r="M114" s="881"/>
      <c r="N114" s="881" t="s">
        <v>637</v>
      </c>
      <c r="O114" s="881"/>
      <c r="P114" s="881"/>
      <c r="Q114" s="882"/>
      <c r="S114" s="840" t="s">
        <v>610</v>
      </c>
      <c r="T114" s="840" t="s">
        <v>610</v>
      </c>
      <c r="U114" s="840" t="s">
        <v>611</v>
      </c>
      <c r="V114" s="840" t="s">
        <v>611</v>
      </c>
      <c r="W114" s="840" t="s">
        <v>612</v>
      </c>
      <c r="X114" s="840" t="s">
        <v>612</v>
      </c>
      <c r="Y114" s="840" t="s">
        <v>613</v>
      </c>
      <c r="Z114" s="840" t="s">
        <v>613</v>
      </c>
    </row>
    <row r="115" spans="1:26" ht="26.25" customHeight="1" x14ac:dyDescent="0.2">
      <c r="A115" s="900"/>
      <c r="B115" s="691" t="s">
        <v>585</v>
      </c>
      <c r="C115" s="522"/>
      <c r="D115" s="522" t="s">
        <v>558</v>
      </c>
      <c r="E115" s="522"/>
      <c r="F115" s="522" t="s">
        <v>585</v>
      </c>
      <c r="G115" s="522"/>
      <c r="H115" s="522" t="s">
        <v>558</v>
      </c>
      <c r="I115" s="522"/>
      <c r="J115" s="522" t="s">
        <v>585</v>
      </c>
      <c r="K115" s="522"/>
      <c r="L115" s="522" t="s">
        <v>558</v>
      </c>
      <c r="M115" s="522"/>
      <c r="N115" s="522" t="s">
        <v>585</v>
      </c>
      <c r="O115" s="522"/>
      <c r="P115" s="522" t="s">
        <v>558</v>
      </c>
      <c r="Q115" s="607"/>
      <c r="S115" s="841"/>
      <c r="T115" s="841"/>
      <c r="U115" s="841"/>
      <c r="V115" s="841"/>
      <c r="W115" s="841"/>
      <c r="X115" s="841"/>
      <c r="Y115" s="841"/>
      <c r="Z115" s="841"/>
    </row>
    <row r="116" spans="1:26" ht="13.5" thickBot="1" x14ac:dyDescent="0.25">
      <c r="A116" s="905"/>
      <c r="B116" s="695">
        <v>2014</v>
      </c>
      <c r="C116" s="619">
        <v>2015</v>
      </c>
      <c r="D116" s="619">
        <v>2014</v>
      </c>
      <c r="E116" s="619">
        <v>2015</v>
      </c>
      <c r="F116" s="619">
        <v>2014</v>
      </c>
      <c r="G116" s="619">
        <v>2015</v>
      </c>
      <c r="H116" s="619">
        <v>2014</v>
      </c>
      <c r="I116" s="619">
        <v>2015</v>
      </c>
      <c r="J116" s="619">
        <v>2014</v>
      </c>
      <c r="K116" s="619">
        <v>2015</v>
      </c>
      <c r="L116" s="619">
        <v>2014</v>
      </c>
      <c r="M116" s="619">
        <v>2015</v>
      </c>
      <c r="N116" s="619">
        <v>2014</v>
      </c>
      <c r="O116" s="619">
        <v>2015</v>
      </c>
      <c r="P116" s="619">
        <v>2014</v>
      </c>
      <c r="Q116" s="621">
        <v>2015</v>
      </c>
      <c r="S116" s="842"/>
      <c r="T116" s="842"/>
      <c r="U116" s="842"/>
      <c r="V116" s="842"/>
      <c r="W116" s="842"/>
      <c r="X116" s="842"/>
      <c r="Y116" s="842"/>
      <c r="Z116" s="842"/>
    </row>
    <row r="117" spans="1:26" x14ac:dyDescent="0.2">
      <c r="A117" s="729" t="s">
        <v>537</v>
      </c>
      <c r="B117" s="701"/>
      <c r="C117" s="636"/>
      <c r="D117" s="918"/>
      <c r="E117" s="918"/>
      <c r="F117" s="919"/>
      <c r="G117" s="919"/>
      <c r="H117" s="918"/>
      <c r="I117" s="918"/>
      <c r="J117" s="640"/>
      <c r="K117" s="640"/>
      <c r="L117" s="918"/>
      <c r="M117" s="918"/>
      <c r="N117" s="640"/>
      <c r="O117" s="640"/>
      <c r="P117" s="640"/>
      <c r="Q117" s="764"/>
      <c r="S117" s="518">
        <v>31113</v>
      </c>
      <c r="T117" s="518">
        <v>31113</v>
      </c>
      <c r="U117" s="518">
        <v>15656</v>
      </c>
      <c r="V117" s="518">
        <v>15656</v>
      </c>
      <c r="W117" s="518">
        <v>6808</v>
      </c>
      <c r="X117" s="518">
        <v>6808</v>
      </c>
      <c r="Y117" s="518">
        <v>7808</v>
      </c>
      <c r="Z117" s="518">
        <v>7808</v>
      </c>
    </row>
    <row r="118" spans="1:26" x14ac:dyDescent="0.2">
      <c r="A118" s="901" t="s">
        <v>538</v>
      </c>
      <c r="B118" s="693"/>
      <c r="C118" s="526"/>
      <c r="D118" s="874"/>
      <c r="E118" s="874"/>
      <c r="F118" s="803"/>
      <c r="G118" s="803"/>
      <c r="H118" s="874"/>
      <c r="I118" s="874"/>
      <c r="J118" s="526"/>
      <c r="K118" s="526"/>
      <c r="L118" s="874"/>
      <c r="M118" s="874"/>
      <c r="N118" s="526"/>
      <c r="O118" s="526"/>
      <c r="P118" s="535"/>
      <c r="Q118" s="758"/>
      <c r="S118" s="518">
        <v>8525</v>
      </c>
      <c r="T118" s="518">
        <v>8525</v>
      </c>
      <c r="U118" s="518">
        <v>4276</v>
      </c>
      <c r="V118" s="518">
        <v>4276</v>
      </c>
      <c r="W118" s="518">
        <v>1799</v>
      </c>
      <c r="X118" s="518">
        <v>1799</v>
      </c>
      <c r="Y118" s="518">
        <v>2448</v>
      </c>
      <c r="Z118" s="518">
        <v>2448</v>
      </c>
    </row>
    <row r="119" spans="1:26" x14ac:dyDescent="0.2">
      <c r="A119" s="901" t="s">
        <v>539</v>
      </c>
      <c r="B119" s="693"/>
      <c r="C119" s="526"/>
      <c r="D119" s="874"/>
      <c r="E119" s="874"/>
      <c r="F119" s="803"/>
      <c r="G119" s="803"/>
      <c r="H119" s="874"/>
      <c r="I119" s="874"/>
      <c r="J119" s="526"/>
      <c r="K119" s="526"/>
      <c r="L119" s="874"/>
      <c r="M119" s="874"/>
      <c r="N119" s="875"/>
      <c r="O119" s="875"/>
      <c r="P119" s="874"/>
      <c r="Q119" s="758"/>
      <c r="S119" s="518">
        <v>12366</v>
      </c>
      <c r="T119" s="518">
        <v>12366</v>
      </c>
      <c r="U119" s="518">
        <v>6419</v>
      </c>
      <c r="V119" s="518">
        <v>6419</v>
      </c>
      <c r="W119" s="518">
        <v>2519</v>
      </c>
      <c r="X119" s="518">
        <v>2519</v>
      </c>
      <c r="Y119" s="518">
        <v>3774</v>
      </c>
      <c r="Z119" s="518">
        <v>3774</v>
      </c>
    </row>
    <row r="120" spans="1:26" x14ac:dyDescent="0.2">
      <c r="A120" s="901" t="s">
        <v>540</v>
      </c>
      <c r="B120" s="693"/>
      <c r="C120" s="526"/>
      <c r="D120" s="874"/>
      <c r="E120" s="874"/>
      <c r="F120" s="803"/>
      <c r="G120" s="803"/>
      <c r="H120" s="874"/>
      <c r="I120" s="874"/>
      <c r="J120" s="526"/>
      <c r="K120" s="526"/>
      <c r="L120" s="874"/>
      <c r="M120" s="874"/>
      <c r="N120" s="875"/>
      <c r="O120" s="875"/>
      <c r="P120" s="874"/>
      <c r="Q120" s="758"/>
      <c r="S120" s="518">
        <v>13620</v>
      </c>
      <c r="T120" s="518">
        <v>13620</v>
      </c>
      <c r="U120" s="518">
        <v>7099</v>
      </c>
      <c r="V120" s="518">
        <v>7099</v>
      </c>
      <c r="W120" s="518">
        <v>2858</v>
      </c>
      <c r="X120" s="518">
        <v>2858</v>
      </c>
      <c r="Y120" s="518">
        <v>4375</v>
      </c>
      <c r="Z120" s="518">
        <v>4375</v>
      </c>
    </row>
    <row r="121" spans="1:26" x14ac:dyDescent="0.2">
      <c r="A121" s="901" t="s">
        <v>541</v>
      </c>
      <c r="B121" s="854"/>
      <c r="C121" s="803"/>
      <c r="D121" s="874"/>
      <c r="E121" s="874"/>
      <c r="F121" s="803"/>
      <c r="G121" s="803"/>
      <c r="H121" s="874"/>
      <c r="I121" s="874"/>
      <c r="J121" s="526"/>
      <c r="K121" s="526"/>
      <c r="L121" s="874"/>
      <c r="M121" s="874"/>
      <c r="N121" s="875"/>
      <c r="O121" s="875"/>
      <c r="P121" s="874"/>
      <c r="Q121" s="758"/>
      <c r="S121" s="518">
        <v>14442</v>
      </c>
      <c r="T121" s="518">
        <v>14442</v>
      </c>
      <c r="U121" s="518">
        <v>7564</v>
      </c>
      <c r="V121" s="518">
        <v>7564</v>
      </c>
      <c r="W121" s="518">
        <v>3040</v>
      </c>
      <c r="X121" s="518">
        <v>3040</v>
      </c>
      <c r="Y121" s="518">
        <v>4574</v>
      </c>
      <c r="Z121" s="518">
        <v>4574</v>
      </c>
    </row>
    <row r="122" spans="1:26" x14ac:dyDescent="0.2">
      <c r="A122" s="901" t="s">
        <v>542</v>
      </c>
      <c r="B122" s="693"/>
      <c r="C122" s="526"/>
      <c r="D122" s="874"/>
      <c r="E122" s="874"/>
      <c r="F122" s="803"/>
      <c r="G122" s="803"/>
      <c r="H122" s="874"/>
      <c r="I122" s="874"/>
      <c r="J122" s="803"/>
      <c r="K122" s="803"/>
      <c r="L122" s="874"/>
      <c r="M122" s="874"/>
      <c r="N122" s="875"/>
      <c r="O122" s="875"/>
      <c r="P122" s="874"/>
      <c r="Q122" s="758"/>
      <c r="S122" s="518">
        <v>11361</v>
      </c>
      <c r="T122" s="518">
        <v>11361</v>
      </c>
      <c r="U122" s="518">
        <v>5980</v>
      </c>
      <c r="V122" s="518">
        <v>5980</v>
      </c>
      <c r="W122" s="518">
        <v>2644</v>
      </c>
      <c r="X122" s="518">
        <v>2644</v>
      </c>
      <c r="Y122" s="518">
        <v>4244</v>
      </c>
      <c r="Z122" s="518">
        <v>4244</v>
      </c>
    </row>
    <row r="123" spans="1:26" x14ac:dyDescent="0.2">
      <c r="A123" s="730" t="s">
        <v>543</v>
      </c>
      <c r="B123" s="693"/>
      <c r="C123" s="526"/>
      <c r="D123" s="874"/>
      <c r="E123" s="874"/>
      <c r="F123" s="803"/>
      <c r="G123" s="803"/>
      <c r="H123" s="874"/>
      <c r="I123" s="874"/>
      <c r="J123" s="803"/>
      <c r="K123" s="803"/>
      <c r="L123" s="874"/>
      <c r="M123" s="874"/>
      <c r="N123" s="875"/>
      <c r="O123" s="875"/>
      <c r="P123" s="874"/>
      <c r="Q123" s="758"/>
      <c r="S123" s="518">
        <v>18765</v>
      </c>
      <c r="T123" s="518">
        <v>18765</v>
      </c>
      <c r="U123" s="518">
        <v>9522</v>
      </c>
      <c r="V123" s="518">
        <v>9522</v>
      </c>
      <c r="W123" s="518">
        <v>4313</v>
      </c>
      <c r="X123" s="518">
        <v>4313</v>
      </c>
      <c r="Y123" s="518">
        <v>7591</v>
      </c>
      <c r="Z123" s="518">
        <v>7591</v>
      </c>
    </row>
    <row r="124" spans="1:26" x14ac:dyDescent="0.2">
      <c r="A124" s="730" t="s">
        <v>544</v>
      </c>
      <c r="B124" s="854"/>
      <c r="C124" s="803"/>
      <c r="D124" s="874"/>
      <c r="E124" s="874"/>
      <c r="F124" s="803"/>
      <c r="G124" s="803"/>
      <c r="H124" s="874"/>
      <c r="I124" s="874"/>
      <c r="J124" s="526"/>
      <c r="K124" s="526"/>
      <c r="L124" s="874"/>
      <c r="M124" s="874"/>
      <c r="N124" s="875"/>
      <c r="O124" s="875"/>
      <c r="P124" s="874"/>
      <c r="Q124" s="758"/>
      <c r="S124" s="518">
        <v>14590</v>
      </c>
      <c r="T124" s="518">
        <v>14590</v>
      </c>
      <c r="U124" s="518">
        <v>7445</v>
      </c>
      <c r="V124" s="518">
        <v>7445</v>
      </c>
      <c r="W124" s="518">
        <v>3000</v>
      </c>
      <c r="X124" s="518">
        <v>3000</v>
      </c>
      <c r="Y124" s="518">
        <v>5208</v>
      </c>
      <c r="Z124" s="518">
        <v>5208</v>
      </c>
    </row>
    <row r="125" spans="1:26" x14ac:dyDescent="0.2">
      <c r="A125" s="730" t="s">
        <v>545</v>
      </c>
      <c r="B125" s="693"/>
      <c r="C125" s="526"/>
      <c r="D125" s="874"/>
      <c r="E125" s="874"/>
      <c r="F125" s="803"/>
      <c r="G125" s="803"/>
      <c r="H125" s="874"/>
      <c r="I125" s="874"/>
      <c r="J125" s="535"/>
      <c r="K125" s="535"/>
      <c r="L125" s="874"/>
      <c r="M125" s="874"/>
      <c r="N125" s="875"/>
      <c r="O125" s="875"/>
      <c r="P125" s="874"/>
      <c r="Q125" s="758"/>
      <c r="S125" s="518">
        <v>16585</v>
      </c>
      <c r="T125" s="518">
        <v>16585</v>
      </c>
      <c r="U125" s="518">
        <v>8315</v>
      </c>
      <c r="V125" s="518">
        <v>8315</v>
      </c>
      <c r="W125" s="518">
        <v>3534</v>
      </c>
      <c r="X125" s="518">
        <v>3534</v>
      </c>
      <c r="Y125" s="518">
        <v>5282</v>
      </c>
      <c r="Z125" s="518">
        <v>5282</v>
      </c>
    </row>
    <row r="126" spans="1:26" x14ac:dyDescent="0.2">
      <c r="A126" s="730" t="s">
        <v>546</v>
      </c>
      <c r="B126" s="693"/>
      <c r="C126" s="526"/>
      <c r="D126" s="874"/>
      <c r="E126" s="874"/>
      <c r="F126" s="803"/>
      <c r="G126" s="803"/>
      <c r="H126" s="874"/>
      <c r="I126" s="874"/>
      <c r="J126" s="803"/>
      <c r="K126" s="803"/>
      <c r="L126" s="874"/>
      <c r="M126" s="874"/>
      <c r="N126" s="875"/>
      <c r="O126" s="875"/>
      <c r="P126" s="874"/>
      <c r="Q126" s="758"/>
      <c r="S126" s="518">
        <v>10027</v>
      </c>
      <c r="T126" s="518">
        <v>10027</v>
      </c>
      <c r="U126" s="518">
        <v>5235</v>
      </c>
      <c r="V126" s="518">
        <v>5235</v>
      </c>
      <c r="W126" s="518">
        <v>2108</v>
      </c>
      <c r="X126" s="518">
        <v>2108</v>
      </c>
      <c r="Y126" s="518">
        <v>2886</v>
      </c>
      <c r="Z126" s="518">
        <v>2886</v>
      </c>
    </row>
    <row r="127" spans="1:26" x14ac:dyDescent="0.2">
      <c r="A127" s="902" t="s">
        <v>14</v>
      </c>
      <c r="B127" s="913"/>
      <c r="C127" s="2"/>
      <c r="D127" s="874"/>
      <c r="E127" s="874"/>
      <c r="F127" s="513"/>
      <c r="G127" s="513"/>
      <c r="H127" s="874"/>
      <c r="I127" s="874"/>
      <c r="J127" s="513"/>
      <c r="K127" s="513"/>
      <c r="L127" s="874"/>
      <c r="M127" s="874"/>
      <c r="N127" s="513"/>
      <c r="O127" s="513"/>
      <c r="P127" s="874"/>
      <c r="Q127" s="758"/>
      <c r="S127" s="518">
        <f t="shared" ref="S127:Z127" si="25">S117+S118+S119+S120+S121+S122+S123+S124+S125+S126</f>
        <v>151394</v>
      </c>
      <c r="T127" s="518">
        <f t="shared" si="25"/>
        <v>151394</v>
      </c>
      <c r="U127" s="518">
        <f t="shared" si="25"/>
        <v>77511</v>
      </c>
      <c r="V127" s="518">
        <f t="shared" si="25"/>
        <v>77511</v>
      </c>
      <c r="W127" s="518">
        <f t="shared" si="25"/>
        <v>32623</v>
      </c>
      <c r="X127" s="518">
        <f t="shared" si="25"/>
        <v>32623</v>
      </c>
      <c r="Y127" s="518">
        <f t="shared" si="25"/>
        <v>48190</v>
      </c>
      <c r="Z127" s="518">
        <f t="shared" si="25"/>
        <v>48190</v>
      </c>
    </row>
    <row r="128" spans="1:26" x14ac:dyDescent="0.2">
      <c r="A128" s="902" t="s">
        <v>549</v>
      </c>
      <c r="B128" s="895">
        <v>26</v>
      </c>
      <c r="C128" s="242">
        <v>26</v>
      </c>
      <c r="D128" s="874">
        <f>B128/S128*10000</f>
        <v>4.1727519298977676</v>
      </c>
      <c r="E128" s="874">
        <f>C128/T128*10000</f>
        <v>4.1727519298977676</v>
      </c>
      <c r="F128" s="876">
        <v>7</v>
      </c>
      <c r="G128" s="876">
        <v>7</v>
      </c>
      <c r="H128" s="874">
        <f>F128/S128*10000</f>
        <v>1.1234332118955528</v>
      </c>
      <c r="I128" s="874">
        <f>G128/T128*10000</f>
        <v>1.1234332118955528</v>
      </c>
      <c r="J128" s="242">
        <v>14</v>
      </c>
      <c r="K128" s="242">
        <v>14</v>
      </c>
      <c r="L128" s="874">
        <f>J128/S128*10000</f>
        <v>2.2468664237911056</v>
      </c>
      <c r="M128" s="874">
        <f>K128/T128*10000</f>
        <v>2.2468664237911056</v>
      </c>
      <c r="N128" s="875">
        <v>2</v>
      </c>
      <c r="O128" s="875">
        <v>2</v>
      </c>
      <c r="P128" s="874">
        <f>N128/S128*10000</f>
        <v>0.3209809176844437</v>
      </c>
      <c r="Q128" s="853">
        <f>O128/T128*10000</f>
        <v>0.3209809176844437</v>
      </c>
      <c r="S128" s="518">
        <v>62309</v>
      </c>
      <c r="T128" s="518">
        <v>62309</v>
      </c>
      <c r="U128" s="518">
        <v>34923</v>
      </c>
      <c r="V128" s="518">
        <v>34923</v>
      </c>
      <c r="W128" s="518">
        <v>18986</v>
      </c>
      <c r="X128" s="518">
        <v>18986</v>
      </c>
      <c r="Y128" s="518">
        <v>15890</v>
      </c>
      <c r="Z128" s="518">
        <v>15890</v>
      </c>
    </row>
    <row r="129" spans="1:26" x14ac:dyDescent="0.2">
      <c r="A129" s="902" t="s">
        <v>550</v>
      </c>
      <c r="B129" s="914">
        <f>B127+B128</f>
        <v>26</v>
      </c>
      <c r="C129" s="873">
        <f>C127+C128</f>
        <v>26</v>
      </c>
      <c r="D129" s="532">
        <f>B129/S129*10000</f>
        <v>1.2166417879019011</v>
      </c>
      <c r="E129" s="532">
        <f>C129/T129*10000</f>
        <v>1.2166417879019011</v>
      </c>
      <c r="F129" s="873">
        <f>F127+F128</f>
        <v>7</v>
      </c>
      <c r="G129" s="873">
        <f>G127+G128</f>
        <v>7</v>
      </c>
      <c r="H129" s="532">
        <f>F129/S129*10000</f>
        <v>0.32755740443512726</v>
      </c>
      <c r="I129" s="532">
        <f>G129/T129*10000</f>
        <v>0.32755740443512726</v>
      </c>
      <c r="J129" s="873">
        <f>J127+J128</f>
        <v>14</v>
      </c>
      <c r="K129" s="873">
        <f>K127+K128</f>
        <v>14</v>
      </c>
      <c r="L129" s="532">
        <f>J129/S129*10000</f>
        <v>0.65511480887025453</v>
      </c>
      <c r="M129" s="532">
        <f>K129/T129*10000</f>
        <v>0.65511480887025453</v>
      </c>
      <c r="N129" s="873">
        <f>N127+N128</f>
        <v>2</v>
      </c>
      <c r="O129" s="873">
        <f>O127+O128</f>
        <v>2</v>
      </c>
      <c r="P129" s="532">
        <f>N129/S129*10000</f>
        <v>9.3587829838607792E-2</v>
      </c>
      <c r="Q129" s="915">
        <f>O129/T129*10000</f>
        <v>9.3587829838607792E-2</v>
      </c>
      <c r="S129" s="518">
        <f t="shared" ref="S129:Z129" si="26">S127+S128</f>
        <v>213703</v>
      </c>
      <c r="T129" s="518">
        <f t="shared" si="26"/>
        <v>213703</v>
      </c>
      <c r="U129" s="518">
        <f t="shared" si="26"/>
        <v>112434</v>
      </c>
      <c r="V129" s="518">
        <f t="shared" si="26"/>
        <v>112434</v>
      </c>
      <c r="W129" s="518">
        <f t="shared" si="26"/>
        <v>51609</v>
      </c>
      <c r="X129" s="518">
        <f t="shared" si="26"/>
        <v>51609</v>
      </c>
      <c r="Y129" s="518">
        <f t="shared" si="26"/>
        <v>64080</v>
      </c>
      <c r="Z129" s="518">
        <f t="shared" si="26"/>
        <v>64080</v>
      </c>
    </row>
    <row r="130" spans="1:26" ht="12.75" customHeight="1" x14ac:dyDescent="0.2">
      <c r="A130" s="730" t="s">
        <v>603</v>
      </c>
      <c r="B130" s="897">
        <v>13854</v>
      </c>
      <c r="C130" s="861"/>
      <c r="D130" s="877">
        <v>0.95</v>
      </c>
      <c r="E130" s="878"/>
      <c r="F130" s="861">
        <v>11614</v>
      </c>
      <c r="G130" s="861"/>
      <c r="H130" s="861">
        <v>0.79</v>
      </c>
      <c r="I130" s="861"/>
      <c r="J130" s="861">
        <v>7170</v>
      </c>
      <c r="K130" s="861"/>
      <c r="L130" s="861">
        <v>0.49</v>
      </c>
      <c r="M130" s="861"/>
      <c r="N130" s="861">
        <v>4615</v>
      </c>
      <c r="O130" s="861"/>
      <c r="P130" s="861">
        <v>0.32</v>
      </c>
      <c r="Q130" s="687"/>
      <c r="S130" s="518"/>
      <c r="T130" s="518"/>
      <c r="U130" s="518"/>
      <c r="V130" s="518"/>
      <c r="W130" s="518"/>
      <c r="X130" s="518"/>
      <c r="Y130" s="518"/>
      <c r="Z130" s="518"/>
    </row>
    <row r="131" spans="1:26" ht="13.5" thickBot="1" x14ac:dyDescent="0.25">
      <c r="A131" s="731" t="s">
        <v>604</v>
      </c>
      <c r="B131" s="851">
        <v>1916</v>
      </c>
      <c r="C131" s="886"/>
      <c r="D131" s="916">
        <v>0.99</v>
      </c>
      <c r="E131" s="917"/>
      <c r="F131" s="886">
        <v>1480</v>
      </c>
      <c r="G131" s="886"/>
      <c r="H131" s="886">
        <v>0.77</v>
      </c>
      <c r="I131" s="886"/>
      <c r="J131" s="886">
        <v>668</v>
      </c>
      <c r="K131" s="886"/>
      <c r="L131" s="886">
        <v>0.35</v>
      </c>
      <c r="M131" s="886"/>
      <c r="N131" s="886">
        <v>653</v>
      </c>
      <c r="O131" s="886"/>
      <c r="P131" s="886">
        <v>0.34</v>
      </c>
      <c r="Q131" s="766"/>
      <c r="S131" s="518"/>
      <c r="T131" s="518"/>
      <c r="U131" s="518"/>
      <c r="V131" s="518"/>
      <c r="W131" s="518"/>
      <c r="X131" s="518"/>
      <c r="Y131" s="518"/>
      <c r="Z131" s="518"/>
    </row>
    <row r="132" spans="1:26" ht="13.5" customHeight="1" x14ac:dyDescent="0.2">
      <c r="A132" s="899" t="s">
        <v>531</v>
      </c>
      <c r="B132" s="893" t="s">
        <v>638</v>
      </c>
      <c r="C132" s="881"/>
      <c r="D132" s="881"/>
      <c r="E132" s="881"/>
      <c r="F132" s="881" t="s">
        <v>639</v>
      </c>
      <c r="G132" s="881"/>
      <c r="H132" s="881"/>
      <c r="I132" s="881"/>
      <c r="J132" s="881" t="s">
        <v>640</v>
      </c>
      <c r="K132" s="881"/>
      <c r="L132" s="881"/>
      <c r="M132" s="881"/>
      <c r="N132" s="881"/>
      <c r="O132" s="881"/>
      <c r="P132" s="881"/>
      <c r="Q132" s="882"/>
      <c r="S132" s="840" t="s">
        <v>610</v>
      </c>
      <c r="T132" s="840" t="s">
        <v>610</v>
      </c>
      <c r="U132" s="840" t="s">
        <v>611</v>
      </c>
      <c r="V132" s="840" t="s">
        <v>611</v>
      </c>
      <c r="W132" s="840" t="s">
        <v>612</v>
      </c>
      <c r="X132" s="840" t="s">
        <v>612</v>
      </c>
      <c r="Y132" s="840" t="s">
        <v>613</v>
      </c>
      <c r="Z132" s="840" t="s">
        <v>613</v>
      </c>
    </row>
    <row r="133" spans="1:26" ht="13.5" customHeight="1" x14ac:dyDescent="0.2">
      <c r="A133" s="900"/>
      <c r="B133" s="691" t="s">
        <v>585</v>
      </c>
      <c r="C133" s="522"/>
      <c r="D133" s="522" t="s">
        <v>558</v>
      </c>
      <c r="E133" s="522"/>
      <c r="F133" s="522" t="s">
        <v>585</v>
      </c>
      <c r="G133" s="522"/>
      <c r="H133" s="522" t="s">
        <v>558</v>
      </c>
      <c r="I133" s="522"/>
      <c r="J133" s="522" t="s">
        <v>585</v>
      </c>
      <c r="K133" s="522"/>
      <c r="L133" s="522" t="s">
        <v>558</v>
      </c>
      <c r="M133" s="522"/>
      <c r="N133" s="522" t="s">
        <v>585</v>
      </c>
      <c r="O133" s="522"/>
      <c r="P133" s="522" t="s">
        <v>558</v>
      </c>
      <c r="Q133" s="607"/>
      <c r="S133" s="841"/>
      <c r="T133" s="841"/>
      <c r="U133" s="841"/>
      <c r="V133" s="841"/>
      <c r="W133" s="841"/>
      <c r="X133" s="841"/>
      <c r="Y133" s="841"/>
      <c r="Z133" s="841"/>
    </row>
    <row r="134" spans="1:26" ht="16.5" customHeight="1" thickBot="1" x14ac:dyDescent="0.25">
      <c r="A134" s="905"/>
      <c r="B134" s="695">
        <v>2014</v>
      </c>
      <c r="C134" s="619">
        <v>2015</v>
      </c>
      <c r="D134" s="619">
        <v>2014</v>
      </c>
      <c r="E134" s="619">
        <v>2015</v>
      </c>
      <c r="F134" s="619">
        <v>2014</v>
      </c>
      <c r="G134" s="619">
        <v>2015</v>
      </c>
      <c r="H134" s="619">
        <v>2014</v>
      </c>
      <c r="I134" s="619">
        <v>2015</v>
      </c>
      <c r="J134" s="619">
        <v>2014</v>
      </c>
      <c r="K134" s="619">
        <v>2015</v>
      </c>
      <c r="L134" s="619">
        <v>2014</v>
      </c>
      <c r="M134" s="619">
        <v>2015</v>
      </c>
      <c r="N134" s="619">
        <v>2014</v>
      </c>
      <c r="O134" s="619">
        <v>2015</v>
      </c>
      <c r="P134" s="619">
        <v>2014</v>
      </c>
      <c r="Q134" s="621">
        <v>2015</v>
      </c>
      <c r="S134" s="842"/>
      <c r="T134" s="842"/>
      <c r="U134" s="842"/>
      <c r="V134" s="842"/>
      <c r="W134" s="842"/>
      <c r="X134" s="842"/>
      <c r="Y134" s="842"/>
      <c r="Z134" s="842"/>
    </row>
    <row r="135" spans="1:26" x14ac:dyDescent="0.2">
      <c r="A135" s="729" t="s">
        <v>537</v>
      </c>
      <c r="B135" s="920"/>
      <c r="C135" s="919"/>
      <c r="D135" s="918"/>
      <c r="E135" s="918"/>
      <c r="F135" s="640"/>
      <c r="G135" s="640"/>
      <c r="H135" s="640"/>
      <c r="I135" s="640"/>
      <c r="J135" s="636"/>
      <c r="K135" s="640"/>
      <c r="L135" s="918"/>
      <c r="M135" s="918"/>
      <c r="N135" s="640"/>
      <c r="O135" s="640"/>
      <c r="P135" s="640"/>
      <c r="Q135" s="764"/>
      <c r="S135" s="518">
        <v>31113</v>
      </c>
      <c r="T135" s="518">
        <v>31113</v>
      </c>
      <c r="U135" s="518">
        <v>15656</v>
      </c>
      <c r="V135" s="518">
        <v>15656</v>
      </c>
      <c r="W135" s="518">
        <v>6808</v>
      </c>
      <c r="X135" s="518">
        <v>6808</v>
      </c>
      <c r="Y135" s="518">
        <v>7808</v>
      </c>
      <c r="Z135" s="518">
        <v>7808</v>
      </c>
    </row>
    <row r="136" spans="1:26" x14ac:dyDescent="0.2">
      <c r="A136" s="901" t="s">
        <v>538</v>
      </c>
      <c r="B136" s="854"/>
      <c r="C136" s="803"/>
      <c r="D136" s="874"/>
      <c r="E136" s="874"/>
      <c r="F136" s="526"/>
      <c r="G136" s="526"/>
      <c r="H136" s="535"/>
      <c r="I136" s="535"/>
      <c r="J136" s="526"/>
      <c r="K136" s="526"/>
      <c r="L136" s="874"/>
      <c r="M136" s="874"/>
      <c r="N136" s="526"/>
      <c r="O136" s="526"/>
      <c r="P136" s="535"/>
      <c r="Q136" s="758"/>
      <c r="S136" s="518">
        <v>8525</v>
      </c>
      <c r="T136" s="518">
        <v>8525</v>
      </c>
      <c r="U136" s="518">
        <v>4276</v>
      </c>
      <c r="V136" s="518">
        <v>4276</v>
      </c>
      <c r="W136" s="518">
        <v>1799</v>
      </c>
      <c r="X136" s="518">
        <v>1799</v>
      </c>
      <c r="Y136" s="518">
        <v>2448</v>
      </c>
      <c r="Z136" s="518">
        <v>2448</v>
      </c>
    </row>
    <row r="137" spans="1:26" x14ac:dyDescent="0.2">
      <c r="A137" s="901" t="s">
        <v>539</v>
      </c>
      <c r="B137" s="854"/>
      <c r="C137" s="803"/>
      <c r="D137" s="874"/>
      <c r="E137" s="874"/>
      <c r="F137" s="875"/>
      <c r="G137" s="875"/>
      <c r="H137" s="874"/>
      <c r="I137" s="535"/>
      <c r="J137" s="526"/>
      <c r="K137" s="526"/>
      <c r="L137" s="874"/>
      <c r="M137" s="874"/>
      <c r="N137" s="526"/>
      <c r="O137" s="875"/>
      <c r="P137" s="874"/>
      <c r="Q137" s="758"/>
      <c r="S137" s="518">
        <v>12366</v>
      </c>
      <c r="T137" s="518">
        <v>12366</v>
      </c>
      <c r="U137" s="518">
        <v>6419</v>
      </c>
      <c r="V137" s="518">
        <v>6419</v>
      </c>
      <c r="W137" s="518">
        <v>2519</v>
      </c>
      <c r="X137" s="518">
        <v>2519</v>
      </c>
      <c r="Y137" s="518">
        <v>3774</v>
      </c>
      <c r="Z137" s="518">
        <v>3774</v>
      </c>
    </row>
    <row r="138" spans="1:26" x14ac:dyDescent="0.2">
      <c r="A138" s="901" t="s">
        <v>540</v>
      </c>
      <c r="B138" s="854"/>
      <c r="C138" s="803"/>
      <c r="D138" s="874"/>
      <c r="E138" s="874"/>
      <c r="F138" s="875">
        <v>4</v>
      </c>
      <c r="G138" s="875">
        <v>2</v>
      </c>
      <c r="H138" s="874">
        <f t="shared" ref="H138:I147" si="27">F138/S138*10000</f>
        <v>2.9368575624082229</v>
      </c>
      <c r="I138" s="874">
        <f t="shared" si="27"/>
        <v>1.4684287812041115</v>
      </c>
      <c r="J138" s="526"/>
      <c r="K138" s="526"/>
      <c r="L138" s="874"/>
      <c r="M138" s="874"/>
      <c r="N138" s="526"/>
      <c r="O138" s="875"/>
      <c r="P138" s="874"/>
      <c r="Q138" s="853"/>
      <c r="S138" s="518">
        <v>13620</v>
      </c>
      <c r="T138" s="518">
        <v>13620</v>
      </c>
      <c r="U138" s="518">
        <v>7099</v>
      </c>
      <c r="V138" s="518">
        <v>7099</v>
      </c>
      <c r="W138" s="518">
        <v>2858</v>
      </c>
      <c r="X138" s="518">
        <v>2858</v>
      </c>
      <c r="Y138" s="518">
        <v>4375</v>
      </c>
      <c r="Z138" s="518">
        <v>4375</v>
      </c>
    </row>
    <row r="139" spans="1:26" x14ac:dyDescent="0.2">
      <c r="A139" s="901" t="s">
        <v>541</v>
      </c>
      <c r="B139" s="854"/>
      <c r="C139" s="803"/>
      <c r="D139" s="874"/>
      <c r="E139" s="874"/>
      <c r="F139" s="875">
        <v>3</v>
      </c>
      <c r="G139" s="875">
        <v>3</v>
      </c>
      <c r="H139" s="874">
        <f t="shared" si="27"/>
        <v>2.0772746157041961</v>
      </c>
      <c r="I139" s="874">
        <f t="shared" si="27"/>
        <v>2.0772746157041961</v>
      </c>
      <c r="J139" s="526"/>
      <c r="K139" s="526"/>
      <c r="L139" s="874"/>
      <c r="M139" s="874"/>
      <c r="N139" s="526"/>
      <c r="O139" s="875"/>
      <c r="P139" s="874"/>
      <c r="Q139" s="853"/>
      <c r="S139" s="518">
        <v>14442</v>
      </c>
      <c r="T139" s="518">
        <v>14442</v>
      </c>
      <c r="U139" s="518">
        <v>7564</v>
      </c>
      <c r="V139" s="518">
        <v>7564</v>
      </c>
      <c r="W139" s="518">
        <v>3040</v>
      </c>
      <c r="X139" s="518">
        <v>3040</v>
      </c>
      <c r="Y139" s="518">
        <v>4574</v>
      </c>
      <c r="Z139" s="518">
        <v>4574</v>
      </c>
    </row>
    <row r="140" spans="1:26" x14ac:dyDescent="0.2">
      <c r="A140" s="901" t="s">
        <v>542</v>
      </c>
      <c r="B140" s="854"/>
      <c r="C140" s="803"/>
      <c r="D140" s="874"/>
      <c r="E140" s="874"/>
      <c r="F140" s="875">
        <v>1</v>
      </c>
      <c r="G140" s="875">
        <v>0</v>
      </c>
      <c r="H140" s="874">
        <f t="shared" si="27"/>
        <v>0.88020420737611116</v>
      </c>
      <c r="I140" s="874">
        <f t="shared" si="27"/>
        <v>0</v>
      </c>
      <c r="J140" s="803"/>
      <c r="K140" s="803"/>
      <c r="L140" s="874"/>
      <c r="M140" s="874"/>
      <c r="N140" s="803"/>
      <c r="O140" s="875"/>
      <c r="P140" s="874"/>
      <c r="Q140" s="853"/>
      <c r="S140" s="518">
        <v>11361</v>
      </c>
      <c r="T140" s="518">
        <v>11361</v>
      </c>
      <c r="U140" s="518">
        <v>5980</v>
      </c>
      <c r="V140" s="518">
        <v>5980</v>
      </c>
      <c r="W140" s="518">
        <v>2644</v>
      </c>
      <c r="X140" s="518">
        <v>2644</v>
      </c>
      <c r="Y140" s="518">
        <v>4244</v>
      </c>
      <c r="Z140" s="518">
        <v>4244</v>
      </c>
    </row>
    <row r="141" spans="1:26" x14ac:dyDescent="0.2">
      <c r="A141" s="730" t="s">
        <v>543</v>
      </c>
      <c r="B141" s="854"/>
      <c r="C141" s="803"/>
      <c r="D141" s="874"/>
      <c r="E141" s="874"/>
      <c r="F141" s="875">
        <v>2</v>
      </c>
      <c r="G141" s="875">
        <v>2</v>
      </c>
      <c r="H141" s="874">
        <f t="shared" si="27"/>
        <v>1.0658140154543032</v>
      </c>
      <c r="I141" s="874">
        <f t="shared" si="27"/>
        <v>1.0658140154543032</v>
      </c>
      <c r="J141" s="803"/>
      <c r="K141" s="803"/>
      <c r="L141" s="874"/>
      <c r="M141" s="874"/>
      <c r="N141" s="803"/>
      <c r="O141" s="875"/>
      <c r="P141" s="874"/>
      <c r="Q141" s="853"/>
      <c r="S141" s="518">
        <v>18765</v>
      </c>
      <c r="T141" s="518">
        <v>18765</v>
      </c>
      <c r="U141" s="518">
        <v>9522</v>
      </c>
      <c r="V141" s="518">
        <v>9522</v>
      </c>
      <c r="W141" s="518">
        <v>4313</v>
      </c>
      <c r="X141" s="518">
        <v>4313</v>
      </c>
      <c r="Y141" s="518">
        <v>7591</v>
      </c>
      <c r="Z141" s="518">
        <v>7591</v>
      </c>
    </row>
    <row r="142" spans="1:26" x14ac:dyDescent="0.2">
      <c r="A142" s="730" t="s">
        <v>544</v>
      </c>
      <c r="B142" s="854"/>
      <c r="C142" s="803"/>
      <c r="D142" s="874"/>
      <c r="E142" s="874"/>
      <c r="F142" s="875">
        <v>3</v>
      </c>
      <c r="G142" s="875">
        <v>3</v>
      </c>
      <c r="H142" s="874">
        <f t="shared" si="27"/>
        <v>2.0562028786840303</v>
      </c>
      <c r="I142" s="874">
        <f t="shared" si="27"/>
        <v>2.0562028786840303</v>
      </c>
      <c r="J142" s="526"/>
      <c r="K142" s="526"/>
      <c r="L142" s="874"/>
      <c r="M142" s="874"/>
      <c r="N142" s="526"/>
      <c r="O142" s="875"/>
      <c r="P142" s="874"/>
      <c r="Q142" s="853"/>
      <c r="S142" s="518">
        <v>14590</v>
      </c>
      <c r="T142" s="518">
        <v>14590</v>
      </c>
      <c r="U142" s="518">
        <v>7445</v>
      </c>
      <c r="V142" s="518">
        <v>7445</v>
      </c>
      <c r="W142" s="518">
        <v>3000</v>
      </c>
      <c r="X142" s="518">
        <v>3000</v>
      </c>
      <c r="Y142" s="518">
        <v>5208</v>
      </c>
      <c r="Z142" s="518">
        <v>5208</v>
      </c>
    </row>
    <row r="143" spans="1:26" x14ac:dyDescent="0.2">
      <c r="A143" s="730" t="s">
        <v>545</v>
      </c>
      <c r="B143" s="854"/>
      <c r="C143" s="803"/>
      <c r="D143" s="874"/>
      <c r="E143" s="874"/>
      <c r="F143" s="875"/>
      <c r="G143" s="875"/>
      <c r="H143" s="874">
        <f t="shared" si="27"/>
        <v>0</v>
      </c>
      <c r="I143" s="874">
        <f t="shared" si="27"/>
        <v>0</v>
      </c>
      <c r="J143" s="526"/>
      <c r="K143" s="535"/>
      <c r="L143" s="874"/>
      <c r="M143" s="874"/>
      <c r="N143" s="803"/>
      <c r="O143" s="875"/>
      <c r="P143" s="874"/>
      <c r="Q143" s="853"/>
      <c r="S143" s="518">
        <v>16585</v>
      </c>
      <c r="T143" s="518">
        <v>16585</v>
      </c>
      <c r="U143" s="518">
        <v>8315</v>
      </c>
      <c r="V143" s="518">
        <v>8315</v>
      </c>
      <c r="W143" s="518">
        <v>3534</v>
      </c>
      <c r="X143" s="518">
        <v>3534</v>
      </c>
      <c r="Y143" s="518">
        <v>5282</v>
      </c>
      <c r="Z143" s="518">
        <v>5282</v>
      </c>
    </row>
    <row r="144" spans="1:26" x14ac:dyDescent="0.2">
      <c r="A144" s="730" t="s">
        <v>546</v>
      </c>
      <c r="B144" s="854"/>
      <c r="C144" s="803"/>
      <c r="D144" s="874"/>
      <c r="E144" s="874"/>
      <c r="F144" s="875">
        <v>1</v>
      </c>
      <c r="G144" s="875">
        <v>1</v>
      </c>
      <c r="H144" s="874">
        <f t="shared" si="27"/>
        <v>0.997307270370001</v>
      </c>
      <c r="I144" s="874">
        <f t="shared" si="27"/>
        <v>0.997307270370001</v>
      </c>
      <c r="J144" s="803"/>
      <c r="K144" s="803"/>
      <c r="L144" s="874"/>
      <c r="M144" s="874"/>
      <c r="N144" s="803"/>
      <c r="O144" s="875"/>
      <c r="P144" s="874"/>
      <c r="Q144" s="853"/>
      <c r="S144" s="518">
        <v>10027</v>
      </c>
      <c r="T144" s="518">
        <v>10027</v>
      </c>
      <c r="U144" s="518">
        <v>5235</v>
      </c>
      <c r="V144" s="518">
        <v>5235</v>
      </c>
      <c r="W144" s="518">
        <v>2108</v>
      </c>
      <c r="X144" s="518">
        <v>2108</v>
      </c>
      <c r="Y144" s="518">
        <v>2886</v>
      </c>
      <c r="Z144" s="518">
        <v>2886</v>
      </c>
    </row>
    <row r="145" spans="1:26" x14ac:dyDescent="0.2">
      <c r="A145" s="902" t="s">
        <v>14</v>
      </c>
      <c r="B145" s="921"/>
      <c r="C145" s="513"/>
      <c r="D145" s="874"/>
      <c r="E145" s="874"/>
      <c r="F145" s="879">
        <f>SUM(F135:F144)</f>
        <v>14</v>
      </c>
      <c r="G145" s="879">
        <f>SUM(G135:G144)</f>
        <v>11</v>
      </c>
      <c r="H145" s="874">
        <f t="shared" si="27"/>
        <v>0.92473942164154455</v>
      </c>
      <c r="I145" s="874">
        <f t="shared" si="27"/>
        <v>0.7265809741469279</v>
      </c>
      <c r="J145" s="2"/>
      <c r="K145" s="513"/>
      <c r="L145" s="874"/>
      <c r="M145" s="874"/>
      <c r="N145" s="513"/>
      <c r="O145" s="879"/>
      <c r="P145" s="874"/>
      <c r="Q145" s="853"/>
      <c r="S145" s="518">
        <f t="shared" ref="S145:Z145" si="28">S135+S136+S137+S138+S139+S140+S141+S142+S143+S144</f>
        <v>151394</v>
      </c>
      <c r="T145" s="518">
        <f t="shared" si="28"/>
        <v>151394</v>
      </c>
      <c r="U145" s="518">
        <f t="shared" si="28"/>
        <v>77511</v>
      </c>
      <c r="V145" s="518">
        <f t="shared" si="28"/>
        <v>77511</v>
      </c>
      <c r="W145" s="518">
        <f t="shared" si="28"/>
        <v>32623</v>
      </c>
      <c r="X145" s="518">
        <f t="shared" si="28"/>
        <v>32623</v>
      </c>
      <c r="Y145" s="518">
        <f t="shared" si="28"/>
        <v>48190</v>
      </c>
      <c r="Z145" s="518">
        <f t="shared" si="28"/>
        <v>48190</v>
      </c>
    </row>
    <row r="146" spans="1:26" x14ac:dyDescent="0.2">
      <c r="A146" s="902" t="s">
        <v>549</v>
      </c>
      <c r="B146" s="922">
        <v>3</v>
      </c>
      <c r="C146" s="876">
        <v>2</v>
      </c>
      <c r="D146" s="874">
        <f>B146/S146*10000</f>
        <v>0.48147137652666544</v>
      </c>
      <c r="E146" s="874">
        <f>SUM(C146/V146)*10000</f>
        <v>0.57268848609798695</v>
      </c>
      <c r="F146" s="875">
        <v>27</v>
      </c>
      <c r="G146" s="875">
        <v>27</v>
      </c>
      <c r="H146" s="874">
        <f t="shared" si="27"/>
        <v>4.3332423887399898</v>
      </c>
      <c r="I146" s="874">
        <f t="shared" si="27"/>
        <v>4.3332423887399898</v>
      </c>
      <c r="J146" s="242">
        <v>8</v>
      </c>
      <c r="K146" s="242">
        <v>7</v>
      </c>
      <c r="L146" s="874">
        <f>J146/S146*10000</f>
        <v>1.2839236707377748</v>
      </c>
      <c r="M146" s="874">
        <f>K146/T146*10000</f>
        <v>1.1234332118955528</v>
      </c>
      <c r="N146" s="875"/>
      <c r="O146" s="875"/>
      <c r="P146" s="874"/>
      <c r="Q146" s="853"/>
      <c r="S146" s="518">
        <v>62309</v>
      </c>
      <c r="T146" s="518">
        <v>62309</v>
      </c>
      <c r="U146" s="518">
        <v>34923</v>
      </c>
      <c r="V146" s="518">
        <v>34923</v>
      </c>
      <c r="W146" s="518">
        <v>18986</v>
      </c>
      <c r="X146" s="518">
        <v>18986</v>
      </c>
      <c r="Y146" s="518">
        <v>15890</v>
      </c>
      <c r="Z146" s="518">
        <v>15890</v>
      </c>
    </row>
    <row r="147" spans="1:26" x14ac:dyDescent="0.2">
      <c r="A147" s="902" t="s">
        <v>550</v>
      </c>
      <c r="B147" s="914">
        <f>B145+B146</f>
        <v>3</v>
      </c>
      <c r="C147" s="873">
        <f>C145+C146</f>
        <v>2</v>
      </c>
      <c r="D147" s="532">
        <f>SUM(B147/U147)*10000</f>
        <v>0.26682320294572814</v>
      </c>
      <c r="E147" s="532">
        <f>SUM(C147/V147)*10000</f>
        <v>0.17788213529715211</v>
      </c>
      <c r="F147" s="873">
        <f>F145+F146</f>
        <v>41</v>
      </c>
      <c r="G147" s="873">
        <f>G145+G146</f>
        <v>38</v>
      </c>
      <c r="H147" s="532">
        <f t="shared" si="27"/>
        <v>1.9185505116914596</v>
      </c>
      <c r="I147" s="532">
        <f t="shared" si="27"/>
        <v>1.778168766933548</v>
      </c>
      <c r="J147" s="873">
        <f>J145+J146</f>
        <v>8</v>
      </c>
      <c r="K147" s="873">
        <f>K145+K146</f>
        <v>7</v>
      </c>
      <c r="L147" s="532">
        <f>J147/S147*10000</f>
        <v>0.37435131935443117</v>
      </c>
      <c r="M147" s="532">
        <f>K147/T147*10000</f>
        <v>0.32755740443512726</v>
      </c>
      <c r="N147" s="880"/>
      <c r="O147" s="880"/>
      <c r="P147" s="874"/>
      <c r="Q147" s="853"/>
      <c r="S147" s="518">
        <f t="shared" ref="S147:Z147" si="29">S145+S146</f>
        <v>213703</v>
      </c>
      <c r="T147" s="518">
        <f t="shared" si="29"/>
        <v>213703</v>
      </c>
      <c r="U147" s="518">
        <f t="shared" si="29"/>
        <v>112434</v>
      </c>
      <c r="V147" s="518">
        <f t="shared" si="29"/>
        <v>112434</v>
      </c>
      <c r="W147" s="518">
        <f t="shared" si="29"/>
        <v>51609</v>
      </c>
      <c r="X147" s="518">
        <f t="shared" si="29"/>
        <v>51609</v>
      </c>
      <c r="Y147" s="518">
        <f t="shared" si="29"/>
        <v>64080</v>
      </c>
      <c r="Z147" s="518">
        <f t="shared" si="29"/>
        <v>64080</v>
      </c>
    </row>
    <row r="148" spans="1:26" x14ac:dyDescent="0.2">
      <c r="A148" s="730" t="s">
        <v>603</v>
      </c>
      <c r="B148" s="897">
        <v>5250</v>
      </c>
      <c r="C148" s="861"/>
      <c r="D148" s="861">
        <v>0.36</v>
      </c>
      <c r="E148" s="861"/>
      <c r="F148" s="861"/>
      <c r="G148" s="861"/>
      <c r="H148" s="861"/>
      <c r="I148" s="861"/>
      <c r="J148" s="861">
        <v>12304</v>
      </c>
      <c r="K148" s="861"/>
      <c r="L148" s="861">
        <v>0.84</v>
      </c>
      <c r="M148" s="861"/>
      <c r="N148" s="861"/>
      <c r="O148" s="861"/>
      <c r="P148" s="861"/>
      <c r="Q148" s="908"/>
      <c r="S148" s="518"/>
      <c r="T148" s="518"/>
      <c r="U148" s="518"/>
      <c r="V148" s="518"/>
      <c r="W148" s="518"/>
      <c r="X148" s="518"/>
      <c r="Y148" s="518"/>
      <c r="Z148" s="518"/>
    </row>
    <row r="149" spans="1:26" ht="13.5" thickBot="1" x14ac:dyDescent="0.25">
      <c r="A149" s="731" t="s">
        <v>604</v>
      </c>
      <c r="B149" s="851">
        <v>537</v>
      </c>
      <c r="C149" s="886"/>
      <c r="D149" s="886">
        <v>0.28000000000000003</v>
      </c>
      <c r="E149" s="886"/>
      <c r="F149" s="886"/>
      <c r="G149" s="886"/>
      <c r="H149" s="886"/>
      <c r="I149" s="886"/>
      <c r="J149" s="886">
        <v>1651</v>
      </c>
      <c r="K149" s="886"/>
      <c r="L149" s="886">
        <v>0.85</v>
      </c>
      <c r="M149" s="886"/>
      <c r="N149" s="886"/>
      <c r="O149" s="886"/>
      <c r="P149" s="886"/>
      <c r="Q149" s="850"/>
      <c r="S149" s="518"/>
      <c r="T149" s="518"/>
      <c r="U149" s="518"/>
      <c r="V149" s="518"/>
      <c r="W149" s="518"/>
      <c r="X149" s="518"/>
      <c r="Y149" s="518"/>
      <c r="Z149" s="518"/>
    </row>
    <row r="151" spans="1:26" ht="12.75" customHeight="1" x14ac:dyDescent="0.2"/>
  </sheetData>
  <sheetProtection selectLockedCells="1" selectUnlockedCells="1"/>
  <mergeCells count="173">
    <mergeCell ref="Z132:Z134"/>
    <mergeCell ref="B133:C133"/>
    <mergeCell ref="D133:E133"/>
    <mergeCell ref="F133:G133"/>
    <mergeCell ref="H133:I133"/>
    <mergeCell ref="J133:K133"/>
    <mergeCell ref="L133:M133"/>
    <mergeCell ref="N133:O133"/>
    <mergeCell ref="P133:Q133"/>
    <mergeCell ref="T132:T134"/>
    <mergeCell ref="U132:U134"/>
    <mergeCell ref="V132:V134"/>
    <mergeCell ref="W132:W134"/>
    <mergeCell ref="X132:X134"/>
    <mergeCell ref="Y132:Y134"/>
    <mergeCell ref="A132:A134"/>
    <mergeCell ref="B132:E132"/>
    <mergeCell ref="F132:I132"/>
    <mergeCell ref="J132:M132"/>
    <mergeCell ref="N132:Q132"/>
    <mergeCell ref="S132:S134"/>
    <mergeCell ref="Y114:Y116"/>
    <mergeCell ref="Z114:Z116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S114:S116"/>
    <mergeCell ref="T114:T116"/>
    <mergeCell ref="U114:U116"/>
    <mergeCell ref="V114:V116"/>
    <mergeCell ref="W114:W116"/>
    <mergeCell ref="X114:X116"/>
    <mergeCell ref="A113:Q113"/>
    <mergeCell ref="A114:A116"/>
    <mergeCell ref="B114:E114"/>
    <mergeCell ref="F114:I114"/>
    <mergeCell ref="J114:M114"/>
    <mergeCell ref="N114:Q114"/>
    <mergeCell ref="Z95:Z97"/>
    <mergeCell ref="B96:C96"/>
    <mergeCell ref="D96:E96"/>
    <mergeCell ref="F96:G96"/>
    <mergeCell ref="H96:I96"/>
    <mergeCell ref="J96:K96"/>
    <mergeCell ref="L96:M96"/>
    <mergeCell ref="N96:O96"/>
    <mergeCell ref="P96:Q96"/>
    <mergeCell ref="T95:T97"/>
    <mergeCell ref="U95:U97"/>
    <mergeCell ref="V95:V97"/>
    <mergeCell ref="W95:W97"/>
    <mergeCell ref="X95:X97"/>
    <mergeCell ref="Y95:Y97"/>
    <mergeCell ref="A95:A97"/>
    <mergeCell ref="B95:E95"/>
    <mergeCell ref="F95:I95"/>
    <mergeCell ref="J95:M95"/>
    <mergeCell ref="N95:Q95"/>
    <mergeCell ref="S95:S97"/>
    <mergeCell ref="Y77:Y79"/>
    <mergeCell ref="Z77:Z79"/>
    <mergeCell ref="B78:C78"/>
    <mergeCell ref="D78:E78"/>
    <mergeCell ref="F78:G78"/>
    <mergeCell ref="H78:I78"/>
    <mergeCell ref="J78:K78"/>
    <mergeCell ref="L78:M78"/>
    <mergeCell ref="N78:O78"/>
    <mergeCell ref="P78:Q78"/>
    <mergeCell ref="S77:S79"/>
    <mergeCell ref="T77:T79"/>
    <mergeCell ref="U77:U79"/>
    <mergeCell ref="V77:V79"/>
    <mergeCell ref="W77:W79"/>
    <mergeCell ref="X77:X79"/>
    <mergeCell ref="A76:Q76"/>
    <mergeCell ref="A77:A79"/>
    <mergeCell ref="B77:E77"/>
    <mergeCell ref="F77:I77"/>
    <mergeCell ref="J77:M77"/>
    <mergeCell ref="N77:Q77"/>
    <mergeCell ref="Z58:Z60"/>
    <mergeCell ref="B59:C59"/>
    <mergeCell ref="D59:E59"/>
    <mergeCell ref="F59:G59"/>
    <mergeCell ref="H59:I59"/>
    <mergeCell ref="J59:K59"/>
    <mergeCell ref="L59:M59"/>
    <mergeCell ref="N59:O59"/>
    <mergeCell ref="P59:Q59"/>
    <mergeCell ref="T58:T60"/>
    <mergeCell ref="U58:U60"/>
    <mergeCell ref="V58:V60"/>
    <mergeCell ref="W58:W60"/>
    <mergeCell ref="X58:X60"/>
    <mergeCell ref="Y58:Y60"/>
    <mergeCell ref="A58:A60"/>
    <mergeCell ref="B58:E58"/>
    <mergeCell ref="F58:I58"/>
    <mergeCell ref="J58:M58"/>
    <mergeCell ref="N58:Q58"/>
    <mergeCell ref="S58:S60"/>
    <mergeCell ref="Y40:Y42"/>
    <mergeCell ref="Z40:Z42"/>
    <mergeCell ref="B41:C41"/>
    <mergeCell ref="D41:E41"/>
    <mergeCell ref="F41:G41"/>
    <mergeCell ref="H41:I41"/>
    <mergeCell ref="J41:K41"/>
    <mergeCell ref="L41:M41"/>
    <mergeCell ref="N41:O41"/>
    <mergeCell ref="P41:Q41"/>
    <mergeCell ref="S40:S42"/>
    <mergeCell ref="T40:T42"/>
    <mergeCell ref="U40:U42"/>
    <mergeCell ref="V40:V42"/>
    <mergeCell ref="W40:W42"/>
    <mergeCell ref="X40:X42"/>
    <mergeCell ref="A39:Q39"/>
    <mergeCell ref="A40:A42"/>
    <mergeCell ref="B40:E40"/>
    <mergeCell ref="F40:I40"/>
    <mergeCell ref="J40:M40"/>
    <mergeCell ref="N40:Q40"/>
    <mergeCell ref="Z21:Z23"/>
    <mergeCell ref="B22:C22"/>
    <mergeCell ref="D22:E22"/>
    <mergeCell ref="F22:G22"/>
    <mergeCell ref="H22:I22"/>
    <mergeCell ref="J22:K22"/>
    <mergeCell ref="L22:M22"/>
    <mergeCell ref="N22:O22"/>
    <mergeCell ref="P22:Q22"/>
    <mergeCell ref="T21:T23"/>
    <mergeCell ref="U21:U23"/>
    <mergeCell ref="V21:V23"/>
    <mergeCell ref="W21:W23"/>
    <mergeCell ref="X21:X23"/>
    <mergeCell ref="Y21:Y23"/>
    <mergeCell ref="A21:A23"/>
    <mergeCell ref="B21:E21"/>
    <mergeCell ref="F21:I21"/>
    <mergeCell ref="J21:M21"/>
    <mergeCell ref="N21:Q21"/>
    <mergeCell ref="S21:S23"/>
    <mergeCell ref="Y3:Y5"/>
    <mergeCell ref="Z3:Z5"/>
    <mergeCell ref="B4:C4"/>
    <mergeCell ref="D4:E4"/>
    <mergeCell ref="F4:G4"/>
    <mergeCell ref="H4:I4"/>
    <mergeCell ref="J4:K4"/>
    <mergeCell ref="L4:M4"/>
    <mergeCell ref="N4:O4"/>
    <mergeCell ref="P4:Q4"/>
    <mergeCell ref="S3:S5"/>
    <mergeCell ref="T3:T5"/>
    <mergeCell ref="U3:U5"/>
    <mergeCell ref="V3:V5"/>
    <mergeCell ref="W3:W5"/>
    <mergeCell ref="X3:X5"/>
    <mergeCell ref="A1:Q1"/>
    <mergeCell ref="A2:Q2"/>
    <mergeCell ref="A3:A5"/>
    <mergeCell ref="B3:E3"/>
    <mergeCell ref="F3:I3"/>
    <mergeCell ref="J3:M3"/>
    <mergeCell ref="N3:Q3"/>
  </mergeCells>
  <pageMargins left="0.35433070866141736" right="0.35433070866141736" top="0.39370078740157483" bottom="0.39370078740157483" header="0.51181102362204722" footer="0.51181102362204722"/>
  <pageSetup paperSize="9" firstPageNumber="0" orientation="landscape" horizontalDpi="300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Q281"/>
  <sheetViews>
    <sheetView showGridLines="0" topLeftCell="A87" zoomScaleNormal="100" workbookViewId="0">
      <selection activeCell="M271" sqref="M271"/>
    </sheetView>
  </sheetViews>
  <sheetFormatPr defaultRowHeight="12.75" x14ac:dyDescent="0.2"/>
  <cols>
    <col min="1" max="1" width="20" style="1" customWidth="1"/>
    <col min="2" max="17" width="7.7109375" style="1" customWidth="1"/>
    <col min="18" max="20" width="8.7109375" style="1" customWidth="1"/>
    <col min="21" max="256" width="9.140625" style="1"/>
    <col min="257" max="257" width="20" style="1" customWidth="1"/>
    <col min="258" max="273" width="7.7109375" style="1" customWidth="1"/>
    <col min="274" max="276" width="8.7109375" style="1" customWidth="1"/>
    <col min="277" max="512" width="9.140625" style="1"/>
    <col min="513" max="513" width="20" style="1" customWidth="1"/>
    <col min="514" max="529" width="7.7109375" style="1" customWidth="1"/>
    <col min="530" max="532" width="8.7109375" style="1" customWidth="1"/>
    <col min="533" max="768" width="9.140625" style="1"/>
    <col min="769" max="769" width="20" style="1" customWidth="1"/>
    <col min="770" max="785" width="7.7109375" style="1" customWidth="1"/>
    <col min="786" max="788" width="8.7109375" style="1" customWidth="1"/>
    <col min="789" max="1024" width="9.140625" style="1"/>
    <col min="1025" max="1025" width="20" style="1" customWidth="1"/>
    <col min="1026" max="1041" width="7.7109375" style="1" customWidth="1"/>
    <col min="1042" max="1044" width="8.7109375" style="1" customWidth="1"/>
    <col min="1045" max="1280" width="9.140625" style="1"/>
    <col min="1281" max="1281" width="20" style="1" customWidth="1"/>
    <col min="1282" max="1297" width="7.7109375" style="1" customWidth="1"/>
    <col min="1298" max="1300" width="8.7109375" style="1" customWidth="1"/>
    <col min="1301" max="1536" width="9.140625" style="1"/>
    <col min="1537" max="1537" width="20" style="1" customWidth="1"/>
    <col min="1538" max="1553" width="7.7109375" style="1" customWidth="1"/>
    <col min="1554" max="1556" width="8.7109375" style="1" customWidth="1"/>
    <col min="1557" max="1792" width="9.140625" style="1"/>
    <col min="1793" max="1793" width="20" style="1" customWidth="1"/>
    <col min="1794" max="1809" width="7.7109375" style="1" customWidth="1"/>
    <col min="1810" max="1812" width="8.7109375" style="1" customWidth="1"/>
    <col min="1813" max="2048" width="9.140625" style="1"/>
    <col min="2049" max="2049" width="20" style="1" customWidth="1"/>
    <col min="2050" max="2065" width="7.7109375" style="1" customWidth="1"/>
    <col min="2066" max="2068" width="8.7109375" style="1" customWidth="1"/>
    <col min="2069" max="2304" width="9.140625" style="1"/>
    <col min="2305" max="2305" width="20" style="1" customWidth="1"/>
    <col min="2306" max="2321" width="7.7109375" style="1" customWidth="1"/>
    <col min="2322" max="2324" width="8.7109375" style="1" customWidth="1"/>
    <col min="2325" max="2560" width="9.140625" style="1"/>
    <col min="2561" max="2561" width="20" style="1" customWidth="1"/>
    <col min="2562" max="2577" width="7.7109375" style="1" customWidth="1"/>
    <col min="2578" max="2580" width="8.7109375" style="1" customWidth="1"/>
    <col min="2581" max="2816" width="9.140625" style="1"/>
    <col min="2817" max="2817" width="20" style="1" customWidth="1"/>
    <col min="2818" max="2833" width="7.7109375" style="1" customWidth="1"/>
    <col min="2834" max="2836" width="8.7109375" style="1" customWidth="1"/>
    <col min="2837" max="3072" width="9.140625" style="1"/>
    <col min="3073" max="3073" width="20" style="1" customWidth="1"/>
    <col min="3074" max="3089" width="7.7109375" style="1" customWidth="1"/>
    <col min="3090" max="3092" width="8.7109375" style="1" customWidth="1"/>
    <col min="3093" max="3328" width="9.140625" style="1"/>
    <col min="3329" max="3329" width="20" style="1" customWidth="1"/>
    <col min="3330" max="3345" width="7.7109375" style="1" customWidth="1"/>
    <col min="3346" max="3348" width="8.7109375" style="1" customWidth="1"/>
    <col min="3349" max="3584" width="9.140625" style="1"/>
    <col min="3585" max="3585" width="20" style="1" customWidth="1"/>
    <col min="3586" max="3601" width="7.7109375" style="1" customWidth="1"/>
    <col min="3602" max="3604" width="8.7109375" style="1" customWidth="1"/>
    <col min="3605" max="3840" width="9.140625" style="1"/>
    <col min="3841" max="3841" width="20" style="1" customWidth="1"/>
    <col min="3842" max="3857" width="7.7109375" style="1" customWidth="1"/>
    <col min="3858" max="3860" width="8.7109375" style="1" customWidth="1"/>
    <col min="3861" max="4096" width="9.140625" style="1"/>
    <col min="4097" max="4097" width="20" style="1" customWidth="1"/>
    <col min="4098" max="4113" width="7.7109375" style="1" customWidth="1"/>
    <col min="4114" max="4116" width="8.7109375" style="1" customWidth="1"/>
    <col min="4117" max="4352" width="9.140625" style="1"/>
    <col min="4353" max="4353" width="20" style="1" customWidth="1"/>
    <col min="4354" max="4369" width="7.7109375" style="1" customWidth="1"/>
    <col min="4370" max="4372" width="8.7109375" style="1" customWidth="1"/>
    <col min="4373" max="4608" width="9.140625" style="1"/>
    <col min="4609" max="4609" width="20" style="1" customWidth="1"/>
    <col min="4610" max="4625" width="7.7109375" style="1" customWidth="1"/>
    <col min="4626" max="4628" width="8.7109375" style="1" customWidth="1"/>
    <col min="4629" max="4864" width="9.140625" style="1"/>
    <col min="4865" max="4865" width="20" style="1" customWidth="1"/>
    <col min="4866" max="4881" width="7.7109375" style="1" customWidth="1"/>
    <col min="4882" max="4884" width="8.7109375" style="1" customWidth="1"/>
    <col min="4885" max="5120" width="9.140625" style="1"/>
    <col min="5121" max="5121" width="20" style="1" customWidth="1"/>
    <col min="5122" max="5137" width="7.7109375" style="1" customWidth="1"/>
    <col min="5138" max="5140" width="8.7109375" style="1" customWidth="1"/>
    <col min="5141" max="5376" width="9.140625" style="1"/>
    <col min="5377" max="5377" width="20" style="1" customWidth="1"/>
    <col min="5378" max="5393" width="7.7109375" style="1" customWidth="1"/>
    <col min="5394" max="5396" width="8.7109375" style="1" customWidth="1"/>
    <col min="5397" max="5632" width="9.140625" style="1"/>
    <col min="5633" max="5633" width="20" style="1" customWidth="1"/>
    <col min="5634" max="5649" width="7.7109375" style="1" customWidth="1"/>
    <col min="5650" max="5652" width="8.7109375" style="1" customWidth="1"/>
    <col min="5653" max="5888" width="9.140625" style="1"/>
    <col min="5889" max="5889" width="20" style="1" customWidth="1"/>
    <col min="5890" max="5905" width="7.7109375" style="1" customWidth="1"/>
    <col min="5906" max="5908" width="8.7109375" style="1" customWidth="1"/>
    <col min="5909" max="6144" width="9.140625" style="1"/>
    <col min="6145" max="6145" width="20" style="1" customWidth="1"/>
    <col min="6146" max="6161" width="7.7109375" style="1" customWidth="1"/>
    <col min="6162" max="6164" width="8.7109375" style="1" customWidth="1"/>
    <col min="6165" max="6400" width="9.140625" style="1"/>
    <col min="6401" max="6401" width="20" style="1" customWidth="1"/>
    <col min="6402" max="6417" width="7.7109375" style="1" customWidth="1"/>
    <col min="6418" max="6420" width="8.7109375" style="1" customWidth="1"/>
    <col min="6421" max="6656" width="9.140625" style="1"/>
    <col min="6657" max="6657" width="20" style="1" customWidth="1"/>
    <col min="6658" max="6673" width="7.7109375" style="1" customWidth="1"/>
    <col min="6674" max="6676" width="8.7109375" style="1" customWidth="1"/>
    <col min="6677" max="6912" width="9.140625" style="1"/>
    <col min="6913" max="6913" width="20" style="1" customWidth="1"/>
    <col min="6914" max="6929" width="7.7109375" style="1" customWidth="1"/>
    <col min="6930" max="6932" width="8.7109375" style="1" customWidth="1"/>
    <col min="6933" max="7168" width="9.140625" style="1"/>
    <col min="7169" max="7169" width="20" style="1" customWidth="1"/>
    <col min="7170" max="7185" width="7.7109375" style="1" customWidth="1"/>
    <col min="7186" max="7188" width="8.7109375" style="1" customWidth="1"/>
    <col min="7189" max="7424" width="9.140625" style="1"/>
    <col min="7425" max="7425" width="20" style="1" customWidth="1"/>
    <col min="7426" max="7441" width="7.7109375" style="1" customWidth="1"/>
    <col min="7442" max="7444" width="8.7109375" style="1" customWidth="1"/>
    <col min="7445" max="7680" width="9.140625" style="1"/>
    <col min="7681" max="7681" width="20" style="1" customWidth="1"/>
    <col min="7682" max="7697" width="7.7109375" style="1" customWidth="1"/>
    <col min="7698" max="7700" width="8.7109375" style="1" customWidth="1"/>
    <col min="7701" max="7936" width="9.140625" style="1"/>
    <col min="7937" max="7937" width="20" style="1" customWidth="1"/>
    <col min="7938" max="7953" width="7.7109375" style="1" customWidth="1"/>
    <col min="7954" max="7956" width="8.7109375" style="1" customWidth="1"/>
    <col min="7957" max="8192" width="9.140625" style="1"/>
    <col min="8193" max="8193" width="20" style="1" customWidth="1"/>
    <col min="8194" max="8209" width="7.7109375" style="1" customWidth="1"/>
    <col min="8210" max="8212" width="8.7109375" style="1" customWidth="1"/>
    <col min="8213" max="8448" width="9.140625" style="1"/>
    <col min="8449" max="8449" width="20" style="1" customWidth="1"/>
    <col min="8450" max="8465" width="7.7109375" style="1" customWidth="1"/>
    <col min="8466" max="8468" width="8.7109375" style="1" customWidth="1"/>
    <col min="8469" max="8704" width="9.140625" style="1"/>
    <col min="8705" max="8705" width="20" style="1" customWidth="1"/>
    <col min="8706" max="8721" width="7.7109375" style="1" customWidth="1"/>
    <col min="8722" max="8724" width="8.7109375" style="1" customWidth="1"/>
    <col min="8725" max="8960" width="9.140625" style="1"/>
    <col min="8961" max="8961" width="20" style="1" customWidth="1"/>
    <col min="8962" max="8977" width="7.7109375" style="1" customWidth="1"/>
    <col min="8978" max="8980" width="8.7109375" style="1" customWidth="1"/>
    <col min="8981" max="9216" width="9.140625" style="1"/>
    <col min="9217" max="9217" width="20" style="1" customWidth="1"/>
    <col min="9218" max="9233" width="7.7109375" style="1" customWidth="1"/>
    <col min="9234" max="9236" width="8.7109375" style="1" customWidth="1"/>
    <col min="9237" max="9472" width="9.140625" style="1"/>
    <col min="9473" max="9473" width="20" style="1" customWidth="1"/>
    <col min="9474" max="9489" width="7.7109375" style="1" customWidth="1"/>
    <col min="9490" max="9492" width="8.7109375" style="1" customWidth="1"/>
    <col min="9493" max="9728" width="9.140625" style="1"/>
    <col min="9729" max="9729" width="20" style="1" customWidth="1"/>
    <col min="9730" max="9745" width="7.7109375" style="1" customWidth="1"/>
    <col min="9746" max="9748" width="8.7109375" style="1" customWidth="1"/>
    <col min="9749" max="9984" width="9.140625" style="1"/>
    <col min="9985" max="9985" width="20" style="1" customWidth="1"/>
    <col min="9986" max="10001" width="7.7109375" style="1" customWidth="1"/>
    <col min="10002" max="10004" width="8.7109375" style="1" customWidth="1"/>
    <col min="10005" max="10240" width="9.140625" style="1"/>
    <col min="10241" max="10241" width="20" style="1" customWidth="1"/>
    <col min="10242" max="10257" width="7.7109375" style="1" customWidth="1"/>
    <col min="10258" max="10260" width="8.7109375" style="1" customWidth="1"/>
    <col min="10261" max="10496" width="9.140625" style="1"/>
    <col min="10497" max="10497" width="20" style="1" customWidth="1"/>
    <col min="10498" max="10513" width="7.7109375" style="1" customWidth="1"/>
    <col min="10514" max="10516" width="8.7109375" style="1" customWidth="1"/>
    <col min="10517" max="10752" width="9.140625" style="1"/>
    <col min="10753" max="10753" width="20" style="1" customWidth="1"/>
    <col min="10754" max="10769" width="7.7109375" style="1" customWidth="1"/>
    <col min="10770" max="10772" width="8.7109375" style="1" customWidth="1"/>
    <col min="10773" max="11008" width="9.140625" style="1"/>
    <col min="11009" max="11009" width="20" style="1" customWidth="1"/>
    <col min="11010" max="11025" width="7.7109375" style="1" customWidth="1"/>
    <col min="11026" max="11028" width="8.7109375" style="1" customWidth="1"/>
    <col min="11029" max="11264" width="9.140625" style="1"/>
    <col min="11265" max="11265" width="20" style="1" customWidth="1"/>
    <col min="11266" max="11281" width="7.7109375" style="1" customWidth="1"/>
    <col min="11282" max="11284" width="8.7109375" style="1" customWidth="1"/>
    <col min="11285" max="11520" width="9.140625" style="1"/>
    <col min="11521" max="11521" width="20" style="1" customWidth="1"/>
    <col min="11522" max="11537" width="7.7109375" style="1" customWidth="1"/>
    <col min="11538" max="11540" width="8.7109375" style="1" customWidth="1"/>
    <col min="11541" max="11776" width="9.140625" style="1"/>
    <col min="11777" max="11777" width="20" style="1" customWidth="1"/>
    <col min="11778" max="11793" width="7.7109375" style="1" customWidth="1"/>
    <col min="11794" max="11796" width="8.7109375" style="1" customWidth="1"/>
    <col min="11797" max="12032" width="9.140625" style="1"/>
    <col min="12033" max="12033" width="20" style="1" customWidth="1"/>
    <col min="12034" max="12049" width="7.7109375" style="1" customWidth="1"/>
    <col min="12050" max="12052" width="8.7109375" style="1" customWidth="1"/>
    <col min="12053" max="12288" width="9.140625" style="1"/>
    <col min="12289" max="12289" width="20" style="1" customWidth="1"/>
    <col min="12290" max="12305" width="7.7109375" style="1" customWidth="1"/>
    <col min="12306" max="12308" width="8.7109375" style="1" customWidth="1"/>
    <col min="12309" max="12544" width="9.140625" style="1"/>
    <col min="12545" max="12545" width="20" style="1" customWidth="1"/>
    <col min="12546" max="12561" width="7.7109375" style="1" customWidth="1"/>
    <col min="12562" max="12564" width="8.7109375" style="1" customWidth="1"/>
    <col min="12565" max="12800" width="9.140625" style="1"/>
    <col min="12801" max="12801" width="20" style="1" customWidth="1"/>
    <col min="12802" max="12817" width="7.7109375" style="1" customWidth="1"/>
    <col min="12818" max="12820" width="8.7109375" style="1" customWidth="1"/>
    <col min="12821" max="13056" width="9.140625" style="1"/>
    <col min="13057" max="13057" width="20" style="1" customWidth="1"/>
    <col min="13058" max="13073" width="7.7109375" style="1" customWidth="1"/>
    <col min="13074" max="13076" width="8.7109375" style="1" customWidth="1"/>
    <col min="13077" max="13312" width="9.140625" style="1"/>
    <col min="13313" max="13313" width="20" style="1" customWidth="1"/>
    <col min="13314" max="13329" width="7.7109375" style="1" customWidth="1"/>
    <col min="13330" max="13332" width="8.7109375" style="1" customWidth="1"/>
    <col min="13333" max="13568" width="9.140625" style="1"/>
    <col min="13569" max="13569" width="20" style="1" customWidth="1"/>
    <col min="13570" max="13585" width="7.7109375" style="1" customWidth="1"/>
    <col min="13586" max="13588" width="8.7109375" style="1" customWidth="1"/>
    <col min="13589" max="13824" width="9.140625" style="1"/>
    <col min="13825" max="13825" width="20" style="1" customWidth="1"/>
    <col min="13826" max="13841" width="7.7109375" style="1" customWidth="1"/>
    <col min="13842" max="13844" width="8.7109375" style="1" customWidth="1"/>
    <col min="13845" max="14080" width="9.140625" style="1"/>
    <col min="14081" max="14081" width="20" style="1" customWidth="1"/>
    <col min="14082" max="14097" width="7.7109375" style="1" customWidth="1"/>
    <col min="14098" max="14100" width="8.7109375" style="1" customWidth="1"/>
    <col min="14101" max="14336" width="9.140625" style="1"/>
    <col min="14337" max="14337" width="20" style="1" customWidth="1"/>
    <col min="14338" max="14353" width="7.7109375" style="1" customWidth="1"/>
    <col min="14354" max="14356" width="8.7109375" style="1" customWidth="1"/>
    <col min="14357" max="14592" width="9.140625" style="1"/>
    <col min="14593" max="14593" width="20" style="1" customWidth="1"/>
    <col min="14594" max="14609" width="7.7109375" style="1" customWidth="1"/>
    <col min="14610" max="14612" width="8.7109375" style="1" customWidth="1"/>
    <col min="14613" max="14848" width="9.140625" style="1"/>
    <col min="14849" max="14849" width="20" style="1" customWidth="1"/>
    <col min="14850" max="14865" width="7.7109375" style="1" customWidth="1"/>
    <col min="14866" max="14868" width="8.7109375" style="1" customWidth="1"/>
    <col min="14869" max="15104" width="9.140625" style="1"/>
    <col min="15105" max="15105" width="20" style="1" customWidth="1"/>
    <col min="15106" max="15121" width="7.7109375" style="1" customWidth="1"/>
    <col min="15122" max="15124" width="8.7109375" style="1" customWidth="1"/>
    <col min="15125" max="15360" width="9.140625" style="1"/>
    <col min="15361" max="15361" width="20" style="1" customWidth="1"/>
    <col min="15362" max="15377" width="7.7109375" style="1" customWidth="1"/>
    <col min="15378" max="15380" width="8.7109375" style="1" customWidth="1"/>
    <col min="15381" max="15616" width="9.140625" style="1"/>
    <col min="15617" max="15617" width="20" style="1" customWidth="1"/>
    <col min="15618" max="15633" width="7.7109375" style="1" customWidth="1"/>
    <col min="15634" max="15636" width="8.7109375" style="1" customWidth="1"/>
    <col min="15637" max="15872" width="9.140625" style="1"/>
    <col min="15873" max="15873" width="20" style="1" customWidth="1"/>
    <col min="15874" max="15889" width="7.7109375" style="1" customWidth="1"/>
    <col min="15890" max="15892" width="8.7109375" style="1" customWidth="1"/>
    <col min="15893" max="16128" width="9.140625" style="1"/>
    <col min="16129" max="16129" width="20" style="1" customWidth="1"/>
    <col min="16130" max="16145" width="7.7109375" style="1" customWidth="1"/>
    <col min="16146" max="16148" width="8.7109375" style="1" customWidth="1"/>
    <col min="16149" max="16384" width="9.140625" style="1"/>
  </cols>
  <sheetData>
    <row r="1" spans="1:17" ht="24" customHeight="1" x14ac:dyDescent="0.2">
      <c r="A1" s="521" t="s">
        <v>598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</row>
    <row r="2" spans="1:17" ht="26.25" customHeight="1" thickBot="1" x14ac:dyDescent="0.25">
      <c r="A2" s="923" t="s">
        <v>643</v>
      </c>
      <c r="B2" s="923"/>
      <c r="C2" s="923"/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</row>
    <row r="3" spans="1:17" ht="15" customHeight="1" thickBot="1" x14ac:dyDescent="0.25">
      <c r="A3" s="784" t="s">
        <v>531</v>
      </c>
      <c r="B3" s="924" t="s">
        <v>644</v>
      </c>
      <c r="C3" s="924"/>
      <c r="D3" s="924"/>
      <c r="E3" s="924"/>
      <c r="F3" s="924"/>
      <c r="G3" s="924"/>
      <c r="H3" s="924"/>
      <c r="I3" s="925"/>
      <c r="J3" s="926" t="s">
        <v>645</v>
      </c>
      <c r="K3" s="927"/>
      <c r="L3" s="927"/>
      <c r="M3" s="927"/>
      <c r="N3" s="927"/>
      <c r="O3" s="927"/>
      <c r="P3" s="927"/>
      <c r="Q3" s="928"/>
    </row>
    <row r="4" spans="1:17" ht="44.25" customHeight="1" thickBot="1" x14ac:dyDescent="0.25">
      <c r="A4" s="787"/>
      <c r="B4" s="791" t="s">
        <v>646</v>
      </c>
      <c r="C4" s="929"/>
      <c r="D4" s="930" t="s">
        <v>647</v>
      </c>
      <c r="E4" s="931"/>
      <c r="F4" s="930" t="s">
        <v>648</v>
      </c>
      <c r="G4" s="931"/>
      <c r="H4" s="930" t="s">
        <v>649</v>
      </c>
      <c r="I4" s="931"/>
      <c r="J4" s="791" t="s">
        <v>646</v>
      </c>
      <c r="K4" s="929"/>
      <c r="L4" s="930" t="s">
        <v>647</v>
      </c>
      <c r="M4" s="931"/>
      <c r="N4" s="930" t="s">
        <v>648</v>
      </c>
      <c r="O4" s="931"/>
      <c r="P4" s="930" t="s">
        <v>649</v>
      </c>
      <c r="Q4" s="931"/>
    </row>
    <row r="5" spans="1:17" ht="15.75" customHeight="1" thickBot="1" x14ac:dyDescent="0.25">
      <c r="A5" s="793"/>
      <c r="B5" s="745">
        <v>2014</v>
      </c>
      <c r="C5" s="673">
        <v>2015</v>
      </c>
      <c r="D5" s="745">
        <v>2014</v>
      </c>
      <c r="E5" s="673">
        <v>2015</v>
      </c>
      <c r="F5" s="745">
        <v>2014</v>
      </c>
      <c r="G5" s="673">
        <v>2015</v>
      </c>
      <c r="H5" s="745">
        <v>2014</v>
      </c>
      <c r="I5" s="673">
        <v>2015</v>
      </c>
      <c r="J5" s="745">
        <v>2014</v>
      </c>
      <c r="K5" s="673">
        <v>2015</v>
      </c>
      <c r="L5" s="745">
        <v>2014</v>
      </c>
      <c r="M5" s="673">
        <v>2015</v>
      </c>
      <c r="N5" s="745">
        <v>2014</v>
      </c>
      <c r="O5" s="673">
        <v>2015</v>
      </c>
      <c r="P5" s="745">
        <v>2014</v>
      </c>
      <c r="Q5" s="673">
        <v>2015</v>
      </c>
    </row>
    <row r="6" spans="1:17" ht="11.1" customHeight="1" x14ac:dyDescent="0.2">
      <c r="A6" s="511" t="s">
        <v>537</v>
      </c>
      <c r="B6" s="932"/>
      <c r="C6" s="933"/>
      <c r="D6" s="934"/>
      <c r="E6" s="934"/>
      <c r="F6" s="934"/>
      <c r="G6" s="934"/>
      <c r="H6" s="934"/>
      <c r="I6" s="933"/>
      <c r="J6" s="933"/>
      <c r="K6" s="935"/>
      <c r="L6" s="935"/>
      <c r="M6" s="935"/>
      <c r="N6" s="935"/>
      <c r="O6" s="935"/>
      <c r="P6" s="935"/>
      <c r="Q6" s="936"/>
    </row>
    <row r="7" spans="1:17" ht="11.1" customHeight="1" x14ac:dyDescent="0.2">
      <c r="A7" s="801" t="s">
        <v>538</v>
      </c>
      <c r="B7" s="937"/>
      <c r="C7" s="242"/>
      <c r="D7" s="550"/>
      <c r="E7" s="876"/>
      <c r="F7" s="876"/>
      <c r="G7" s="876"/>
      <c r="H7" s="876"/>
      <c r="I7" s="242"/>
      <c r="J7" s="242"/>
      <c r="K7" s="242"/>
      <c r="L7" s="242"/>
      <c r="M7" s="242"/>
      <c r="N7" s="242"/>
      <c r="O7" s="242"/>
      <c r="P7" s="242"/>
      <c r="Q7" s="938"/>
    </row>
    <row r="8" spans="1:17" ht="11.1" customHeight="1" x14ac:dyDescent="0.2">
      <c r="A8" s="801" t="s">
        <v>539</v>
      </c>
      <c r="B8" s="937"/>
      <c r="C8" s="242"/>
      <c r="D8" s="876"/>
      <c r="E8" s="876"/>
      <c r="F8" s="876"/>
      <c r="G8" s="876"/>
      <c r="H8" s="876"/>
      <c r="I8" s="242"/>
      <c r="J8" s="242"/>
      <c r="K8" s="242"/>
      <c r="L8" s="242"/>
      <c r="M8" s="242"/>
      <c r="N8" s="242"/>
      <c r="O8" s="242"/>
      <c r="P8" s="242"/>
      <c r="Q8" s="938"/>
    </row>
    <row r="9" spans="1:17" ht="11.1" customHeight="1" x14ac:dyDescent="0.2">
      <c r="A9" s="801" t="s">
        <v>540</v>
      </c>
      <c r="B9" s="937"/>
      <c r="C9" s="242"/>
      <c r="D9" s="876"/>
      <c r="E9" s="876"/>
      <c r="F9" s="876"/>
      <c r="G9" s="876"/>
      <c r="H9" s="876"/>
      <c r="I9" s="242"/>
      <c r="J9" s="242"/>
      <c r="K9" s="242"/>
      <c r="L9" s="242"/>
      <c r="M9" s="242"/>
      <c r="N9" s="242"/>
      <c r="O9" s="242"/>
      <c r="P9" s="242"/>
      <c r="Q9" s="938"/>
    </row>
    <row r="10" spans="1:17" ht="11.1" customHeight="1" x14ac:dyDescent="0.2">
      <c r="A10" s="801" t="s">
        <v>541</v>
      </c>
      <c r="B10" s="939"/>
      <c r="C10" s="550"/>
      <c r="D10" s="876"/>
      <c r="E10" s="876"/>
      <c r="F10" s="876"/>
      <c r="G10" s="876"/>
      <c r="H10" s="876"/>
      <c r="I10" s="242"/>
      <c r="J10" s="242"/>
      <c r="K10" s="242"/>
      <c r="L10" s="242"/>
      <c r="M10" s="242"/>
      <c r="N10" s="242"/>
      <c r="O10" s="242"/>
      <c r="P10" s="242"/>
      <c r="Q10" s="938"/>
    </row>
    <row r="11" spans="1:17" ht="11.1" customHeight="1" x14ac:dyDescent="0.2">
      <c r="A11" s="801" t="s">
        <v>542</v>
      </c>
      <c r="B11" s="937"/>
      <c r="C11" s="242"/>
      <c r="D11" s="876"/>
      <c r="E11" s="876"/>
      <c r="F11" s="876"/>
      <c r="G11" s="876"/>
      <c r="H11" s="876"/>
      <c r="I11" s="550"/>
      <c r="J11" s="550"/>
      <c r="K11" s="550"/>
      <c r="L11" s="550"/>
      <c r="M11" s="550"/>
      <c r="N11" s="550"/>
      <c r="O11" s="550"/>
      <c r="P11" s="550"/>
      <c r="Q11" s="940"/>
    </row>
    <row r="12" spans="1:17" ht="11.1" customHeight="1" x14ac:dyDescent="0.2">
      <c r="A12" s="512" t="s">
        <v>543</v>
      </c>
      <c r="B12" s="937"/>
      <c r="C12" s="242"/>
      <c r="D12" s="876"/>
      <c r="E12" s="876"/>
      <c r="F12" s="876"/>
      <c r="G12" s="876"/>
      <c r="H12" s="876"/>
      <c r="I12" s="242"/>
      <c r="J12" s="550"/>
      <c r="K12" s="550"/>
      <c r="L12" s="550"/>
      <c r="M12" s="550"/>
      <c r="N12" s="550"/>
      <c r="O12" s="550"/>
      <c r="P12" s="550"/>
      <c r="Q12" s="940"/>
    </row>
    <row r="13" spans="1:17" ht="11.1" customHeight="1" x14ac:dyDescent="0.2">
      <c r="A13" s="512" t="s">
        <v>544</v>
      </c>
      <c r="B13" s="939"/>
      <c r="C13" s="550"/>
      <c r="D13" s="876"/>
      <c r="E13" s="876"/>
      <c r="F13" s="876"/>
      <c r="G13" s="876"/>
      <c r="H13" s="876"/>
      <c r="I13" s="242"/>
      <c r="J13" s="242"/>
      <c r="K13" s="242"/>
      <c r="L13" s="242"/>
      <c r="M13" s="242"/>
      <c r="N13" s="242"/>
      <c r="O13" s="242"/>
      <c r="P13" s="242"/>
      <c r="Q13" s="938"/>
    </row>
    <row r="14" spans="1:17" ht="11.1" customHeight="1" x14ac:dyDescent="0.2">
      <c r="A14" s="512" t="s">
        <v>545</v>
      </c>
      <c r="B14" s="937"/>
      <c r="C14" s="242"/>
      <c r="D14" s="876"/>
      <c r="E14" s="876"/>
      <c r="F14" s="876"/>
      <c r="G14" s="876"/>
      <c r="H14" s="876"/>
      <c r="I14" s="242"/>
      <c r="J14" s="242"/>
      <c r="K14" s="550"/>
      <c r="L14" s="550"/>
      <c r="M14" s="550"/>
      <c r="N14" s="550"/>
      <c r="O14" s="550"/>
      <c r="P14" s="550"/>
      <c r="Q14" s="940"/>
    </row>
    <row r="15" spans="1:17" ht="11.1" customHeight="1" x14ac:dyDescent="0.2">
      <c r="A15" s="512" t="s">
        <v>546</v>
      </c>
      <c r="B15" s="937"/>
      <c r="C15" s="242"/>
      <c r="D15" s="876"/>
      <c r="E15" s="876"/>
      <c r="F15" s="876"/>
      <c r="G15" s="876"/>
      <c r="H15" s="876"/>
      <c r="I15" s="550"/>
      <c r="J15" s="550"/>
      <c r="K15" s="550"/>
      <c r="L15" s="550"/>
      <c r="M15" s="550"/>
      <c r="N15" s="550"/>
      <c r="O15" s="550"/>
      <c r="P15" s="550"/>
      <c r="Q15" s="940"/>
    </row>
    <row r="16" spans="1:17" ht="11.1" customHeight="1" x14ac:dyDescent="0.2">
      <c r="A16" s="941" t="s">
        <v>14</v>
      </c>
      <c r="B16" s="651"/>
      <c r="C16" s="652"/>
      <c r="D16" s="880"/>
      <c r="E16" s="880"/>
      <c r="F16" s="880"/>
      <c r="G16" s="880"/>
      <c r="H16" s="880"/>
      <c r="I16" s="546"/>
      <c r="J16" s="546"/>
      <c r="K16" s="652"/>
      <c r="L16" s="652"/>
      <c r="M16" s="652"/>
      <c r="N16" s="652"/>
      <c r="O16" s="652"/>
      <c r="P16" s="652"/>
      <c r="Q16" s="942"/>
    </row>
    <row r="17" spans="1:17" ht="11.1" customHeight="1" thickBot="1" x14ac:dyDescent="0.25">
      <c r="A17" s="943" t="s">
        <v>549</v>
      </c>
      <c r="B17" s="944">
        <v>226.2</v>
      </c>
      <c r="C17" s="944">
        <v>280</v>
      </c>
      <c r="D17" s="945">
        <v>7.9</v>
      </c>
      <c r="E17" s="945">
        <v>8</v>
      </c>
      <c r="F17" s="945">
        <v>28.8</v>
      </c>
      <c r="G17" s="945">
        <v>34.9</v>
      </c>
      <c r="H17" s="946">
        <v>0</v>
      </c>
      <c r="I17" s="946">
        <v>0</v>
      </c>
      <c r="J17" s="944">
        <v>242</v>
      </c>
      <c r="K17" s="944">
        <v>282</v>
      </c>
      <c r="L17" s="944">
        <v>11.6</v>
      </c>
      <c r="M17" s="944">
        <v>11.9</v>
      </c>
      <c r="N17" s="944">
        <v>20.9</v>
      </c>
      <c r="O17" s="944">
        <v>23.8</v>
      </c>
      <c r="P17" s="947">
        <v>0</v>
      </c>
      <c r="Q17" s="947">
        <v>0</v>
      </c>
    </row>
    <row r="18" spans="1:17" ht="11.1" customHeight="1" thickBot="1" x14ac:dyDescent="0.25">
      <c r="A18" s="812" t="s">
        <v>550</v>
      </c>
      <c r="B18" s="948">
        <f>SUM(B17)</f>
        <v>226.2</v>
      </c>
      <c r="C18" s="948">
        <f t="shared" ref="C18:Q18" si="0">SUM(C17)</f>
        <v>280</v>
      </c>
      <c r="D18" s="948">
        <f>SUM(D17)</f>
        <v>7.9</v>
      </c>
      <c r="E18" s="948">
        <f t="shared" si="0"/>
        <v>8</v>
      </c>
      <c r="F18" s="948">
        <f>SUM(F17)</f>
        <v>28.8</v>
      </c>
      <c r="G18" s="948">
        <f t="shared" si="0"/>
        <v>34.9</v>
      </c>
      <c r="H18" s="949">
        <f>SUM(H17)</f>
        <v>0</v>
      </c>
      <c r="I18" s="949">
        <f t="shared" si="0"/>
        <v>0</v>
      </c>
      <c r="J18" s="948">
        <f t="shared" si="0"/>
        <v>242</v>
      </c>
      <c r="K18" s="948">
        <f t="shared" si="0"/>
        <v>282</v>
      </c>
      <c r="L18" s="948">
        <f>SUM(L17)</f>
        <v>11.6</v>
      </c>
      <c r="M18" s="948">
        <f t="shared" si="0"/>
        <v>11.9</v>
      </c>
      <c r="N18" s="948">
        <f>SUM(N17)</f>
        <v>20.9</v>
      </c>
      <c r="O18" s="948">
        <f t="shared" si="0"/>
        <v>23.8</v>
      </c>
      <c r="P18" s="950">
        <f>SUM(P17)</f>
        <v>0</v>
      </c>
      <c r="Q18" s="950">
        <f t="shared" si="0"/>
        <v>0</v>
      </c>
    </row>
    <row r="19" spans="1:17" ht="11.1" customHeight="1" x14ac:dyDescent="0.2">
      <c r="A19" s="951" t="s">
        <v>603</v>
      </c>
      <c r="B19" s="952">
        <v>307</v>
      </c>
      <c r="C19" s="952"/>
      <c r="D19" s="953">
        <v>10.1</v>
      </c>
      <c r="E19" s="953"/>
      <c r="F19" s="953">
        <v>29.3</v>
      </c>
      <c r="G19" s="953"/>
      <c r="H19" s="954">
        <v>0.03</v>
      </c>
      <c r="I19" s="954"/>
      <c r="J19" s="955">
        <v>323</v>
      </c>
      <c r="K19" s="954"/>
      <c r="L19" s="953">
        <v>12.5</v>
      </c>
      <c r="M19" s="953"/>
      <c r="N19" s="953">
        <v>24.3</v>
      </c>
      <c r="O19" s="953"/>
      <c r="P19" s="956">
        <v>1.1299999999999999</v>
      </c>
      <c r="Q19" s="956"/>
    </row>
    <row r="20" spans="1:17" ht="11.1" customHeight="1" thickBot="1" x14ac:dyDescent="0.25">
      <c r="A20" s="514" t="s">
        <v>604</v>
      </c>
      <c r="B20" s="957">
        <v>309</v>
      </c>
      <c r="C20" s="957"/>
      <c r="D20" s="958">
        <v>9.3000000000000007</v>
      </c>
      <c r="E20" s="958"/>
      <c r="F20" s="958">
        <v>33</v>
      </c>
      <c r="G20" s="958"/>
      <c r="H20" s="959">
        <v>0.06</v>
      </c>
      <c r="I20" s="959"/>
      <c r="J20" s="960">
        <v>333</v>
      </c>
      <c r="K20" s="959"/>
      <c r="L20" s="958">
        <v>12.7</v>
      </c>
      <c r="M20" s="958"/>
      <c r="N20" s="958">
        <v>25.7</v>
      </c>
      <c r="O20" s="958"/>
      <c r="P20" s="961">
        <v>1.1299999999999999</v>
      </c>
      <c r="Q20" s="961"/>
    </row>
    <row r="21" spans="1:17" ht="15" customHeight="1" thickBot="1" x14ac:dyDescent="0.25">
      <c r="A21" s="784" t="s">
        <v>531</v>
      </c>
      <c r="B21" s="924" t="s">
        <v>650</v>
      </c>
      <c r="C21" s="924"/>
      <c r="D21" s="924"/>
      <c r="E21" s="924"/>
      <c r="F21" s="924"/>
      <c r="G21" s="924"/>
      <c r="H21" s="924"/>
      <c r="I21" s="925"/>
      <c r="J21" s="926" t="s">
        <v>651</v>
      </c>
      <c r="K21" s="927"/>
      <c r="L21" s="927"/>
      <c r="M21" s="927"/>
      <c r="N21" s="927"/>
      <c r="O21" s="927"/>
      <c r="P21" s="927"/>
      <c r="Q21" s="928"/>
    </row>
    <row r="22" spans="1:17" ht="46.5" customHeight="1" thickBot="1" x14ac:dyDescent="0.25">
      <c r="A22" s="787"/>
      <c r="B22" s="791" t="s">
        <v>646</v>
      </c>
      <c r="C22" s="929"/>
      <c r="D22" s="930" t="s">
        <v>647</v>
      </c>
      <c r="E22" s="931"/>
      <c r="F22" s="930" t="s">
        <v>648</v>
      </c>
      <c r="G22" s="931"/>
      <c r="H22" s="930" t="s">
        <v>649</v>
      </c>
      <c r="I22" s="931"/>
      <c r="J22" s="791" t="s">
        <v>646</v>
      </c>
      <c r="K22" s="929"/>
      <c r="L22" s="930" t="s">
        <v>647</v>
      </c>
      <c r="M22" s="931"/>
      <c r="N22" s="930" t="s">
        <v>648</v>
      </c>
      <c r="O22" s="931"/>
      <c r="P22" s="930" t="s">
        <v>649</v>
      </c>
      <c r="Q22" s="931"/>
    </row>
    <row r="23" spans="1:17" ht="23.25" customHeight="1" thickBot="1" x14ac:dyDescent="0.25">
      <c r="A23" s="793"/>
      <c r="B23" s="745">
        <v>2014</v>
      </c>
      <c r="C23" s="673">
        <v>2015</v>
      </c>
      <c r="D23" s="745">
        <v>2014</v>
      </c>
      <c r="E23" s="673">
        <v>2015</v>
      </c>
      <c r="F23" s="745">
        <v>2014</v>
      </c>
      <c r="G23" s="673">
        <v>2015</v>
      </c>
      <c r="H23" s="745">
        <v>2014</v>
      </c>
      <c r="I23" s="673">
        <v>2015</v>
      </c>
      <c r="J23" s="745">
        <v>2014</v>
      </c>
      <c r="K23" s="673">
        <v>2015</v>
      </c>
      <c r="L23" s="745">
        <v>2014</v>
      </c>
      <c r="M23" s="673">
        <v>2015</v>
      </c>
      <c r="N23" s="745">
        <v>2014</v>
      </c>
      <c r="O23" s="673">
        <v>2015</v>
      </c>
      <c r="P23" s="745">
        <v>2014</v>
      </c>
      <c r="Q23" s="673">
        <v>2015</v>
      </c>
    </row>
    <row r="24" spans="1:17" ht="11.1" customHeight="1" x14ac:dyDescent="0.2">
      <c r="A24" s="511" t="s">
        <v>537</v>
      </c>
      <c r="B24" s="933"/>
      <c r="C24" s="933"/>
      <c r="D24" s="935"/>
      <c r="E24" s="935"/>
      <c r="F24" s="935"/>
      <c r="G24" s="935"/>
      <c r="H24" s="962"/>
      <c r="I24" s="963"/>
      <c r="J24" s="934">
        <v>335</v>
      </c>
      <c r="K24" s="934">
        <v>312</v>
      </c>
      <c r="L24" s="935">
        <v>10.4</v>
      </c>
      <c r="M24" s="935">
        <v>10</v>
      </c>
      <c r="N24" s="935">
        <v>32.299999999999997</v>
      </c>
      <c r="O24" s="935">
        <v>31.2</v>
      </c>
      <c r="P24" s="962"/>
      <c r="Q24" s="963"/>
    </row>
    <row r="25" spans="1:17" ht="11.1" customHeight="1" x14ac:dyDescent="0.2">
      <c r="A25" s="801" t="s">
        <v>538</v>
      </c>
      <c r="B25" s="876"/>
      <c r="C25" s="876"/>
      <c r="D25" s="550"/>
      <c r="E25" s="550"/>
      <c r="F25" s="550"/>
      <c r="G25" s="550"/>
      <c r="H25" s="964"/>
      <c r="I25" s="965"/>
      <c r="J25" s="876">
        <v>174</v>
      </c>
      <c r="K25" s="876">
        <v>109</v>
      </c>
      <c r="L25" s="242">
        <v>7.1</v>
      </c>
      <c r="M25" s="242">
        <v>6.4</v>
      </c>
      <c r="N25" s="242">
        <v>24.5</v>
      </c>
      <c r="O25" s="550">
        <v>17</v>
      </c>
      <c r="P25" s="964"/>
      <c r="Q25" s="965"/>
    </row>
    <row r="26" spans="1:17" ht="11.1" customHeight="1" x14ac:dyDescent="0.2">
      <c r="A26" s="801" t="s">
        <v>539</v>
      </c>
      <c r="B26" s="876">
        <v>225.5</v>
      </c>
      <c r="C26" s="876">
        <v>189.3</v>
      </c>
      <c r="D26" s="550">
        <v>5.6</v>
      </c>
      <c r="E26" s="550">
        <v>5.8</v>
      </c>
      <c r="F26" s="550">
        <v>40.5</v>
      </c>
      <c r="G26" s="550">
        <v>32.799999999999997</v>
      </c>
      <c r="H26" s="964"/>
      <c r="I26" s="965"/>
      <c r="J26" s="876">
        <v>298</v>
      </c>
      <c r="K26" s="876">
        <v>216</v>
      </c>
      <c r="L26" s="242">
        <v>8.1999999999999993</v>
      </c>
      <c r="M26" s="242">
        <v>6.3</v>
      </c>
      <c r="N26" s="242">
        <v>36.5</v>
      </c>
      <c r="O26" s="242">
        <v>34.200000000000003</v>
      </c>
      <c r="P26" s="964"/>
      <c r="Q26" s="965"/>
    </row>
    <row r="27" spans="1:17" ht="11.1" customHeight="1" x14ac:dyDescent="0.2">
      <c r="A27" s="801" t="s">
        <v>540</v>
      </c>
      <c r="B27" s="242">
        <v>312</v>
      </c>
      <c r="C27" s="242">
        <v>296</v>
      </c>
      <c r="D27" s="550">
        <v>5.6</v>
      </c>
      <c r="E27" s="550">
        <v>5.4</v>
      </c>
      <c r="F27" s="550">
        <v>55.8</v>
      </c>
      <c r="G27" s="550">
        <v>55</v>
      </c>
      <c r="H27" s="964"/>
      <c r="I27" s="965"/>
      <c r="J27" s="876">
        <v>308</v>
      </c>
      <c r="K27" s="876">
        <v>299</v>
      </c>
      <c r="L27" s="242">
        <v>7.4</v>
      </c>
      <c r="M27" s="242">
        <v>7.7</v>
      </c>
      <c r="N27" s="550">
        <v>41.5</v>
      </c>
      <c r="O27" s="550">
        <v>39</v>
      </c>
      <c r="P27" s="964"/>
      <c r="Q27" s="965"/>
    </row>
    <row r="28" spans="1:17" ht="11.1" customHeight="1" x14ac:dyDescent="0.2">
      <c r="A28" s="801" t="s">
        <v>541</v>
      </c>
      <c r="B28" s="242">
        <v>262</v>
      </c>
      <c r="C28" s="242">
        <v>291</v>
      </c>
      <c r="D28" s="550">
        <v>7.2</v>
      </c>
      <c r="E28" s="550">
        <v>7.4</v>
      </c>
      <c r="F28" s="550">
        <v>36.200000000000003</v>
      </c>
      <c r="G28" s="550">
        <v>39.5</v>
      </c>
      <c r="H28" s="964"/>
      <c r="I28" s="965"/>
      <c r="J28" s="876">
        <v>335</v>
      </c>
      <c r="K28" s="876">
        <v>322</v>
      </c>
      <c r="L28" s="242">
        <v>7.9</v>
      </c>
      <c r="M28" s="242">
        <v>6.9</v>
      </c>
      <c r="N28" s="242">
        <v>42.6</v>
      </c>
      <c r="O28" s="550">
        <v>47</v>
      </c>
      <c r="P28" s="964"/>
      <c r="Q28" s="965"/>
    </row>
    <row r="29" spans="1:17" ht="11.1" customHeight="1" x14ac:dyDescent="0.2">
      <c r="A29" s="801" t="s">
        <v>542</v>
      </c>
      <c r="B29" s="876">
        <v>354</v>
      </c>
      <c r="C29" s="876">
        <v>299</v>
      </c>
      <c r="D29" s="550">
        <v>4.4000000000000004</v>
      </c>
      <c r="E29" s="550">
        <v>4.7</v>
      </c>
      <c r="F29" s="550">
        <v>80.5</v>
      </c>
      <c r="G29" s="550">
        <v>63.3</v>
      </c>
      <c r="H29" s="964"/>
      <c r="I29" s="965"/>
      <c r="J29" s="876">
        <v>353</v>
      </c>
      <c r="K29" s="876">
        <v>427</v>
      </c>
      <c r="L29" s="550">
        <v>6.3</v>
      </c>
      <c r="M29" s="550">
        <v>7.7</v>
      </c>
      <c r="N29" s="550">
        <v>56</v>
      </c>
      <c r="O29" s="550">
        <v>55.8</v>
      </c>
      <c r="P29" s="964"/>
      <c r="Q29" s="965"/>
    </row>
    <row r="30" spans="1:17" ht="11.1" customHeight="1" x14ac:dyDescent="0.2">
      <c r="A30" s="512" t="s">
        <v>543</v>
      </c>
      <c r="B30" s="242">
        <v>198</v>
      </c>
      <c r="C30" s="242">
        <v>174</v>
      </c>
      <c r="D30" s="550">
        <v>6</v>
      </c>
      <c r="E30" s="550">
        <v>5.6</v>
      </c>
      <c r="F30" s="550">
        <v>33.299999999999997</v>
      </c>
      <c r="G30" s="550">
        <v>30.8</v>
      </c>
      <c r="H30" s="964"/>
      <c r="I30" s="965"/>
      <c r="J30" s="876">
        <v>352</v>
      </c>
      <c r="K30" s="876">
        <v>273</v>
      </c>
      <c r="L30" s="550">
        <v>8</v>
      </c>
      <c r="M30" s="550">
        <v>6.4</v>
      </c>
      <c r="N30" s="550">
        <v>44.2</v>
      </c>
      <c r="O30" s="550">
        <v>42.5</v>
      </c>
      <c r="P30" s="964"/>
      <c r="Q30" s="965"/>
    </row>
    <row r="31" spans="1:17" ht="11.1" customHeight="1" x14ac:dyDescent="0.2">
      <c r="A31" s="512" t="s">
        <v>544</v>
      </c>
      <c r="B31" s="242">
        <v>279</v>
      </c>
      <c r="C31" s="242">
        <v>335</v>
      </c>
      <c r="D31" s="550">
        <v>6.4</v>
      </c>
      <c r="E31" s="550">
        <v>5.8</v>
      </c>
      <c r="F31" s="550">
        <v>43.6</v>
      </c>
      <c r="G31" s="550">
        <v>57.3</v>
      </c>
      <c r="H31" s="964"/>
      <c r="I31" s="965"/>
      <c r="J31" s="876">
        <v>296</v>
      </c>
      <c r="K31" s="876">
        <v>329</v>
      </c>
      <c r="L31" s="242">
        <v>7.6</v>
      </c>
      <c r="M31" s="242">
        <v>7.1</v>
      </c>
      <c r="N31" s="242">
        <v>38.9</v>
      </c>
      <c r="O31" s="242">
        <v>46.3</v>
      </c>
      <c r="P31" s="964"/>
      <c r="Q31" s="965"/>
    </row>
    <row r="32" spans="1:17" ht="11.1" customHeight="1" x14ac:dyDescent="0.2">
      <c r="A32" s="512" t="s">
        <v>545</v>
      </c>
      <c r="B32" s="876">
        <v>339</v>
      </c>
      <c r="C32" s="876">
        <v>257</v>
      </c>
      <c r="D32" s="550">
        <v>5.3</v>
      </c>
      <c r="E32" s="550">
        <v>4.8</v>
      </c>
      <c r="F32" s="550">
        <v>63.8</v>
      </c>
      <c r="G32" s="550">
        <v>53.5</v>
      </c>
      <c r="H32" s="964"/>
      <c r="I32" s="965"/>
      <c r="J32" s="876">
        <v>278</v>
      </c>
      <c r="K32" s="876">
        <v>293</v>
      </c>
      <c r="L32" s="550">
        <v>9</v>
      </c>
      <c r="M32" s="550">
        <v>6.3</v>
      </c>
      <c r="N32" s="550">
        <v>31</v>
      </c>
      <c r="O32" s="550">
        <v>46.7</v>
      </c>
      <c r="P32" s="964"/>
      <c r="Q32" s="965"/>
    </row>
    <row r="33" spans="1:17" ht="11.1" customHeight="1" x14ac:dyDescent="0.2">
      <c r="A33" s="512" t="s">
        <v>546</v>
      </c>
      <c r="B33" s="242">
        <v>28</v>
      </c>
      <c r="C33" s="242"/>
      <c r="D33" s="550">
        <v>5.0999999999999996</v>
      </c>
      <c r="E33" s="550"/>
      <c r="F33" s="550">
        <v>5.5</v>
      </c>
      <c r="G33" s="550"/>
      <c r="H33" s="964"/>
      <c r="I33" s="965"/>
      <c r="J33" s="876">
        <v>309</v>
      </c>
      <c r="K33" s="876">
        <v>305</v>
      </c>
      <c r="L33" s="550">
        <v>8.6999999999999993</v>
      </c>
      <c r="M33" s="550">
        <v>7.4</v>
      </c>
      <c r="N33" s="550">
        <v>35.700000000000003</v>
      </c>
      <c r="O33" s="550">
        <v>41</v>
      </c>
      <c r="P33" s="964"/>
      <c r="Q33" s="965"/>
    </row>
    <row r="34" spans="1:17" ht="11.1" customHeight="1" x14ac:dyDescent="0.2">
      <c r="A34" s="941" t="s">
        <v>14</v>
      </c>
      <c r="B34" s="652">
        <v>251</v>
      </c>
      <c r="C34" s="652">
        <v>228</v>
      </c>
      <c r="D34" s="652">
        <v>5.7</v>
      </c>
      <c r="E34" s="652">
        <v>5.5</v>
      </c>
      <c r="F34" s="652">
        <v>43.7</v>
      </c>
      <c r="G34" s="652">
        <v>41.8</v>
      </c>
      <c r="H34" s="966">
        <v>0</v>
      </c>
      <c r="I34" s="967">
        <v>0</v>
      </c>
      <c r="J34" s="880">
        <v>313</v>
      </c>
      <c r="K34" s="880">
        <v>282</v>
      </c>
      <c r="L34" s="652">
        <v>8.1</v>
      </c>
      <c r="M34" s="652">
        <v>7.1</v>
      </c>
      <c r="N34" s="652">
        <v>38.700000000000003</v>
      </c>
      <c r="O34" s="652">
        <v>39.5</v>
      </c>
      <c r="P34" s="966">
        <v>0</v>
      </c>
      <c r="Q34" s="967">
        <v>0</v>
      </c>
    </row>
    <row r="35" spans="1:17" ht="11.1" customHeight="1" x14ac:dyDescent="0.2">
      <c r="A35" s="941" t="s">
        <v>549</v>
      </c>
      <c r="B35" s="242">
        <v>431</v>
      </c>
      <c r="C35" s="242">
        <v>419</v>
      </c>
      <c r="D35" s="550">
        <v>7.2</v>
      </c>
      <c r="E35" s="550">
        <v>7.3</v>
      </c>
      <c r="F35" s="550">
        <v>59.8</v>
      </c>
      <c r="G35" s="550">
        <v>57</v>
      </c>
      <c r="H35" s="964">
        <v>0</v>
      </c>
      <c r="I35" s="965">
        <v>0</v>
      </c>
      <c r="J35" s="876">
        <v>364</v>
      </c>
      <c r="K35" s="876">
        <v>368</v>
      </c>
      <c r="L35" s="550">
        <v>9.07</v>
      </c>
      <c r="M35" s="550">
        <v>7.1</v>
      </c>
      <c r="N35" s="550">
        <v>40.1</v>
      </c>
      <c r="O35" s="550">
        <v>41.6</v>
      </c>
      <c r="P35" s="964">
        <v>0</v>
      </c>
      <c r="Q35" s="965">
        <v>0</v>
      </c>
    </row>
    <row r="36" spans="1:17" ht="11.1" customHeight="1" x14ac:dyDescent="0.2">
      <c r="A36" s="941" t="s">
        <v>550</v>
      </c>
      <c r="B36" s="968">
        <v>346</v>
      </c>
      <c r="C36" s="968">
        <v>339.3</v>
      </c>
      <c r="D36" s="968">
        <v>6.6</v>
      </c>
      <c r="E36" s="968">
        <v>6.7</v>
      </c>
      <c r="F36" s="968">
        <v>52.3</v>
      </c>
      <c r="G36" s="968">
        <v>50.7</v>
      </c>
      <c r="H36" s="969">
        <v>0</v>
      </c>
      <c r="I36" s="885">
        <v>0</v>
      </c>
      <c r="J36" s="873">
        <v>335</v>
      </c>
      <c r="K36" s="873">
        <v>329</v>
      </c>
      <c r="L36" s="968">
        <v>8.6</v>
      </c>
      <c r="M36" s="968">
        <v>8.9</v>
      </c>
      <c r="N36" s="970">
        <v>36.9</v>
      </c>
      <c r="O36" s="970">
        <v>40.6</v>
      </c>
      <c r="P36" s="969">
        <v>0</v>
      </c>
      <c r="Q36" s="885">
        <v>0</v>
      </c>
    </row>
    <row r="37" spans="1:17" ht="11.1" customHeight="1" x14ac:dyDescent="0.2">
      <c r="A37" s="512" t="s">
        <v>603</v>
      </c>
      <c r="B37" s="242">
        <v>280</v>
      </c>
      <c r="C37" s="242"/>
      <c r="D37" s="550">
        <v>6.2</v>
      </c>
      <c r="E37" s="876"/>
      <c r="F37" s="550">
        <v>44.3</v>
      </c>
      <c r="G37" s="550"/>
      <c r="H37" s="964">
        <v>0.01</v>
      </c>
      <c r="I37" s="965"/>
      <c r="J37" s="876">
        <v>301</v>
      </c>
      <c r="K37" s="876"/>
      <c r="L37" s="242">
        <v>8.4</v>
      </c>
      <c r="M37" s="242"/>
      <c r="N37" s="242">
        <v>34.700000000000003</v>
      </c>
      <c r="O37" s="242"/>
      <c r="P37" s="964">
        <v>0</v>
      </c>
      <c r="Q37" s="965"/>
    </row>
    <row r="38" spans="1:17" ht="11.1" customHeight="1" thickBot="1" x14ac:dyDescent="0.25">
      <c r="A38" s="514" t="s">
        <v>604</v>
      </c>
      <c r="B38" s="957">
        <v>286</v>
      </c>
      <c r="C38" s="957"/>
      <c r="D38" s="958">
        <v>6.3</v>
      </c>
      <c r="E38" s="960"/>
      <c r="F38" s="958">
        <v>45.5</v>
      </c>
      <c r="G38" s="958"/>
      <c r="H38" s="959">
        <v>0</v>
      </c>
      <c r="I38" s="961"/>
      <c r="J38" s="960">
        <v>297</v>
      </c>
      <c r="K38" s="960"/>
      <c r="L38" s="957">
        <v>8.1999999999999993</v>
      </c>
      <c r="M38" s="957"/>
      <c r="N38" s="957">
        <v>36.1</v>
      </c>
      <c r="O38" s="957"/>
      <c r="P38" s="959">
        <v>0</v>
      </c>
      <c r="Q38" s="961"/>
    </row>
    <row r="39" spans="1:17" ht="16.5" thickBot="1" x14ac:dyDescent="0.25">
      <c r="A39" s="923" t="s">
        <v>652</v>
      </c>
      <c r="B39" s="923"/>
      <c r="C39" s="923"/>
      <c r="D39" s="923"/>
      <c r="E39" s="923"/>
      <c r="F39" s="923"/>
      <c r="G39" s="923"/>
      <c r="H39" s="923"/>
      <c r="I39" s="923"/>
      <c r="J39" s="923"/>
      <c r="K39" s="923"/>
      <c r="L39" s="923"/>
      <c r="M39" s="923"/>
      <c r="N39" s="923"/>
      <c r="O39" s="923"/>
      <c r="P39" s="923"/>
      <c r="Q39" s="923"/>
    </row>
    <row r="40" spans="1:17" ht="13.5" thickBot="1" x14ac:dyDescent="0.25">
      <c r="A40" s="784" t="s">
        <v>531</v>
      </c>
      <c r="B40" s="926" t="s">
        <v>653</v>
      </c>
      <c r="C40" s="927"/>
      <c r="D40" s="927"/>
      <c r="E40" s="927"/>
      <c r="F40" s="927"/>
      <c r="G40" s="927"/>
      <c r="H40" s="927"/>
      <c r="I40" s="928"/>
      <c r="J40" s="926" t="s">
        <v>654</v>
      </c>
      <c r="K40" s="927"/>
      <c r="L40" s="927"/>
      <c r="M40" s="927"/>
      <c r="N40" s="927"/>
      <c r="O40" s="927"/>
      <c r="P40" s="927"/>
      <c r="Q40" s="928"/>
    </row>
    <row r="41" spans="1:17" ht="54" customHeight="1" thickBot="1" x14ac:dyDescent="0.25">
      <c r="A41" s="787"/>
      <c r="B41" s="791" t="s">
        <v>646</v>
      </c>
      <c r="C41" s="929"/>
      <c r="D41" s="790" t="s">
        <v>647</v>
      </c>
      <c r="E41" s="929"/>
      <c r="F41" s="790" t="s">
        <v>648</v>
      </c>
      <c r="G41" s="929"/>
      <c r="H41" s="790" t="s">
        <v>649</v>
      </c>
      <c r="I41" s="929"/>
      <c r="J41" s="791" t="s">
        <v>646</v>
      </c>
      <c r="K41" s="929"/>
      <c r="L41" s="930" t="s">
        <v>647</v>
      </c>
      <c r="M41" s="931"/>
      <c r="N41" s="930" t="s">
        <v>648</v>
      </c>
      <c r="O41" s="931"/>
      <c r="P41" s="930" t="s">
        <v>649</v>
      </c>
      <c r="Q41" s="931"/>
    </row>
    <row r="42" spans="1:17" ht="15" customHeight="1" thickBot="1" x14ac:dyDescent="0.25">
      <c r="A42" s="793"/>
      <c r="B42" s="745">
        <v>2014</v>
      </c>
      <c r="C42" s="673">
        <v>2015</v>
      </c>
      <c r="D42" s="745">
        <v>2014</v>
      </c>
      <c r="E42" s="673">
        <v>2015</v>
      </c>
      <c r="F42" s="745">
        <v>2014</v>
      </c>
      <c r="G42" s="673">
        <v>2015</v>
      </c>
      <c r="H42" s="745">
        <v>2014</v>
      </c>
      <c r="I42" s="673">
        <v>2015</v>
      </c>
      <c r="J42" s="745">
        <v>2014</v>
      </c>
      <c r="K42" s="673">
        <v>2015</v>
      </c>
      <c r="L42" s="745">
        <v>2014</v>
      </c>
      <c r="M42" s="673">
        <v>2015</v>
      </c>
      <c r="N42" s="745">
        <v>2014</v>
      </c>
      <c r="O42" s="673">
        <v>2015</v>
      </c>
      <c r="P42" s="745">
        <v>2014</v>
      </c>
      <c r="Q42" s="673">
        <v>2015</v>
      </c>
    </row>
    <row r="43" spans="1:17" ht="12" customHeight="1" x14ac:dyDescent="0.2">
      <c r="A43" s="511" t="s">
        <v>537</v>
      </c>
      <c r="B43" s="932">
        <v>355</v>
      </c>
      <c r="C43" s="933">
        <v>308</v>
      </c>
      <c r="D43" s="935">
        <v>8.5</v>
      </c>
      <c r="E43" s="935">
        <v>7.8</v>
      </c>
      <c r="F43" s="935">
        <v>41.8</v>
      </c>
      <c r="G43" s="935">
        <v>39.299999999999997</v>
      </c>
      <c r="H43" s="962">
        <v>0.3</v>
      </c>
      <c r="I43" s="971"/>
      <c r="J43" s="972"/>
      <c r="K43" s="935"/>
      <c r="L43" s="935"/>
      <c r="M43" s="935"/>
      <c r="N43" s="935"/>
      <c r="O43" s="935"/>
      <c r="P43" s="962"/>
      <c r="Q43" s="963"/>
    </row>
    <row r="44" spans="1:17" ht="12" customHeight="1" x14ac:dyDescent="0.2">
      <c r="A44" s="801" t="s">
        <v>538</v>
      </c>
      <c r="B44" s="937">
        <v>255</v>
      </c>
      <c r="C44" s="242">
        <v>252</v>
      </c>
      <c r="D44" s="550">
        <v>6.3</v>
      </c>
      <c r="E44" s="550">
        <v>7.6</v>
      </c>
      <c r="F44" s="550">
        <v>40.4</v>
      </c>
      <c r="G44" s="550">
        <v>33.1</v>
      </c>
      <c r="H44" s="964"/>
      <c r="I44" s="973"/>
      <c r="J44" s="939"/>
      <c r="K44" s="550"/>
      <c r="L44" s="550"/>
      <c r="M44" s="550"/>
      <c r="N44" s="550"/>
      <c r="O44" s="550"/>
      <c r="P44" s="964"/>
      <c r="Q44" s="965"/>
    </row>
    <row r="45" spans="1:17" ht="12" customHeight="1" x14ac:dyDescent="0.2">
      <c r="A45" s="801" t="s">
        <v>539</v>
      </c>
      <c r="B45" s="937">
        <v>361</v>
      </c>
      <c r="C45" s="242">
        <v>254</v>
      </c>
      <c r="D45" s="550">
        <v>5.7</v>
      </c>
      <c r="E45" s="550">
        <v>5.5</v>
      </c>
      <c r="F45" s="550">
        <v>63</v>
      </c>
      <c r="G45" s="550">
        <v>46.5</v>
      </c>
      <c r="H45" s="964"/>
      <c r="I45" s="973"/>
      <c r="J45" s="974">
        <v>322</v>
      </c>
      <c r="K45" s="876">
        <v>140</v>
      </c>
      <c r="L45" s="242">
        <v>5.8</v>
      </c>
      <c r="M45" s="242">
        <v>6.5</v>
      </c>
      <c r="N45" s="242">
        <v>55.8</v>
      </c>
      <c r="O45" s="242">
        <v>21.7</v>
      </c>
      <c r="P45" s="964">
        <v>0.6</v>
      </c>
      <c r="Q45" s="965"/>
    </row>
    <row r="46" spans="1:17" ht="12" customHeight="1" x14ac:dyDescent="0.2">
      <c r="A46" s="801" t="s">
        <v>540</v>
      </c>
      <c r="B46" s="937">
        <v>321</v>
      </c>
      <c r="C46" s="242">
        <v>283</v>
      </c>
      <c r="D46" s="550">
        <v>6.1</v>
      </c>
      <c r="E46" s="550">
        <v>6.3</v>
      </c>
      <c r="F46" s="550">
        <v>52.4</v>
      </c>
      <c r="G46" s="550">
        <v>44.8</v>
      </c>
      <c r="H46" s="964">
        <v>0.32</v>
      </c>
      <c r="I46" s="973"/>
      <c r="J46" s="974"/>
      <c r="K46" s="876"/>
      <c r="L46" s="550"/>
      <c r="M46" s="550"/>
      <c r="N46" s="550"/>
      <c r="O46" s="550"/>
      <c r="P46" s="964"/>
      <c r="Q46" s="965"/>
    </row>
    <row r="47" spans="1:17" ht="12" customHeight="1" x14ac:dyDescent="0.2">
      <c r="A47" s="801" t="s">
        <v>541</v>
      </c>
      <c r="B47" s="974">
        <v>306</v>
      </c>
      <c r="C47" s="876">
        <v>362</v>
      </c>
      <c r="D47" s="550">
        <v>5.8</v>
      </c>
      <c r="E47" s="550">
        <v>6.4</v>
      </c>
      <c r="F47" s="550">
        <v>53.2</v>
      </c>
      <c r="G47" s="550">
        <v>56.6</v>
      </c>
      <c r="H47" s="964"/>
      <c r="I47" s="973"/>
      <c r="J47" s="974">
        <v>271</v>
      </c>
      <c r="K47" s="876">
        <v>307</v>
      </c>
      <c r="L47" s="242">
        <v>6.7</v>
      </c>
      <c r="M47" s="550">
        <v>7</v>
      </c>
      <c r="N47" s="242">
        <v>40.4</v>
      </c>
      <c r="O47" s="242">
        <v>43.7</v>
      </c>
      <c r="P47" s="964">
        <v>0.3</v>
      </c>
      <c r="Q47" s="965"/>
    </row>
    <row r="48" spans="1:17" ht="12" customHeight="1" x14ac:dyDescent="0.2">
      <c r="A48" s="801" t="s">
        <v>542</v>
      </c>
      <c r="B48" s="974">
        <v>340</v>
      </c>
      <c r="C48" s="876">
        <v>302</v>
      </c>
      <c r="D48" s="550">
        <v>8.6999999999999993</v>
      </c>
      <c r="E48" s="550">
        <v>6.2</v>
      </c>
      <c r="F48" s="550">
        <v>39</v>
      </c>
      <c r="G48" s="550">
        <v>48.5</v>
      </c>
      <c r="H48" s="964"/>
      <c r="I48" s="973"/>
      <c r="J48" s="974">
        <v>303</v>
      </c>
      <c r="K48" s="876">
        <v>378</v>
      </c>
      <c r="L48" s="550">
        <v>7.4</v>
      </c>
      <c r="M48" s="550">
        <v>7.7</v>
      </c>
      <c r="N48" s="550">
        <v>41.1</v>
      </c>
      <c r="O48" s="550">
        <v>49.2</v>
      </c>
      <c r="P48" s="964"/>
      <c r="Q48" s="965"/>
    </row>
    <row r="49" spans="1:17" ht="12" customHeight="1" x14ac:dyDescent="0.2">
      <c r="A49" s="512" t="s">
        <v>543</v>
      </c>
      <c r="B49" s="974">
        <v>279</v>
      </c>
      <c r="C49" s="876">
        <v>307</v>
      </c>
      <c r="D49" s="550">
        <v>5.6</v>
      </c>
      <c r="E49" s="550">
        <v>5.9</v>
      </c>
      <c r="F49" s="550">
        <v>50.1</v>
      </c>
      <c r="G49" s="550">
        <v>52</v>
      </c>
      <c r="H49" s="964"/>
      <c r="I49" s="973"/>
      <c r="J49" s="974">
        <v>310</v>
      </c>
      <c r="K49" s="876">
        <v>314</v>
      </c>
      <c r="L49" s="550">
        <v>6.8</v>
      </c>
      <c r="M49" s="550">
        <v>6.8</v>
      </c>
      <c r="N49" s="550">
        <v>45.5</v>
      </c>
      <c r="O49" s="550">
        <v>45.9</v>
      </c>
      <c r="P49" s="964"/>
      <c r="Q49" s="965"/>
    </row>
    <row r="50" spans="1:17" ht="12" customHeight="1" x14ac:dyDescent="0.2">
      <c r="A50" s="512" t="s">
        <v>544</v>
      </c>
      <c r="B50" s="974">
        <v>362</v>
      </c>
      <c r="C50" s="876">
        <v>315</v>
      </c>
      <c r="D50" s="550">
        <v>4.9000000000000004</v>
      </c>
      <c r="E50" s="550">
        <v>4.5</v>
      </c>
      <c r="F50" s="550">
        <v>73.8</v>
      </c>
      <c r="G50" s="550">
        <v>69.3</v>
      </c>
      <c r="H50" s="964"/>
      <c r="I50" s="973"/>
      <c r="J50" s="974">
        <v>363</v>
      </c>
      <c r="K50" s="876">
        <v>338</v>
      </c>
      <c r="L50" s="550">
        <v>7.1</v>
      </c>
      <c r="M50" s="550">
        <v>6.8</v>
      </c>
      <c r="N50" s="550">
        <v>50.9</v>
      </c>
      <c r="O50" s="550">
        <v>49.6</v>
      </c>
      <c r="P50" s="964"/>
      <c r="Q50" s="965"/>
    </row>
    <row r="51" spans="1:17" ht="12" customHeight="1" x14ac:dyDescent="0.2">
      <c r="A51" s="512" t="s">
        <v>545</v>
      </c>
      <c r="B51" s="974">
        <v>301</v>
      </c>
      <c r="C51" s="876">
        <v>474</v>
      </c>
      <c r="D51" s="550">
        <v>3.6</v>
      </c>
      <c r="E51" s="550">
        <v>5.7</v>
      </c>
      <c r="F51" s="550">
        <v>83.3</v>
      </c>
      <c r="G51" s="550">
        <v>83.2</v>
      </c>
      <c r="H51" s="964"/>
      <c r="I51" s="973">
        <v>2.4</v>
      </c>
      <c r="J51" s="974">
        <v>366</v>
      </c>
      <c r="K51" s="876">
        <v>300</v>
      </c>
      <c r="L51" s="550">
        <v>7.5</v>
      </c>
      <c r="M51" s="550">
        <v>6.8</v>
      </c>
      <c r="N51" s="550">
        <v>48.6</v>
      </c>
      <c r="O51" s="550">
        <v>43.8</v>
      </c>
      <c r="P51" s="964"/>
      <c r="Q51" s="965"/>
    </row>
    <row r="52" spans="1:17" ht="12" customHeight="1" x14ac:dyDescent="0.2">
      <c r="A52" s="512" t="s">
        <v>546</v>
      </c>
      <c r="B52" s="974">
        <v>365</v>
      </c>
      <c r="C52" s="876">
        <v>299</v>
      </c>
      <c r="D52" s="550">
        <v>6.2</v>
      </c>
      <c r="E52" s="550">
        <v>6.1</v>
      </c>
      <c r="F52" s="550">
        <v>58.4</v>
      </c>
      <c r="G52" s="550">
        <v>48.9</v>
      </c>
      <c r="H52" s="964"/>
      <c r="I52" s="973"/>
      <c r="J52" s="939"/>
      <c r="K52" s="550"/>
      <c r="L52" s="550"/>
      <c r="M52" s="550"/>
      <c r="N52" s="550"/>
      <c r="O52" s="550"/>
      <c r="P52" s="964"/>
      <c r="Q52" s="965"/>
    </row>
    <row r="53" spans="1:17" ht="12" customHeight="1" x14ac:dyDescent="0.2">
      <c r="A53" s="941" t="s">
        <v>14</v>
      </c>
      <c r="B53" s="975">
        <v>325</v>
      </c>
      <c r="C53" s="880">
        <v>317</v>
      </c>
      <c r="D53" s="652">
        <v>6.1</v>
      </c>
      <c r="E53" s="652">
        <v>6.2</v>
      </c>
      <c r="F53" s="652">
        <v>53.4</v>
      </c>
      <c r="G53" s="652">
        <v>51.2</v>
      </c>
      <c r="H53" s="964">
        <v>0.08</v>
      </c>
      <c r="I53" s="973">
        <v>0.04</v>
      </c>
      <c r="J53" s="975">
        <v>322</v>
      </c>
      <c r="K53" s="880">
        <v>314</v>
      </c>
      <c r="L53" s="652">
        <v>7</v>
      </c>
      <c r="M53" s="652">
        <v>7</v>
      </c>
      <c r="N53" s="652">
        <v>46.1</v>
      </c>
      <c r="O53" s="652">
        <v>44.8</v>
      </c>
      <c r="P53" s="966">
        <v>0.11</v>
      </c>
      <c r="Q53" s="976"/>
    </row>
    <row r="54" spans="1:17" ht="12" customHeight="1" x14ac:dyDescent="0.2">
      <c r="A54" s="941" t="s">
        <v>549</v>
      </c>
      <c r="B54" s="974">
        <v>322</v>
      </c>
      <c r="C54" s="876">
        <v>292.5</v>
      </c>
      <c r="D54" s="550">
        <v>5.3</v>
      </c>
      <c r="E54" s="550">
        <v>5</v>
      </c>
      <c r="F54" s="550">
        <v>60.7</v>
      </c>
      <c r="G54" s="550">
        <v>58.9</v>
      </c>
      <c r="H54" s="964"/>
      <c r="I54" s="973">
        <v>0.04</v>
      </c>
      <c r="J54" s="937">
        <v>180</v>
      </c>
      <c r="K54" s="242">
        <v>262</v>
      </c>
      <c r="L54" s="550">
        <v>5.4</v>
      </c>
      <c r="M54" s="550">
        <v>5.2</v>
      </c>
      <c r="N54" s="242">
        <v>46.5</v>
      </c>
      <c r="O54" s="242">
        <v>50</v>
      </c>
      <c r="P54" s="964">
        <v>0.04</v>
      </c>
      <c r="Q54" s="965"/>
    </row>
    <row r="55" spans="1:17" ht="12" customHeight="1" x14ac:dyDescent="0.2">
      <c r="A55" s="977" t="s">
        <v>550</v>
      </c>
      <c r="B55" s="978">
        <v>324</v>
      </c>
      <c r="C55" s="873">
        <v>306</v>
      </c>
      <c r="D55" s="968">
        <v>5.7</v>
      </c>
      <c r="E55" s="968">
        <v>5.6</v>
      </c>
      <c r="F55" s="968">
        <v>56.6</v>
      </c>
      <c r="G55" s="968">
        <v>54.7</v>
      </c>
      <c r="H55" s="551">
        <v>0.06</v>
      </c>
      <c r="I55" s="979">
        <v>0.04</v>
      </c>
      <c r="J55" s="980">
        <v>280</v>
      </c>
      <c r="K55" s="970">
        <v>283</v>
      </c>
      <c r="L55" s="968">
        <v>6</v>
      </c>
      <c r="M55" s="968">
        <v>5.9</v>
      </c>
      <c r="N55" s="970">
        <v>46.4</v>
      </c>
      <c r="O55" s="970">
        <v>47.9</v>
      </c>
      <c r="P55" s="969">
        <v>7.0000000000000007E-2</v>
      </c>
      <c r="Q55" s="981"/>
    </row>
    <row r="56" spans="1:17" ht="12" customHeight="1" x14ac:dyDescent="0.2">
      <c r="A56" s="512" t="s">
        <v>603</v>
      </c>
      <c r="B56" s="974">
        <v>315</v>
      </c>
      <c r="C56" s="876"/>
      <c r="D56" s="550">
        <v>6.7</v>
      </c>
      <c r="E56" s="550"/>
      <c r="F56" s="550">
        <v>47.5</v>
      </c>
      <c r="G56" s="550"/>
      <c r="H56" s="964">
        <v>0.02</v>
      </c>
      <c r="I56" s="973"/>
      <c r="J56" s="937">
        <v>277</v>
      </c>
      <c r="K56" s="242"/>
      <c r="L56" s="242">
        <v>7.5</v>
      </c>
      <c r="M56" s="242"/>
      <c r="N56" s="550">
        <v>36</v>
      </c>
      <c r="O56" s="242"/>
      <c r="P56" s="242">
        <v>0.26</v>
      </c>
      <c r="Q56" s="938"/>
    </row>
    <row r="57" spans="1:17" ht="12" customHeight="1" thickBot="1" x14ac:dyDescent="0.25">
      <c r="A57" s="514" t="s">
        <v>604</v>
      </c>
      <c r="B57" s="982">
        <v>308</v>
      </c>
      <c r="C57" s="960"/>
      <c r="D57" s="958">
        <v>6.5</v>
      </c>
      <c r="E57" s="958"/>
      <c r="F57" s="958">
        <v>48.4</v>
      </c>
      <c r="G57" s="958"/>
      <c r="H57" s="959">
        <v>0.02</v>
      </c>
      <c r="I57" s="983"/>
      <c r="J57" s="984">
        <v>287</v>
      </c>
      <c r="K57" s="957"/>
      <c r="L57" s="957">
        <v>7.5</v>
      </c>
      <c r="M57" s="957"/>
      <c r="N57" s="957">
        <v>36.299999999999997</v>
      </c>
      <c r="O57" s="957"/>
      <c r="P57" s="957">
        <v>0.21</v>
      </c>
      <c r="Q57" s="985"/>
    </row>
    <row r="58" spans="1:17" ht="13.5" thickBot="1" x14ac:dyDescent="0.25">
      <c r="A58" s="784" t="s">
        <v>531</v>
      </c>
      <c r="B58" s="986" t="s">
        <v>655</v>
      </c>
      <c r="C58" s="987"/>
      <c r="D58" s="987"/>
      <c r="E58" s="987"/>
      <c r="F58" s="987"/>
      <c r="G58" s="987"/>
      <c r="H58" s="987"/>
      <c r="I58" s="988"/>
      <c r="J58" s="986" t="s">
        <v>568</v>
      </c>
      <c r="K58" s="987"/>
      <c r="L58" s="987"/>
      <c r="M58" s="987"/>
      <c r="N58" s="987"/>
      <c r="O58" s="987"/>
      <c r="P58" s="987"/>
      <c r="Q58" s="988"/>
    </row>
    <row r="59" spans="1:17" ht="48" customHeight="1" thickBot="1" x14ac:dyDescent="0.25">
      <c r="A59" s="787"/>
      <c r="B59" s="989" t="s">
        <v>646</v>
      </c>
      <c r="C59" s="792"/>
      <c r="D59" s="990" t="s">
        <v>647</v>
      </c>
      <c r="E59" s="792"/>
      <c r="F59" s="990" t="s">
        <v>648</v>
      </c>
      <c r="G59" s="792"/>
      <c r="H59" s="990" t="s">
        <v>649</v>
      </c>
      <c r="I59" s="792"/>
      <c r="J59" s="989" t="s">
        <v>646</v>
      </c>
      <c r="K59" s="792"/>
      <c r="L59" s="990" t="s">
        <v>647</v>
      </c>
      <c r="M59" s="792"/>
      <c r="N59" s="990" t="s">
        <v>648</v>
      </c>
      <c r="O59" s="792"/>
      <c r="P59" s="990" t="s">
        <v>649</v>
      </c>
      <c r="Q59" s="792"/>
    </row>
    <row r="60" spans="1:17" ht="16.5" customHeight="1" thickBot="1" x14ac:dyDescent="0.25">
      <c r="A60" s="793"/>
      <c r="B60" s="745">
        <v>2014</v>
      </c>
      <c r="C60" s="673">
        <v>2015</v>
      </c>
      <c r="D60" s="745">
        <v>2014</v>
      </c>
      <c r="E60" s="673">
        <v>2015</v>
      </c>
      <c r="F60" s="745">
        <v>2014</v>
      </c>
      <c r="G60" s="673">
        <v>2015</v>
      </c>
      <c r="H60" s="745">
        <v>2014</v>
      </c>
      <c r="I60" s="673">
        <v>2015</v>
      </c>
      <c r="J60" s="745">
        <v>2014</v>
      </c>
      <c r="K60" s="673">
        <v>2015</v>
      </c>
      <c r="L60" s="745">
        <v>2014</v>
      </c>
      <c r="M60" s="673">
        <v>2015</v>
      </c>
      <c r="N60" s="745">
        <v>2014</v>
      </c>
      <c r="O60" s="673">
        <v>2015</v>
      </c>
      <c r="P60" s="745">
        <v>2014</v>
      </c>
      <c r="Q60" s="673">
        <v>2015</v>
      </c>
    </row>
    <row r="61" spans="1:17" ht="12" customHeight="1" x14ac:dyDescent="0.2">
      <c r="A61" s="511" t="s">
        <v>537</v>
      </c>
      <c r="B61" s="933"/>
      <c r="C61" s="933"/>
      <c r="D61" s="934"/>
      <c r="E61" s="934"/>
      <c r="F61" s="934"/>
      <c r="G61" s="934"/>
      <c r="H61" s="991"/>
      <c r="I61" s="991"/>
      <c r="J61" s="934">
        <v>362</v>
      </c>
      <c r="K61" s="934">
        <v>364</v>
      </c>
      <c r="L61" s="935">
        <v>10.9</v>
      </c>
      <c r="M61" s="935">
        <v>10.5</v>
      </c>
      <c r="N61" s="935">
        <v>33.200000000000003</v>
      </c>
      <c r="O61" s="935">
        <v>34.700000000000003</v>
      </c>
      <c r="P61" s="963">
        <v>1.21</v>
      </c>
      <c r="Q61" s="963">
        <v>1.73</v>
      </c>
    </row>
    <row r="62" spans="1:17" ht="12" customHeight="1" x14ac:dyDescent="0.2">
      <c r="A62" s="801" t="s">
        <v>538</v>
      </c>
      <c r="B62" s="242"/>
      <c r="C62" s="242"/>
      <c r="D62" s="876"/>
      <c r="E62" s="876"/>
      <c r="F62" s="876"/>
      <c r="G62" s="876"/>
      <c r="H62" s="938"/>
      <c r="I62" s="938"/>
      <c r="J62" s="876">
        <v>313</v>
      </c>
      <c r="K62" s="876">
        <v>198</v>
      </c>
      <c r="L62" s="242">
        <v>10.199999999999999</v>
      </c>
      <c r="M62" s="242">
        <v>10.6</v>
      </c>
      <c r="N62" s="242">
        <v>30.8</v>
      </c>
      <c r="O62" s="242">
        <v>18.8</v>
      </c>
      <c r="P62" s="965">
        <v>3.25</v>
      </c>
      <c r="Q62" s="965">
        <v>10.7</v>
      </c>
    </row>
    <row r="63" spans="1:17" ht="12" customHeight="1" x14ac:dyDescent="0.2">
      <c r="A63" s="801" t="s">
        <v>539</v>
      </c>
      <c r="B63" s="242"/>
      <c r="C63" s="242"/>
      <c r="D63" s="876"/>
      <c r="E63" s="876"/>
      <c r="F63" s="876"/>
      <c r="G63" s="876"/>
      <c r="H63" s="938"/>
      <c r="I63" s="938"/>
      <c r="J63" s="876">
        <v>342</v>
      </c>
      <c r="K63" s="876">
        <v>302</v>
      </c>
      <c r="L63" s="242">
        <v>15.2</v>
      </c>
      <c r="M63" s="242">
        <v>11</v>
      </c>
      <c r="N63" s="242">
        <v>22.5</v>
      </c>
      <c r="O63" s="242">
        <v>27.5</v>
      </c>
      <c r="P63" s="965">
        <v>8.89</v>
      </c>
      <c r="Q63" s="965">
        <v>9.1</v>
      </c>
    </row>
    <row r="64" spans="1:17" ht="12" customHeight="1" x14ac:dyDescent="0.2">
      <c r="A64" s="801" t="s">
        <v>540</v>
      </c>
      <c r="B64" s="242"/>
      <c r="C64" s="242"/>
      <c r="D64" s="876"/>
      <c r="E64" s="876"/>
      <c r="F64" s="876"/>
      <c r="G64" s="876"/>
      <c r="H64" s="938"/>
      <c r="I64" s="938"/>
      <c r="J64" s="876">
        <v>365</v>
      </c>
      <c r="K64" s="876">
        <v>326</v>
      </c>
      <c r="L64" s="242">
        <v>15.1</v>
      </c>
      <c r="M64" s="242">
        <v>12.3</v>
      </c>
      <c r="N64" s="242">
        <v>24.2</v>
      </c>
      <c r="O64" s="242">
        <v>26.6</v>
      </c>
      <c r="P64" s="965">
        <v>2.0699999999999998</v>
      </c>
      <c r="Q64" s="965">
        <v>1.08</v>
      </c>
    </row>
    <row r="65" spans="1:17" ht="12" customHeight="1" x14ac:dyDescent="0.2">
      <c r="A65" s="801" t="s">
        <v>541</v>
      </c>
      <c r="B65" s="876">
        <v>344</v>
      </c>
      <c r="C65" s="876">
        <v>355</v>
      </c>
      <c r="D65" s="550">
        <v>11</v>
      </c>
      <c r="E65" s="550">
        <v>9.9</v>
      </c>
      <c r="F65" s="550">
        <v>31.1</v>
      </c>
      <c r="G65" s="550">
        <v>35.700000000000003</v>
      </c>
      <c r="H65" s="938">
        <v>0.39</v>
      </c>
      <c r="I65" s="938">
        <v>0.47</v>
      </c>
      <c r="J65" s="876">
        <v>349</v>
      </c>
      <c r="K65" s="876">
        <v>419</v>
      </c>
      <c r="L65" s="242">
        <v>12.2</v>
      </c>
      <c r="M65" s="242">
        <v>12.1</v>
      </c>
      <c r="N65" s="242">
        <v>28.6</v>
      </c>
      <c r="O65" s="242">
        <v>34.6</v>
      </c>
      <c r="P65" s="965">
        <v>3.06</v>
      </c>
      <c r="Q65" s="965">
        <v>3.37</v>
      </c>
    </row>
    <row r="66" spans="1:17" ht="12" customHeight="1" x14ac:dyDescent="0.2">
      <c r="A66" s="801" t="s">
        <v>542</v>
      </c>
      <c r="B66" s="876"/>
      <c r="C66" s="876"/>
      <c r="D66" s="876"/>
      <c r="E66" s="876"/>
      <c r="F66" s="876"/>
      <c r="G66" s="876"/>
      <c r="H66" s="940"/>
      <c r="I66" s="940"/>
      <c r="J66" s="876">
        <v>344</v>
      </c>
      <c r="K66" s="876">
        <v>290</v>
      </c>
      <c r="L66" s="550">
        <v>12.9</v>
      </c>
      <c r="M66" s="550">
        <v>10</v>
      </c>
      <c r="N66" s="550">
        <v>26.6</v>
      </c>
      <c r="O66" s="550">
        <v>29.1</v>
      </c>
      <c r="P66" s="965">
        <v>0.94</v>
      </c>
      <c r="Q66" s="965">
        <v>1.72</v>
      </c>
    </row>
    <row r="67" spans="1:17" ht="12" customHeight="1" x14ac:dyDescent="0.2">
      <c r="A67" s="512" t="s">
        <v>543</v>
      </c>
      <c r="B67" s="876"/>
      <c r="C67" s="876"/>
      <c r="D67" s="876"/>
      <c r="E67" s="876"/>
      <c r="F67" s="876"/>
      <c r="G67" s="876"/>
      <c r="H67" s="938"/>
      <c r="I67" s="938"/>
      <c r="J67" s="876">
        <v>318</v>
      </c>
      <c r="K67" s="876">
        <v>351</v>
      </c>
      <c r="L67" s="550">
        <v>10.6</v>
      </c>
      <c r="M67" s="550">
        <v>9.1</v>
      </c>
      <c r="N67" s="550">
        <v>30</v>
      </c>
      <c r="O67" s="550">
        <v>38.4</v>
      </c>
      <c r="P67" s="965">
        <v>0</v>
      </c>
      <c r="Q67" s="965">
        <v>0</v>
      </c>
    </row>
    <row r="68" spans="1:17" ht="12" customHeight="1" x14ac:dyDescent="0.2">
      <c r="A68" s="512" t="s">
        <v>544</v>
      </c>
      <c r="B68" s="876"/>
      <c r="C68" s="876"/>
      <c r="D68" s="876"/>
      <c r="E68" s="876"/>
      <c r="F68" s="876"/>
      <c r="G68" s="876"/>
      <c r="H68" s="938"/>
      <c r="I68" s="938"/>
      <c r="J68" s="876">
        <v>339</v>
      </c>
      <c r="K68" s="876">
        <v>285</v>
      </c>
      <c r="L68" s="550">
        <v>11.3</v>
      </c>
      <c r="M68" s="550">
        <v>9.6999999999999993</v>
      </c>
      <c r="N68" s="242">
        <v>30.1</v>
      </c>
      <c r="O68" s="242">
        <v>29.5</v>
      </c>
      <c r="P68" s="965">
        <v>0.83</v>
      </c>
      <c r="Q68" s="965">
        <v>6.78</v>
      </c>
    </row>
    <row r="69" spans="1:17" ht="12" customHeight="1" x14ac:dyDescent="0.2">
      <c r="A69" s="512" t="s">
        <v>545</v>
      </c>
      <c r="B69" s="876"/>
      <c r="C69" s="876"/>
      <c r="D69" s="876"/>
      <c r="E69" s="876"/>
      <c r="F69" s="876"/>
      <c r="G69" s="876"/>
      <c r="H69" s="938"/>
      <c r="I69" s="938"/>
      <c r="J69" s="876">
        <v>331</v>
      </c>
      <c r="K69" s="876"/>
      <c r="L69" s="550">
        <v>8.1</v>
      </c>
      <c r="M69" s="550"/>
      <c r="N69" s="550">
        <v>40.700000000000003</v>
      </c>
      <c r="O69" s="550"/>
      <c r="P69" s="965">
        <v>7.38</v>
      </c>
      <c r="Q69" s="965"/>
    </row>
    <row r="70" spans="1:17" ht="12" customHeight="1" x14ac:dyDescent="0.2">
      <c r="A70" s="512" t="s">
        <v>546</v>
      </c>
      <c r="B70" s="876"/>
      <c r="C70" s="876"/>
      <c r="D70" s="876"/>
      <c r="E70" s="876"/>
      <c r="F70" s="876"/>
      <c r="G70" s="876"/>
      <c r="H70" s="940"/>
      <c r="I70" s="940"/>
      <c r="J70" s="876"/>
      <c r="K70" s="876"/>
      <c r="L70" s="550"/>
      <c r="M70" s="550"/>
      <c r="N70" s="550"/>
      <c r="O70" s="550"/>
      <c r="P70" s="965"/>
      <c r="Q70" s="965"/>
    </row>
    <row r="71" spans="1:17" ht="12" customHeight="1" x14ac:dyDescent="0.2">
      <c r="A71" s="941" t="s">
        <v>14</v>
      </c>
      <c r="B71" s="880">
        <v>344</v>
      </c>
      <c r="C71" s="880">
        <v>355</v>
      </c>
      <c r="D71" s="652">
        <v>11</v>
      </c>
      <c r="E71" s="652">
        <v>9.9</v>
      </c>
      <c r="F71" s="652">
        <v>31.1</v>
      </c>
      <c r="G71" s="652">
        <v>35.700000000000003</v>
      </c>
      <c r="H71" s="976">
        <v>0.39</v>
      </c>
      <c r="I71" s="976">
        <v>0.47</v>
      </c>
      <c r="J71" s="880">
        <v>347</v>
      </c>
      <c r="K71" s="880">
        <v>338</v>
      </c>
      <c r="L71" s="652">
        <v>11.6</v>
      </c>
      <c r="M71" s="652">
        <v>10.8</v>
      </c>
      <c r="N71" s="652">
        <v>29.8</v>
      </c>
      <c r="O71" s="652">
        <v>31.4</v>
      </c>
      <c r="P71" s="976">
        <v>2.42</v>
      </c>
      <c r="Q71" s="976">
        <v>2.69</v>
      </c>
    </row>
    <row r="72" spans="1:17" ht="12" customHeight="1" x14ac:dyDescent="0.2">
      <c r="A72" s="941" t="s">
        <v>549</v>
      </c>
      <c r="B72" s="876">
        <v>331</v>
      </c>
      <c r="C72" s="876">
        <v>338</v>
      </c>
      <c r="D72" s="550">
        <v>11.5</v>
      </c>
      <c r="E72" s="550">
        <v>11.2</v>
      </c>
      <c r="F72" s="550">
        <v>28.9</v>
      </c>
      <c r="G72" s="550">
        <v>30.2</v>
      </c>
      <c r="H72" s="938">
        <v>2.0499999999999998</v>
      </c>
      <c r="I72" s="938">
        <v>1.86</v>
      </c>
      <c r="J72" s="876">
        <v>313</v>
      </c>
      <c r="K72" s="876">
        <v>313</v>
      </c>
      <c r="L72" s="550">
        <v>12.4</v>
      </c>
      <c r="M72" s="550">
        <v>11.6</v>
      </c>
      <c r="N72" s="242">
        <v>25.4</v>
      </c>
      <c r="O72" s="242">
        <v>27.7</v>
      </c>
      <c r="P72" s="965">
        <v>2.41</v>
      </c>
      <c r="Q72" s="965">
        <v>2.5099999999999998</v>
      </c>
    </row>
    <row r="73" spans="1:17" ht="12" customHeight="1" x14ac:dyDescent="0.2">
      <c r="A73" s="941" t="s">
        <v>550</v>
      </c>
      <c r="B73" s="873">
        <v>334</v>
      </c>
      <c r="C73" s="873">
        <v>341</v>
      </c>
      <c r="D73" s="968">
        <v>11.4</v>
      </c>
      <c r="E73" s="968">
        <v>10.9</v>
      </c>
      <c r="F73" s="968">
        <v>29.3</v>
      </c>
      <c r="G73" s="968">
        <v>31.2</v>
      </c>
      <c r="H73" s="992">
        <v>1.67</v>
      </c>
      <c r="I73" s="992">
        <v>1.58</v>
      </c>
      <c r="J73" s="873">
        <v>324</v>
      </c>
      <c r="K73" s="873">
        <v>324</v>
      </c>
      <c r="L73" s="968">
        <v>12.1</v>
      </c>
      <c r="M73" s="968">
        <v>11.3</v>
      </c>
      <c r="N73" s="970">
        <v>26.8</v>
      </c>
      <c r="O73" s="970">
        <v>28.9</v>
      </c>
      <c r="P73" s="981">
        <v>2.42</v>
      </c>
      <c r="Q73" s="981">
        <v>2.57</v>
      </c>
    </row>
    <row r="74" spans="1:17" ht="12" customHeight="1" x14ac:dyDescent="0.2">
      <c r="A74" s="512" t="s">
        <v>603</v>
      </c>
      <c r="B74" s="937">
        <v>330</v>
      </c>
      <c r="C74" s="242"/>
      <c r="D74" s="550">
        <v>11.4</v>
      </c>
      <c r="E74" s="876"/>
      <c r="F74" s="242">
        <v>27.7</v>
      </c>
      <c r="G74" s="242"/>
      <c r="H74" s="242">
        <v>2.0499999999999998</v>
      </c>
      <c r="I74" s="938"/>
      <c r="J74" s="974">
        <v>336</v>
      </c>
      <c r="K74" s="876"/>
      <c r="L74" s="242">
        <v>13.2</v>
      </c>
      <c r="M74" s="242"/>
      <c r="N74" s="242">
        <v>25.4</v>
      </c>
      <c r="O74" s="242"/>
      <c r="P74" s="964">
        <v>4.1500000000000004</v>
      </c>
      <c r="Q74" s="965"/>
    </row>
    <row r="75" spans="1:17" ht="12" customHeight="1" thickBot="1" x14ac:dyDescent="0.25">
      <c r="A75" s="514" t="s">
        <v>604</v>
      </c>
      <c r="B75" s="984">
        <v>328</v>
      </c>
      <c r="C75" s="957"/>
      <c r="D75" s="958">
        <v>11.6</v>
      </c>
      <c r="E75" s="960"/>
      <c r="F75" s="957">
        <v>28.3</v>
      </c>
      <c r="G75" s="957"/>
      <c r="H75" s="957">
        <v>2.23</v>
      </c>
      <c r="I75" s="985"/>
      <c r="J75" s="982">
        <v>333</v>
      </c>
      <c r="K75" s="960"/>
      <c r="L75" s="957">
        <v>13.3</v>
      </c>
      <c r="M75" s="957"/>
      <c r="N75" s="957">
        <v>25.1</v>
      </c>
      <c r="O75" s="957"/>
      <c r="P75" s="959">
        <v>4.1500000000000004</v>
      </c>
      <c r="Q75" s="961"/>
    </row>
    <row r="76" spans="1:17" ht="16.5" thickBot="1" x14ac:dyDescent="0.25">
      <c r="A76" s="923" t="s">
        <v>652</v>
      </c>
      <c r="B76" s="923"/>
      <c r="C76" s="923"/>
      <c r="D76" s="923"/>
      <c r="E76" s="923"/>
      <c r="F76" s="923"/>
      <c r="G76" s="923"/>
      <c r="H76" s="923"/>
      <c r="I76" s="923"/>
      <c r="J76" s="923"/>
      <c r="K76" s="923"/>
      <c r="L76" s="923"/>
      <c r="M76" s="923"/>
      <c r="N76" s="923"/>
      <c r="O76" s="923"/>
      <c r="P76" s="923"/>
      <c r="Q76" s="923"/>
    </row>
    <row r="77" spans="1:17" ht="13.5" thickBot="1" x14ac:dyDescent="0.25">
      <c r="A77" s="784" t="s">
        <v>531</v>
      </c>
      <c r="B77" s="924" t="s">
        <v>656</v>
      </c>
      <c r="C77" s="924"/>
      <c r="D77" s="924"/>
      <c r="E77" s="924"/>
      <c r="F77" s="924"/>
      <c r="G77" s="924"/>
      <c r="H77" s="924"/>
      <c r="I77" s="925"/>
      <c r="J77" s="926" t="s">
        <v>657</v>
      </c>
      <c r="K77" s="927"/>
      <c r="L77" s="927"/>
      <c r="M77" s="927"/>
      <c r="N77" s="927"/>
      <c r="O77" s="927"/>
      <c r="P77" s="927"/>
      <c r="Q77" s="928"/>
    </row>
    <row r="78" spans="1:17" ht="52.5" customHeight="1" thickBot="1" x14ac:dyDescent="0.25">
      <c r="A78" s="787"/>
      <c r="B78" s="791" t="s">
        <v>646</v>
      </c>
      <c r="C78" s="929"/>
      <c r="D78" s="930" t="s">
        <v>647</v>
      </c>
      <c r="E78" s="931"/>
      <c r="F78" s="930" t="s">
        <v>648</v>
      </c>
      <c r="G78" s="931"/>
      <c r="H78" s="930" t="s">
        <v>649</v>
      </c>
      <c r="I78" s="931"/>
      <c r="J78" s="791" t="s">
        <v>646</v>
      </c>
      <c r="K78" s="929"/>
      <c r="L78" s="930" t="s">
        <v>647</v>
      </c>
      <c r="M78" s="931"/>
      <c r="N78" s="930" t="s">
        <v>648</v>
      </c>
      <c r="O78" s="931"/>
      <c r="P78" s="930" t="s">
        <v>649</v>
      </c>
      <c r="Q78" s="931"/>
    </row>
    <row r="79" spans="1:17" ht="13.5" thickBot="1" x14ac:dyDescent="0.25">
      <c r="A79" s="793"/>
      <c r="B79" s="745">
        <v>2014</v>
      </c>
      <c r="C79" s="673">
        <v>2015</v>
      </c>
      <c r="D79" s="745">
        <v>2014</v>
      </c>
      <c r="E79" s="673">
        <v>2015</v>
      </c>
      <c r="F79" s="745">
        <v>2014</v>
      </c>
      <c r="G79" s="673">
        <v>2015</v>
      </c>
      <c r="H79" s="745">
        <v>2014</v>
      </c>
      <c r="I79" s="673">
        <v>2015</v>
      </c>
      <c r="J79" s="745">
        <v>2014</v>
      </c>
      <c r="K79" s="673">
        <v>2015</v>
      </c>
      <c r="L79" s="745">
        <v>2014</v>
      </c>
      <c r="M79" s="673">
        <v>2015</v>
      </c>
      <c r="N79" s="745">
        <v>2014</v>
      </c>
      <c r="O79" s="673">
        <v>2015</v>
      </c>
      <c r="P79" s="745">
        <v>2014</v>
      </c>
      <c r="Q79" s="673">
        <v>2015</v>
      </c>
    </row>
    <row r="80" spans="1:17" ht="12" customHeight="1" x14ac:dyDescent="0.2">
      <c r="A80" s="511" t="s">
        <v>537</v>
      </c>
      <c r="B80" s="933"/>
      <c r="C80" s="933"/>
      <c r="D80" s="934"/>
      <c r="E80" s="934"/>
      <c r="F80" s="934"/>
      <c r="G80" s="934"/>
      <c r="H80" s="991"/>
      <c r="I80" s="991"/>
      <c r="J80" s="934">
        <v>362</v>
      </c>
      <c r="K80" s="934">
        <v>364</v>
      </c>
      <c r="L80" s="935">
        <v>10.4</v>
      </c>
      <c r="M80" s="935">
        <v>10</v>
      </c>
      <c r="N80" s="935">
        <v>34.9</v>
      </c>
      <c r="O80" s="935">
        <v>36.4</v>
      </c>
      <c r="P80" s="963">
        <v>2.58</v>
      </c>
      <c r="Q80" s="963">
        <v>1.78</v>
      </c>
    </row>
    <row r="81" spans="1:17" ht="12" customHeight="1" x14ac:dyDescent="0.2">
      <c r="A81" s="801" t="s">
        <v>538</v>
      </c>
      <c r="B81" s="876">
        <v>406</v>
      </c>
      <c r="C81" s="876">
        <v>304</v>
      </c>
      <c r="D81" s="550">
        <v>7.5</v>
      </c>
      <c r="E81" s="550">
        <v>7.2</v>
      </c>
      <c r="F81" s="550">
        <v>53.9</v>
      </c>
      <c r="G81" s="550">
        <v>41.9</v>
      </c>
      <c r="H81" s="965">
        <v>0.26</v>
      </c>
      <c r="I81" s="965">
        <v>0.34</v>
      </c>
      <c r="J81" s="876">
        <v>348</v>
      </c>
      <c r="K81" s="876">
        <v>291</v>
      </c>
      <c r="L81" s="242">
        <v>9.6999999999999993</v>
      </c>
      <c r="M81" s="242">
        <v>8.9</v>
      </c>
      <c r="N81" s="550">
        <v>35.700000000000003</v>
      </c>
      <c r="O81" s="550">
        <v>32.799999999999997</v>
      </c>
      <c r="P81" s="965">
        <v>1.87</v>
      </c>
      <c r="Q81" s="965">
        <v>2.0299999999999998</v>
      </c>
    </row>
    <row r="82" spans="1:17" ht="12" customHeight="1" x14ac:dyDescent="0.2">
      <c r="A82" s="801" t="s">
        <v>539</v>
      </c>
      <c r="B82" s="876">
        <v>293</v>
      </c>
      <c r="C82" s="876">
        <v>261</v>
      </c>
      <c r="D82" s="550">
        <v>6.2</v>
      </c>
      <c r="E82" s="550">
        <v>6.5</v>
      </c>
      <c r="F82" s="550">
        <v>47.4</v>
      </c>
      <c r="G82" s="550">
        <v>40.5</v>
      </c>
      <c r="H82" s="965"/>
      <c r="I82" s="965"/>
      <c r="J82" s="876">
        <v>278</v>
      </c>
      <c r="K82" s="876">
        <v>283</v>
      </c>
      <c r="L82" s="242">
        <v>9.5</v>
      </c>
      <c r="M82" s="242">
        <v>9.5</v>
      </c>
      <c r="N82" s="550">
        <v>29.2</v>
      </c>
      <c r="O82" s="550">
        <v>29.9</v>
      </c>
      <c r="P82" s="965">
        <v>2.82</v>
      </c>
      <c r="Q82" s="965">
        <v>3.11</v>
      </c>
    </row>
    <row r="83" spans="1:17" ht="12" customHeight="1" x14ac:dyDescent="0.2">
      <c r="A83" s="801" t="s">
        <v>540</v>
      </c>
      <c r="B83" s="876">
        <v>343</v>
      </c>
      <c r="C83" s="876">
        <v>315</v>
      </c>
      <c r="D83" s="550">
        <v>9.1</v>
      </c>
      <c r="E83" s="550">
        <v>9.1999999999999993</v>
      </c>
      <c r="F83" s="550">
        <v>37.6</v>
      </c>
      <c r="G83" s="550">
        <v>34.200000000000003</v>
      </c>
      <c r="H83" s="938"/>
      <c r="I83" s="938"/>
      <c r="J83" s="876">
        <v>361</v>
      </c>
      <c r="K83" s="876">
        <v>326</v>
      </c>
      <c r="L83" s="550">
        <v>10</v>
      </c>
      <c r="M83" s="550">
        <v>9.1</v>
      </c>
      <c r="N83" s="550">
        <v>35.9</v>
      </c>
      <c r="O83" s="550">
        <v>35.799999999999997</v>
      </c>
      <c r="P83" s="965">
        <v>0.93</v>
      </c>
      <c r="Q83" s="965">
        <v>0.74</v>
      </c>
    </row>
    <row r="84" spans="1:17" ht="12" customHeight="1" x14ac:dyDescent="0.2">
      <c r="A84" s="801" t="s">
        <v>541</v>
      </c>
      <c r="B84" s="876">
        <v>345</v>
      </c>
      <c r="C84" s="876">
        <v>379</v>
      </c>
      <c r="D84" s="550">
        <v>8</v>
      </c>
      <c r="E84" s="550">
        <v>8.6</v>
      </c>
      <c r="F84" s="550">
        <v>43.1</v>
      </c>
      <c r="G84" s="550">
        <v>43.8</v>
      </c>
      <c r="H84" s="965"/>
      <c r="I84" s="965">
        <v>0.33</v>
      </c>
      <c r="J84" s="876">
        <v>355</v>
      </c>
      <c r="K84" s="876">
        <v>344</v>
      </c>
      <c r="L84" s="242">
        <v>9.3000000000000007</v>
      </c>
      <c r="M84" s="242">
        <v>9</v>
      </c>
      <c r="N84" s="550">
        <v>38</v>
      </c>
      <c r="O84" s="550">
        <v>38.4</v>
      </c>
      <c r="P84" s="965">
        <v>1.91</v>
      </c>
      <c r="Q84" s="965">
        <v>1.83</v>
      </c>
    </row>
    <row r="85" spans="1:17" ht="12" customHeight="1" x14ac:dyDescent="0.2">
      <c r="A85" s="801" t="s">
        <v>542</v>
      </c>
      <c r="B85" s="876">
        <v>337</v>
      </c>
      <c r="C85" s="876">
        <v>345</v>
      </c>
      <c r="D85" s="550">
        <v>6.6</v>
      </c>
      <c r="E85" s="550">
        <v>7.5</v>
      </c>
      <c r="F85" s="550">
        <v>50.7</v>
      </c>
      <c r="G85" s="550">
        <v>46.1</v>
      </c>
      <c r="H85" s="965"/>
      <c r="I85" s="965"/>
      <c r="J85" s="876">
        <v>277</v>
      </c>
      <c r="K85" s="876">
        <v>265</v>
      </c>
      <c r="L85" s="550">
        <v>8.5</v>
      </c>
      <c r="M85" s="550">
        <v>8.6</v>
      </c>
      <c r="N85" s="550">
        <v>32.6</v>
      </c>
      <c r="O85" s="550">
        <v>30.7</v>
      </c>
      <c r="P85" s="965">
        <v>1.53</v>
      </c>
      <c r="Q85" s="965">
        <v>1.75</v>
      </c>
    </row>
    <row r="86" spans="1:17" ht="12" customHeight="1" x14ac:dyDescent="0.2">
      <c r="A86" s="512" t="s">
        <v>543</v>
      </c>
      <c r="B86" s="876">
        <v>283</v>
      </c>
      <c r="C86" s="876">
        <v>314</v>
      </c>
      <c r="D86" s="550">
        <v>6.7</v>
      </c>
      <c r="E86" s="550">
        <v>7.6</v>
      </c>
      <c r="F86" s="550">
        <v>42.1</v>
      </c>
      <c r="G86" s="550">
        <v>41.1</v>
      </c>
      <c r="H86" s="965"/>
      <c r="I86" s="965"/>
      <c r="J86" s="876">
        <v>290</v>
      </c>
      <c r="K86" s="876">
        <v>324</v>
      </c>
      <c r="L86" s="550">
        <v>8.4</v>
      </c>
      <c r="M86" s="550">
        <v>9.6</v>
      </c>
      <c r="N86" s="550">
        <v>34.5</v>
      </c>
      <c r="O86" s="550">
        <v>33.700000000000003</v>
      </c>
      <c r="P86" s="965">
        <v>0.18</v>
      </c>
      <c r="Q86" s="965">
        <v>0.17</v>
      </c>
    </row>
    <row r="87" spans="1:17" ht="12" customHeight="1" x14ac:dyDescent="0.2">
      <c r="A87" s="512" t="s">
        <v>544</v>
      </c>
      <c r="B87" s="876">
        <v>311</v>
      </c>
      <c r="C87" s="876">
        <v>264</v>
      </c>
      <c r="D87" s="550">
        <v>7.4</v>
      </c>
      <c r="E87" s="550">
        <v>6.9</v>
      </c>
      <c r="F87" s="550">
        <v>42.2</v>
      </c>
      <c r="G87" s="550">
        <v>38.1</v>
      </c>
      <c r="H87" s="938">
        <v>0.18</v>
      </c>
      <c r="I87" s="938"/>
      <c r="J87" s="876">
        <v>341</v>
      </c>
      <c r="K87" s="876">
        <v>332</v>
      </c>
      <c r="L87" s="242">
        <v>8.8000000000000007</v>
      </c>
      <c r="M87" s="242">
        <v>7.8</v>
      </c>
      <c r="N87" s="550">
        <v>38.700000000000003</v>
      </c>
      <c r="O87" s="550">
        <v>42.6</v>
      </c>
      <c r="P87" s="965">
        <v>0</v>
      </c>
      <c r="Q87" s="965">
        <v>0.39</v>
      </c>
    </row>
    <row r="88" spans="1:17" ht="12" customHeight="1" x14ac:dyDescent="0.2">
      <c r="A88" s="512" t="s">
        <v>545</v>
      </c>
      <c r="B88" s="876">
        <v>319</v>
      </c>
      <c r="C88" s="876">
        <v>267</v>
      </c>
      <c r="D88" s="550">
        <v>8</v>
      </c>
      <c r="E88" s="550">
        <v>7.6</v>
      </c>
      <c r="F88" s="550">
        <v>39.799999999999997</v>
      </c>
      <c r="G88" s="550">
        <v>35.200000000000003</v>
      </c>
      <c r="H88" s="965">
        <v>0.63</v>
      </c>
      <c r="I88" s="965">
        <v>0.95</v>
      </c>
      <c r="J88" s="876">
        <v>358</v>
      </c>
      <c r="K88" s="876">
        <v>314</v>
      </c>
      <c r="L88" s="550">
        <v>9.1</v>
      </c>
      <c r="M88" s="550">
        <v>8.6</v>
      </c>
      <c r="N88" s="550">
        <v>39.5</v>
      </c>
      <c r="O88" s="550">
        <v>36.700000000000003</v>
      </c>
      <c r="P88" s="965">
        <v>2.27</v>
      </c>
      <c r="Q88" s="965">
        <v>2.73</v>
      </c>
    </row>
    <row r="89" spans="1:17" ht="12" customHeight="1" x14ac:dyDescent="0.2">
      <c r="A89" s="512" t="s">
        <v>546</v>
      </c>
      <c r="B89" s="876">
        <v>263</v>
      </c>
      <c r="C89" s="876">
        <v>330</v>
      </c>
      <c r="D89" s="550">
        <v>8.6</v>
      </c>
      <c r="E89" s="550">
        <v>8.6999999999999993</v>
      </c>
      <c r="F89" s="550">
        <v>30.8</v>
      </c>
      <c r="G89" s="550">
        <v>38.1</v>
      </c>
      <c r="H89" s="965"/>
      <c r="I89" s="965"/>
      <c r="J89" s="876">
        <v>265</v>
      </c>
      <c r="K89" s="876">
        <v>309</v>
      </c>
      <c r="L89" s="550">
        <v>9.4</v>
      </c>
      <c r="M89" s="550">
        <v>8.1999999999999993</v>
      </c>
      <c r="N89" s="550">
        <v>28.2</v>
      </c>
      <c r="O89" s="550">
        <v>37.799999999999997</v>
      </c>
      <c r="P89" s="965">
        <v>0</v>
      </c>
      <c r="Q89" s="965">
        <v>2.94</v>
      </c>
    </row>
    <row r="90" spans="1:17" ht="12" customHeight="1" x14ac:dyDescent="0.2">
      <c r="A90" s="941" t="s">
        <v>14</v>
      </c>
      <c r="B90" s="880">
        <v>319</v>
      </c>
      <c r="C90" s="880">
        <v>308</v>
      </c>
      <c r="D90" s="652">
        <v>7.4</v>
      </c>
      <c r="E90" s="652">
        <v>7.8</v>
      </c>
      <c r="F90" s="652">
        <v>42.9</v>
      </c>
      <c r="G90" s="652">
        <v>39.700000000000003</v>
      </c>
      <c r="H90" s="608">
        <v>0.12</v>
      </c>
      <c r="I90" s="608">
        <v>0.16</v>
      </c>
      <c r="J90" s="880">
        <v>325</v>
      </c>
      <c r="K90" s="880">
        <v>317</v>
      </c>
      <c r="L90" s="652">
        <v>9.3000000000000007</v>
      </c>
      <c r="M90" s="652">
        <v>9</v>
      </c>
      <c r="N90" s="652">
        <v>34.799999999999997</v>
      </c>
      <c r="O90" s="652">
        <v>35.4</v>
      </c>
      <c r="P90" s="976">
        <v>1.52</v>
      </c>
      <c r="Q90" s="976">
        <v>1.73</v>
      </c>
    </row>
    <row r="91" spans="1:17" ht="12" customHeight="1" x14ac:dyDescent="0.2">
      <c r="A91" s="941" t="s">
        <v>549</v>
      </c>
      <c r="B91" s="876">
        <v>330</v>
      </c>
      <c r="C91" s="876">
        <v>293</v>
      </c>
      <c r="D91" s="550">
        <v>10.8</v>
      </c>
      <c r="E91" s="550">
        <v>9.8000000000000007</v>
      </c>
      <c r="F91" s="550">
        <v>30.6</v>
      </c>
      <c r="G91" s="550">
        <v>29.8</v>
      </c>
      <c r="H91" s="965">
        <v>0</v>
      </c>
      <c r="I91" s="965">
        <v>0.34</v>
      </c>
      <c r="J91" s="876">
        <v>290</v>
      </c>
      <c r="K91" s="876">
        <v>295</v>
      </c>
      <c r="L91" s="242">
        <v>9.5</v>
      </c>
      <c r="M91" s="242">
        <v>10.9</v>
      </c>
      <c r="N91" s="550">
        <v>30.4</v>
      </c>
      <c r="O91" s="550">
        <v>27.1</v>
      </c>
      <c r="P91" s="965">
        <v>0.38</v>
      </c>
      <c r="Q91" s="965">
        <v>0.1</v>
      </c>
    </row>
    <row r="92" spans="1:17" ht="12" customHeight="1" x14ac:dyDescent="0.2">
      <c r="A92" s="941" t="s">
        <v>550</v>
      </c>
      <c r="B92" s="873">
        <v>323</v>
      </c>
      <c r="C92" s="873">
        <v>302</v>
      </c>
      <c r="D92" s="968">
        <v>8.4</v>
      </c>
      <c r="E92" s="968">
        <v>8.4</v>
      </c>
      <c r="F92" s="968">
        <v>38.6</v>
      </c>
      <c r="G92" s="968">
        <v>36</v>
      </c>
      <c r="H92" s="992">
        <v>0.08</v>
      </c>
      <c r="I92" s="992">
        <v>0.21</v>
      </c>
      <c r="J92" s="873">
        <v>318</v>
      </c>
      <c r="K92" s="873">
        <v>313</v>
      </c>
      <c r="L92" s="970">
        <v>9.4</v>
      </c>
      <c r="M92" s="970">
        <v>9.3000000000000007</v>
      </c>
      <c r="N92" s="968">
        <v>34</v>
      </c>
      <c r="O92" s="968">
        <v>33.799999999999997</v>
      </c>
      <c r="P92" s="981">
        <v>1.32</v>
      </c>
      <c r="Q92" s="981">
        <v>1.47</v>
      </c>
    </row>
    <row r="93" spans="1:17" ht="12" customHeight="1" x14ac:dyDescent="0.2">
      <c r="A93" s="512" t="s">
        <v>603</v>
      </c>
      <c r="B93" s="974">
        <v>304</v>
      </c>
      <c r="C93" s="876"/>
      <c r="D93" s="550">
        <v>9.5</v>
      </c>
      <c r="E93" s="550"/>
      <c r="F93" s="550">
        <v>32.1</v>
      </c>
      <c r="G93" s="550"/>
      <c r="H93" s="242">
        <v>0.19</v>
      </c>
      <c r="I93" s="938"/>
      <c r="J93" s="922">
        <v>327</v>
      </c>
      <c r="K93" s="876"/>
      <c r="L93" s="242">
        <v>11.5</v>
      </c>
      <c r="M93" s="242"/>
      <c r="N93" s="242">
        <v>28.4</v>
      </c>
      <c r="O93" s="242"/>
      <c r="P93" s="964">
        <v>1.91</v>
      </c>
      <c r="Q93" s="965"/>
    </row>
    <row r="94" spans="1:17" ht="12" customHeight="1" thickBot="1" x14ac:dyDescent="0.25">
      <c r="A94" s="514" t="s">
        <v>604</v>
      </c>
      <c r="B94" s="982">
        <v>311</v>
      </c>
      <c r="C94" s="960"/>
      <c r="D94" s="958">
        <v>9.1999999999999993</v>
      </c>
      <c r="E94" s="958"/>
      <c r="F94" s="958">
        <v>33.299999999999997</v>
      </c>
      <c r="G94" s="958"/>
      <c r="H94" s="957">
        <v>0.12</v>
      </c>
      <c r="I94" s="985"/>
      <c r="J94" s="993">
        <v>324</v>
      </c>
      <c r="K94" s="957"/>
      <c r="L94" s="958">
        <v>11</v>
      </c>
      <c r="M94" s="957"/>
      <c r="N94" s="957">
        <v>29.4</v>
      </c>
      <c r="O94" s="957"/>
      <c r="P94" s="959">
        <v>1.97</v>
      </c>
      <c r="Q94" s="961"/>
    </row>
    <row r="95" spans="1:17" ht="13.5" thickBot="1" x14ac:dyDescent="0.25">
      <c r="A95" s="784" t="s">
        <v>531</v>
      </c>
      <c r="B95" s="994" t="s">
        <v>658</v>
      </c>
      <c r="C95" s="994"/>
      <c r="D95" s="994"/>
      <c r="E95" s="994"/>
      <c r="F95" s="994"/>
      <c r="G95" s="994"/>
      <c r="H95" s="994"/>
      <c r="I95" s="995"/>
      <c r="J95" s="986" t="s">
        <v>659</v>
      </c>
      <c r="K95" s="987"/>
      <c r="L95" s="987"/>
      <c r="M95" s="987"/>
      <c r="N95" s="987"/>
      <c r="O95" s="987"/>
      <c r="P95" s="987"/>
      <c r="Q95" s="988"/>
    </row>
    <row r="96" spans="1:17" ht="44.25" customHeight="1" thickBot="1" x14ac:dyDescent="0.25">
      <c r="A96" s="787"/>
      <c r="B96" s="791" t="s">
        <v>646</v>
      </c>
      <c r="C96" s="929"/>
      <c r="D96" s="930" t="s">
        <v>647</v>
      </c>
      <c r="E96" s="931"/>
      <c r="F96" s="930" t="s">
        <v>648</v>
      </c>
      <c r="G96" s="931"/>
      <c r="H96" s="930" t="s">
        <v>649</v>
      </c>
      <c r="I96" s="931"/>
      <c r="J96" s="791" t="s">
        <v>646</v>
      </c>
      <c r="K96" s="929"/>
      <c r="L96" s="930" t="s">
        <v>647</v>
      </c>
      <c r="M96" s="931"/>
      <c r="N96" s="930" t="s">
        <v>648</v>
      </c>
      <c r="O96" s="931"/>
      <c r="P96" s="930" t="s">
        <v>649</v>
      </c>
      <c r="Q96" s="931"/>
    </row>
    <row r="97" spans="1:17" ht="12" customHeight="1" thickBot="1" x14ac:dyDescent="0.25">
      <c r="A97" s="793"/>
      <c r="B97" s="745">
        <v>2014</v>
      </c>
      <c r="C97" s="673">
        <v>2015</v>
      </c>
      <c r="D97" s="745">
        <v>2014</v>
      </c>
      <c r="E97" s="673">
        <v>2015</v>
      </c>
      <c r="F97" s="745">
        <v>2014</v>
      </c>
      <c r="G97" s="673">
        <v>2015</v>
      </c>
      <c r="H97" s="745">
        <v>2014</v>
      </c>
      <c r="I97" s="673">
        <v>2015</v>
      </c>
      <c r="J97" s="745">
        <v>2014</v>
      </c>
      <c r="K97" s="673">
        <v>2015</v>
      </c>
      <c r="L97" s="745">
        <v>2014</v>
      </c>
      <c r="M97" s="673">
        <v>2015</v>
      </c>
      <c r="N97" s="745">
        <v>2014</v>
      </c>
      <c r="O97" s="673">
        <v>2015</v>
      </c>
      <c r="P97" s="745">
        <v>2014</v>
      </c>
      <c r="Q97" s="673">
        <v>2015</v>
      </c>
    </row>
    <row r="98" spans="1:17" ht="12" customHeight="1" x14ac:dyDescent="0.2">
      <c r="A98" s="511" t="s">
        <v>537</v>
      </c>
      <c r="B98" s="933"/>
      <c r="C98" s="933"/>
      <c r="D98" s="934"/>
      <c r="E98" s="934"/>
      <c r="F98" s="934"/>
      <c r="G98" s="934"/>
      <c r="H98" s="991"/>
      <c r="I98" s="991"/>
      <c r="J98" s="934">
        <v>363</v>
      </c>
      <c r="K98" s="934">
        <v>361</v>
      </c>
      <c r="L98" s="935">
        <v>8</v>
      </c>
      <c r="M98" s="935">
        <v>8</v>
      </c>
      <c r="N98" s="935">
        <v>45.5</v>
      </c>
      <c r="O98" s="935">
        <v>45.5</v>
      </c>
      <c r="P98" s="963">
        <v>0.55000000000000004</v>
      </c>
      <c r="Q98" s="963">
        <v>0.55000000000000004</v>
      </c>
    </row>
    <row r="99" spans="1:17" ht="12" customHeight="1" x14ac:dyDescent="0.2">
      <c r="A99" s="801" t="s">
        <v>538</v>
      </c>
      <c r="B99" s="242"/>
      <c r="C99" s="242"/>
      <c r="D99" s="876"/>
      <c r="E99" s="876"/>
      <c r="F99" s="876"/>
      <c r="G99" s="876"/>
      <c r="H99" s="938"/>
      <c r="I99" s="938"/>
      <c r="J99" s="876">
        <v>318</v>
      </c>
      <c r="K99" s="876">
        <v>310</v>
      </c>
      <c r="L99" s="242">
        <v>7.6</v>
      </c>
      <c r="M99" s="242">
        <v>7.6</v>
      </c>
      <c r="N99" s="550">
        <v>42</v>
      </c>
      <c r="O99" s="550">
        <v>42</v>
      </c>
      <c r="P99" s="965">
        <v>0.48</v>
      </c>
      <c r="Q99" s="965">
        <v>0.48</v>
      </c>
    </row>
    <row r="100" spans="1:17" ht="12" customHeight="1" x14ac:dyDescent="0.2">
      <c r="A100" s="801" t="s">
        <v>539</v>
      </c>
      <c r="B100" s="242"/>
      <c r="C100" s="242"/>
      <c r="D100" s="876"/>
      <c r="E100" s="876"/>
      <c r="F100" s="876"/>
      <c r="G100" s="876"/>
      <c r="H100" s="938"/>
      <c r="I100" s="938"/>
      <c r="J100" s="876">
        <v>358</v>
      </c>
      <c r="K100" s="876">
        <v>305</v>
      </c>
      <c r="L100" s="242">
        <v>7.3</v>
      </c>
      <c r="M100" s="242">
        <v>7.3</v>
      </c>
      <c r="N100" s="242">
        <v>49.3</v>
      </c>
      <c r="O100" s="242">
        <v>49.3</v>
      </c>
      <c r="P100" s="965">
        <v>0.68</v>
      </c>
      <c r="Q100" s="965">
        <v>0.68</v>
      </c>
    </row>
    <row r="101" spans="1:17" ht="12" customHeight="1" x14ac:dyDescent="0.2">
      <c r="A101" s="801" t="s">
        <v>540</v>
      </c>
      <c r="B101" s="876"/>
      <c r="C101" s="876"/>
      <c r="D101" s="550"/>
      <c r="E101" s="550"/>
      <c r="F101" s="550"/>
      <c r="G101" s="550"/>
      <c r="H101" s="965"/>
      <c r="I101" s="965"/>
      <c r="J101" s="876">
        <v>341</v>
      </c>
      <c r="K101" s="876">
        <v>281</v>
      </c>
      <c r="L101" s="242">
        <v>8.1999999999999993</v>
      </c>
      <c r="M101" s="242">
        <v>8.1999999999999993</v>
      </c>
      <c r="N101" s="242">
        <v>41.5</v>
      </c>
      <c r="O101" s="242">
        <v>41.5</v>
      </c>
      <c r="P101" s="965">
        <v>1.07</v>
      </c>
      <c r="Q101" s="965">
        <v>1.07</v>
      </c>
    </row>
    <row r="102" spans="1:17" ht="12" customHeight="1" x14ac:dyDescent="0.2">
      <c r="A102" s="801" t="s">
        <v>541</v>
      </c>
      <c r="B102" s="876">
        <v>365</v>
      </c>
      <c r="C102" s="876">
        <v>352</v>
      </c>
      <c r="D102" s="550">
        <v>10.9</v>
      </c>
      <c r="E102" s="550">
        <v>9.4</v>
      </c>
      <c r="F102" s="550">
        <v>33.4</v>
      </c>
      <c r="G102" s="550">
        <v>37.299999999999997</v>
      </c>
      <c r="H102" s="965">
        <v>1.71</v>
      </c>
      <c r="I102" s="965">
        <v>1.53</v>
      </c>
      <c r="J102" s="876">
        <v>293</v>
      </c>
      <c r="K102" s="876">
        <v>334</v>
      </c>
      <c r="L102" s="242">
        <v>7.2</v>
      </c>
      <c r="M102" s="242">
        <v>7.2</v>
      </c>
      <c r="N102" s="242">
        <v>40.799999999999997</v>
      </c>
      <c r="O102" s="242">
        <v>40.799999999999997</v>
      </c>
      <c r="P102" s="965">
        <v>0</v>
      </c>
      <c r="Q102" s="965">
        <v>0</v>
      </c>
    </row>
    <row r="103" spans="1:17" ht="12" customHeight="1" x14ac:dyDescent="0.2">
      <c r="A103" s="801" t="s">
        <v>542</v>
      </c>
      <c r="B103" s="876"/>
      <c r="C103" s="876"/>
      <c r="D103" s="550"/>
      <c r="E103" s="550"/>
      <c r="F103" s="550"/>
      <c r="G103" s="550"/>
      <c r="H103" s="965"/>
      <c r="I103" s="965"/>
      <c r="J103" s="876">
        <v>294</v>
      </c>
      <c r="K103" s="876">
        <v>374</v>
      </c>
      <c r="L103" s="550">
        <v>7.9</v>
      </c>
      <c r="M103" s="550">
        <v>7.9</v>
      </c>
      <c r="N103" s="550">
        <v>37</v>
      </c>
      <c r="O103" s="550">
        <v>37</v>
      </c>
      <c r="P103" s="965">
        <v>0.42</v>
      </c>
      <c r="Q103" s="965">
        <v>0.42</v>
      </c>
    </row>
    <row r="104" spans="1:17" ht="12" customHeight="1" x14ac:dyDescent="0.2">
      <c r="A104" s="512" t="s">
        <v>543</v>
      </c>
      <c r="B104" s="876"/>
      <c r="C104" s="876"/>
      <c r="D104" s="550"/>
      <c r="E104" s="550"/>
      <c r="F104" s="550"/>
      <c r="G104" s="550"/>
      <c r="H104" s="965"/>
      <c r="I104" s="965"/>
      <c r="J104" s="876">
        <v>319</v>
      </c>
      <c r="K104" s="876">
        <v>322</v>
      </c>
      <c r="L104" s="550">
        <v>7.1</v>
      </c>
      <c r="M104" s="550">
        <v>7.1</v>
      </c>
      <c r="N104" s="550">
        <v>44.8</v>
      </c>
      <c r="O104" s="550">
        <v>44.8</v>
      </c>
      <c r="P104" s="965">
        <v>0.61</v>
      </c>
      <c r="Q104" s="965">
        <v>0.61</v>
      </c>
    </row>
    <row r="105" spans="1:17" ht="12" customHeight="1" x14ac:dyDescent="0.2">
      <c r="A105" s="512" t="s">
        <v>544</v>
      </c>
      <c r="B105" s="876"/>
      <c r="C105" s="876"/>
      <c r="D105" s="550"/>
      <c r="E105" s="550"/>
      <c r="F105" s="550"/>
      <c r="G105" s="550"/>
      <c r="H105" s="965"/>
      <c r="I105" s="965"/>
      <c r="J105" s="876">
        <v>325</v>
      </c>
      <c r="K105" s="876">
        <v>294</v>
      </c>
      <c r="L105" s="242">
        <v>7.6</v>
      </c>
      <c r="M105" s="242">
        <v>7.6</v>
      </c>
      <c r="N105" s="242">
        <v>42.8</v>
      </c>
      <c r="O105" s="242">
        <v>42.8</v>
      </c>
      <c r="P105" s="965">
        <v>0</v>
      </c>
      <c r="Q105" s="965">
        <v>0</v>
      </c>
    </row>
    <row r="106" spans="1:17" ht="12" customHeight="1" x14ac:dyDescent="0.2">
      <c r="A106" s="512" t="s">
        <v>545</v>
      </c>
      <c r="B106" s="876"/>
      <c r="C106" s="876"/>
      <c r="D106" s="550"/>
      <c r="E106" s="550"/>
      <c r="F106" s="550"/>
      <c r="G106" s="550"/>
      <c r="H106" s="965"/>
      <c r="I106" s="965"/>
      <c r="J106" s="876">
        <v>347</v>
      </c>
      <c r="K106" s="876">
        <v>277</v>
      </c>
      <c r="L106" s="550">
        <v>7.5</v>
      </c>
      <c r="M106" s="550">
        <v>7.5</v>
      </c>
      <c r="N106" s="550">
        <v>46.4</v>
      </c>
      <c r="O106" s="550">
        <v>46.4</v>
      </c>
      <c r="P106" s="965">
        <v>0.43</v>
      </c>
      <c r="Q106" s="965">
        <v>0.43</v>
      </c>
    </row>
    <row r="107" spans="1:17" ht="12" customHeight="1" x14ac:dyDescent="0.2">
      <c r="A107" s="512" t="s">
        <v>546</v>
      </c>
      <c r="B107" s="876"/>
      <c r="C107" s="876"/>
      <c r="D107" s="550"/>
      <c r="E107" s="550"/>
      <c r="F107" s="550"/>
      <c r="G107" s="550"/>
      <c r="H107" s="965"/>
      <c r="I107" s="965"/>
      <c r="J107" s="876">
        <v>281</v>
      </c>
      <c r="K107" s="876">
        <v>329</v>
      </c>
      <c r="L107" s="550">
        <v>6</v>
      </c>
      <c r="M107" s="550">
        <v>6</v>
      </c>
      <c r="N107" s="550">
        <v>46.9</v>
      </c>
      <c r="O107" s="550">
        <v>46.9</v>
      </c>
      <c r="P107" s="965">
        <v>1.86</v>
      </c>
      <c r="Q107" s="965">
        <v>1.86</v>
      </c>
    </row>
    <row r="108" spans="1:17" ht="12" customHeight="1" x14ac:dyDescent="0.2">
      <c r="A108" s="941" t="s">
        <v>14</v>
      </c>
      <c r="B108" s="880">
        <v>365</v>
      </c>
      <c r="C108" s="880">
        <v>352</v>
      </c>
      <c r="D108" s="652">
        <v>10.9</v>
      </c>
      <c r="E108" s="652">
        <v>9.4</v>
      </c>
      <c r="F108" s="652">
        <v>33.4</v>
      </c>
      <c r="G108" s="652">
        <v>37.299999999999997</v>
      </c>
      <c r="H108" s="976">
        <v>1.71</v>
      </c>
      <c r="I108" s="976">
        <v>1.53</v>
      </c>
      <c r="J108" s="880">
        <v>325</v>
      </c>
      <c r="K108" s="880">
        <v>317</v>
      </c>
      <c r="L108" s="652">
        <v>7.5</v>
      </c>
      <c r="M108" s="652">
        <v>7.5</v>
      </c>
      <c r="N108" s="652">
        <v>43.7</v>
      </c>
      <c r="O108" s="652">
        <v>43.7</v>
      </c>
      <c r="P108" s="976">
        <v>0.6</v>
      </c>
      <c r="Q108" s="976">
        <v>0.6</v>
      </c>
    </row>
    <row r="109" spans="1:17" ht="12" customHeight="1" x14ac:dyDescent="0.2">
      <c r="A109" s="941" t="s">
        <v>549</v>
      </c>
      <c r="B109" s="876">
        <v>369</v>
      </c>
      <c r="C109" s="876">
        <v>339</v>
      </c>
      <c r="D109" s="550">
        <v>10.9</v>
      </c>
      <c r="E109" s="550">
        <v>10</v>
      </c>
      <c r="F109" s="550">
        <v>33.9</v>
      </c>
      <c r="G109" s="550">
        <v>34</v>
      </c>
      <c r="H109" s="965">
        <v>0.08</v>
      </c>
      <c r="I109" s="965">
        <v>0.08</v>
      </c>
      <c r="J109" s="876">
        <v>359</v>
      </c>
      <c r="K109" s="876">
        <v>322</v>
      </c>
      <c r="L109" s="242">
        <v>8.5</v>
      </c>
      <c r="M109" s="242">
        <v>6.8</v>
      </c>
      <c r="N109" s="242">
        <v>42</v>
      </c>
      <c r="O109" s="242">
        <v>47.1</v>
      </c>
      <c r="P109" s="965">
        <v>0</v>
      </c>
      <c r="Q109" s="965">
        <v>0.28999999999999998</v>
      </c>
    </row>
    <row r="110" spans="1:17" ht="12" customHeight="1" x14ac:dyDescent="0.2">
      <c r="A110" s="941" t="s">
        <v>550</v>
      </c>
      <c r="B110" s="873">
        <v>369</v>
      </c>
      <c r="C110" s="873">
        <v>340.9</v>
      </c>
      <c r="D110" s="968">
        <v>10.9</v>
      </c>
      <c r="E110" s="968">
        <v>9.9</v>
      </c>
      <c r="F110" s="968">
        <v>33.799999999999997</v>
      </c>
      <c r="G110" s="968">
        <v>34.5</v>
      </c>
      <c r="H110" s="981">
        <v>0.33</v>
      </c>
      <c r="I110" s="981">
        <v>0.32</v>
      </c>
      <c r="J110" s="873">
        <v>336</v>
      </c>
      <c r="K110" s="873">
        <v>319</v>
      </c>
      <c r="L110" s="970">
        <v>7.8</v>
      </c>
      <c r="M110" s="970">
        <v>7.1</v>
      </c>
      <c r="N110" s="970">
        <v>43.1</v>
      </c>
      <c r="O110" s="970">
        <v>44.8</v>
      </c>
      <c r="P110" s="981">
        <v>0.41</v>
      </c>
      <c r="Q110" s="981">
        <v>0.56000000000000005</v>
      </c>
    </row>
    <row r="111" spans="1:17" ht="12" customHeight="1" x14ac:dyDescent="0.2">
      <c r="A111" s="512" t="s">
        <v>603</v>
      </c>
      <c r="B111" s="974">
        <v>326</v>
      </c>
      <c r="C111" s="876"/>
      <c r="D111" s="550">
        <v>11.8</v>
      </c>
      <c r="E111" s="550"/>
      <c r="F111" s="550">
        <v>27.6</v>
      </c>
      <c r="G111" s="550"/>
      <c r="H111" s="964">
        <v>0.78</v>
      </c>
      <c r="I111" s="965"/>
      <c r="J111" s="974">
        <v>325</v>
      </c>
      <c r="K111" s="876"/>
      <c r="L111" s="242">
        <v>9.1999999999999993</v>
      </c>
      <c r="M111" s="242"/>
      <c r="N111" s="242">
        <v>35.4</v>
      </c>
      <c r="O111" s="242"/>
      <c r="P111" s="964">
        <v>1.57</v>
      </c>
      <c r="Q111" s="965"/>
    </row>
    <row r="112" spans="1:17" ht="12.75" customHeight="1" thickBot="1" x14ac:dyDescent="0.25">
      <c r="A112" s="514" t="s">
        <v>604</v>
      </c>
      <c r="B112" s="982">
        <v>326</v>
      </c>
      <c r="C112" s="960"/>
      <c r="D112" s="958">
        <v>12.7</v>
      </c>
      <c r="E112" s="958"/>
      <c r="F112" s="958">
        <v>25.7</v>
      </c>
      <c r="G112" s="958"/>
      <c r="H112" s="959">
        <v>0.93</v>
      </c>
      <c r="I112" s="961"/>
      <c r="J112" s="982">
        <v>320</v>
      </c>
      <c r="K112" s="960"/>
      <c r="L112" s="957">
        <v>9.4</v>
      </c>
      <c r="M112" s="957"/>
      <c r="N112" s="957">
        <v>33.799999999999997</v>
      </c>
      <c r="O112" s="957"/>
      <c r="P112" s="959">
        <v>1.73</v>
      </c>
      <c r="Q112" s="961"/>
    </row>
    <row r="113" spans="1:17" ht="0.75" hidden="1" customHeight="1" x14ac:dyDescent="0.2"/>
    <row r="114" spans="1:17" ht="16.5" thickBot="1" x14ac:dyDescent="0.25">
      <c r="A114" s="923" t="s">
        <v>652</v>
      </c>
      <c r="B114" s="923"/>
      <c r="C114" s="923"/>
      <c r="D114" s="923"/>
      <c r="E114" s="923"/>
      <c r="F114" s="923"/>
      <c r="G114" s="923"/>
      <c r="H114" s="923"/>
      <c r="I114" s="923"/>
      <c r="J114" s="923"/>
      <c r="K114" s="923"/>
      <c r="L114" s="923"/>
      <c r="M114" s="923"/>
      <c r="N114" s="923"/>
      <c r="O114" s="923"/>
      <c r="P114" s="923"/>
      <c r="Q114" s="923"/>
    </row>
    <row r="115" spans="1:17" ht="13.5" thickBot="1" x14ac:dyDescent="0.25">
      <c r="A115" s="784" t="s">
        <v>531</v>
      </c>
      <c r="B115" s="924" t="s">
        <v>660</v>
      </c>
      <c r="C115" s="924"/>
      <c r="D115" s="924"/>
      <c r="E115" s="924"/>
      <c r="F115" s="924"/>
      <c r="G115" s="924"/>
      <c r="H115" s="924"/>
      <c r="I115" s="925"/>
      <c r="J115" s="926" t="s">
        <v>577</v>
      </c>
      <c r="K115" s="927"/>
      <c r="L115" s="927"/>
      <c r="M115" s="927"/>
      <c r="N115" s="927"/>
      <c r="O115" s="927"/>
      <c r="P115" s="927"/>
      <c r="Q115" s="928"/>
    </row>
    <row r="116" spans="1:17" ht="51" customHeight="1" thickBot="1" x14ac:dyDescent="0.25">
      <c r="A116" s="787"/>
      <c r="B116" s="791" t="s">
        <v>646</v>
      </c>
      <c r="C116" s="929"/>
      <c r="D116" s="930" t="s">
        <v>647</v>
      </c>
      <c r="E116" s="931"/>
      <c r="F116" s="930" t="s">
        <v>648</v>
      </c>
      <c r="G116" s="931"/>
      <c r="H116" s="930" t="s">
        <v>649</v>
      </c>
      <c r="I116" s="931"/>
      <c r="J116" s="791" t="s">
        <v>646</v>
      </c>
      <c r="K116" s="929"/>
      <c r="L116" s="930" t="s">
        <v>647</v>
      </c>
      <c r="M116" s="931"/>
      <c r="N116" s="930" t="s">
        <v>648</v>
      </c>
      <c r="O116" s="931"/>
      <c r="P116" s="930" t="s">
        <v>649</v>
      </c>
      <c r="Q116" s="931"/>
    </row>
    <row r="117" spans="1:17" ht="13.5" thickBot="1" x14ac:dyDescent="0.25">
      <c r="A117" s="793"/>
      <c r="B117" s="745">
        <v>2014</v>
      </c>
      <c r="C117" s="673">
        <v>2015</v>
      </c>
      <c r="D117" s="745">
        <v>2014</v>
      </c>
      <c r="E117" s="673">
        <v>2015</v>
      </c>
      <c r="F117" s="745">
        <v>2014</v>
      </c>
      <c r="G117" s="673">
        <v>2015</v>
      </c>
      <c r="H117" s="745">
        <v>2014</v>
      </c>
      <c r="I117" s="673">
        <v>2015</v>
      </c>
      <c r="J117" s="745">
        <v>2014</v>
      </c>
      <c r="K117" s="673">
        <v>2015</v>
      </c>
      <c r="L117" s="745">
        <v>2014</v>
      </c>
      <c r="M117" s="673">
        <v>2015</v>
      </c>
      <c r="N117" s="745">
        <v>2014</v>
      </c>
      <c r="O117" s="673">
        <v>2015</v>
      </c>
      <c r="P117" s="745">
        <v>2014</v>
      </c>
      <c r="Q117" s="673">
        <v>2015</v>
      </c>
    </row>
    <row r="118" spans="1:17" ht="12" customHeight="1" x14ac:dyDescent="0.2">
      <c r="A118" s="511" t="s">
        <v>537</v>
      </c>
      <c r="B118" s="932"/>
      <c r="C118" s="933"/>
      <c r="D118" s="934"/>
      <c r="E118" s="934"/>
      <c r="F118" s="934"/>
      <c r="G118" s="934"/>
      <c r="H118" s="934"/>
      <c r="I118" s="991"/>
      <c r="J118" s="932"/>
      <c r="K118" s="935"/>
      <c r="L118" s="935"/>
      <c r="M118" s="935"/>
      <c r="N118" s="935"/>
      <c r="O118" s="935"/>
      <c r="P118" s="935"/>
      <c r="Q118" s="936"/>
    </row>
    <row r="119" spans="1:17" ht="12" customHeight="1" x14ac:dyDescent="0.2">
      <c r="A119" s="801" t="s">
        <v>538</v>
      </c>
      <c r="B119" s="937"/>
      <c r="C119" s="242"/>
      <c r="D119" s="550"/>
      <c r="E119" s="876"/>
      <c r="F119" s="876"/>
      <c r="G119" s="876"/>
      <c r="H119" s="876"/>
      <c r="I119" s="938"/>
      <c r="J119" s="937"/>
      <c r="K119" s="242"/>
      <c r="L119" s="242"/>
      <c r="M119" s="242"/>
      <c r="N119" s="242"/>
      <c r="O119" s="242"/>
      <c r="P119" s="242"/>
      <c r="Q119" s="938"/>
    </row>
    <row r="120" spans="1:17" ht="12" customHeight="1" x14ac:dyDescent="0.2">
      <c r="A120" s="801" t="s">
        <v>539</v>
      </c>
      <c r="B120" s="937"/>
      <c r="C120" s="242"/>
      <c r="D120" s="876"/>
      <c r="E120" s="876"/>
      <c r="F120" s="876"/>
      <c r="G120" s="876"/>
      <c r="H120" s="876"/>
      <c r="I120" s="938"/>
      <c r="J120" s="937"/>
      <c r="K120" s="242"/>
      <c r="L120" s="242"/>
      <c r="M120" s="242"/>
      <c r="N120" s="242"/>
      <c r="O120" s="242"/>
      <c r="P120" s="242"/>
      <c r="Q120" s="938"/>
    </row>
    <row r="121" spans="1:17" ht="12" customHeight="1" x14ac:dyDescent="0.2">
      <c r="A121" s="801" t="s">
        <v>540</v>
      </c>
      <c r="B121" s="937"/>
      <c r="C121" s="242"/>
      <c r="D121" s="876"/>
      <c r="E121" s="876"/>
      <c r="F121" s="876"/>
      <c r="G121" s="876"/>
      <c r="H121" s="876"/>
      <c r="I121" s="938"/>
      <c r="J121" s="937"/>
      <c r="K121" s="242"/>
      <c r="L121" s="242"/>
      <c r="M121" s="242"/>
      <c r="N121" s="242"/>
      <c r="O121" s="242"/>
      <c r="P121" s="242"/>
      <c r="Q121" s="938"/>
    </row>
    <row r="122" spans="1:17" ht="12" customHeight="1" x14ac:dyDescent="0.2">
      <c r="A122" s="801" t="s">
        <v>541</v>
      </c>
      <c r="B122" s="939"/>
      <c r="C122" s="550"/>
      <c r="D122" s="876"/>
      <c r="E122" s="876"/>
      <c r="F122" s="876"/>
      <c r="G122" s="876"/>
      <c r="H122" s="876"/>
      <c r="I122" s="938"/>
      <c r="J122" s="937"/>
      <c r="K122" s="242"/>
      <c r="L122" s="242"/>
      <c r="M122" s="242"/>
      <c r="N122" s="242"/>
      <c r="O122" s="242"/>
      <c r="P122" s="242"/>
      <c r="Q122" s="938"/>
    </row>
    <row r="123" spans="1:17" ht="12" customHeight="1" x14ac:dyDescent="0.2">
      <c r="A123" s="801" t="s">
        <v>542</v>
      </c>
      <c r="B123" s="937"/>
      <c r="C123" s="242"/>
      <c r="D123" s="876"/>
      <c r="E123" s="876"/>
      <c r="F123" s="876"/>
      <c r="G123" s="876"/>
      <c r="H123" s="876"/>
      <c r="I123" s="940"/>
      <c r="J123" s="939"/>
      <c r="K123" s="550"/>
      <c r="L123" s="550"/>
      <c r="M123" s="550"/>
      <c r="N123" s="550"/>
      <c r="O123" s="550"/>
      <c r="P123" s="550"/>
      <c r="Q123" s="940"/>
    </row>
    <row r="124" spans="1:17" ht="12" customHeight="1" x14ac:dyDescent="0.2">
      <c r="A124" s="512" t="s">
        <v>543</v>
      </c>
      <c r="B124" s="937"/>
      <c r="C124" s="242"/>
      <c r="D124" s="876"/>
      <c r="E124" s="876"/>
      <c r="F124" s="876"/>
      <c r="G124" s="876"/>
      <c r="H124" s="876"/>
      <c r="I124" s="938"/>
      <c r="J124" s="939"/>
      <c r="K124" s="550"/>
      <c r="L124" s="550"/>
      <c r="M124" s="550"/>
      <c r="N124" s="550"/>
      <c r="O124" s="550"/>
      <c r="P124" s="550"/>
      <c r="Q124" s="940"/>
    </row>
    <row r="125" spans="1:17" ht="12" customHeight="1" x14ac:dyDescent="0.2">
      <c r="A125" s="512" t="s">
        <v>544</v>
      </c>
      <c r="B125" s="939"/>
      <c r="C125" s="550"/>
      <c r="D125" s="876"/>
      <c r="E125" s="876"/>
      <c r="F125" s="876"/>
      <c r="G125" s="876"/>
      <c r="H125" s="876"/>
      <c r="I125" s="938"/>
      <c r="J125" s="937"/>
      <c r="K125" s="242"/>
      <c r="L125" s="242"/>
      <c r="M125" s="242"/>
      <c r="N125" s="242"/>
      <c r="O125" s="242"/>
      <c r="P125" s="242"/>
      <c r="Q125" s="938"/>
    </row>
    <row r="126" spans="1:17" ht="12" customHeight="1" x14ac:dyDescent="0.2">
      <c r="A126" s="512" t="s">
        <v>545</v>
      </c>
      <c r="B126" s="937"/>
      <c r="C126" s="242"/>
      <c r="D126" s="876"/>
      <c r="E126" s="876"/>
      <c r="F126" s="876"/>
      <c r="G126" s="876"/>
      <c r="H126" s="876"/>
      <c r="I126" s="938"/>
      <c r="J126" s="937"/>
      <c r="K126" s="550"/>
      <c r="L126" s="550"/>
      <c r="M126" s="550"/>
      <c r="N126" s="550"/>
      <c r="O126" s="550"/>
      <c r="P126" s="550"/>
      <c r="Q126" s="940"/>
    </row>
    <row r="127" spans="1:17" ht="12" customHeight="1" x14ac:dyDescent="0.2">
      <c r="A127" s="512" t="s">
        <v>546</v>
      </c>
      <c r="B127" s="937"/>
      <c r="C127" s="242"/>
      <c r="D127" s="876"/>
      <c r="E127" s="876"/>
      <c r="F127" s="876"/>
      <c r="G127" s="876"/>
      <c r="H127" s="876"/>
      <c r="I127" s="940"/>
      <c r="J127" s="939"/>
      <c r="K127" s="550"/>
      <c r="L127" s="550"/>
      <c r="M127" s="550"/>
      <c r="N127" s="550"/>
      <c r="O127" s="550"/>
      <c r="P127" s="550"/>
      <c r="Q127" s="940"/>
    </row>
    <row r="128" spans="1:17" ht="12" customHeight="1" x14ac:dyDescent="0.2">
      <c r="A128" s="941" t="s">
        <v>14</v>
      </c>
      <c r="B128" s="651"/>
      <c r="C128" s="652"/>
      <c r="D128" s="880"/>
      <c r="E128" s="880"/>
      <c r="F128" s="880"/>
      <c r="G128" s="880"/>
      <c r="H128" s="880"/>
      <c r="I128" s="608"/>
      <c r="J128" s="610"/>
      <c r="K128" s="652"/>
      <c r="L128" s="652"/>
      <c r="M128" s="652"/>
      <c r="N128" s="652"/>
      <c r="O128" s="652"/>
      <c r="P128" s="966"/>
      <c r="Q128" s="976"/>
    </row>
    <row r="129" spans="1:17" ht="12" customHeight="1" x14ac:dyDescent="0.2">
      <c r="A129" s="941" t="s">
        <v>549</v>
      </c>
      <c r="B129" s="242">
        <v>359</v>
      </c>
      <c r="C129" s="242">
        <v>340</v>
      </c>
      <c r="D129" s="550">
        <v>10.3</v>
      </c>
      <c r="E129" s="550">
        <v>8.6</v>
      </c>
      <c r="F129" s="550">
        <v>34.799999999999997</v>
      </c>
      <c r="G129" s="550">
        <v>39.299999999999997</v>
      </c>
      <c r="H129" s="965">
        <v>1.92</v>
      </c>
      <c r="I129" s="965">
        <v>1.27</v>
      </c>
      <c r="J129" s="242">
        <v>322</v>
      </c>
      <c r="K129" s="242">
        <v>299</v>
      </c>
      <c r="L129" s="242">
        <v>11.1</v>
      </c>
      <c r="M129" s="242">
        <v>11.2</v>
      </c>
      <c r="N129" s="242">
        <v>29.2</v>
      </c>
      <c r="O129" s="242">
        <v>26.7</v>
      </c>
      <c r="P129" s="964">
        <v>0</v>
      </c>
      <c r="Q129" s="965">
        <v>0</v>
      </c>
    </row>
    <row r="130" spans="1:17" ht="12" customHeight="1" x14ac:dyDescent="0.2">
      <c r="A130" s="941" t="s">
        <v>550</v>
      </c>
      <c r="B130" s="873">
        <f>SUM(B129)</f>
        <v>359</v>
      </c>
      <c r="C130" s="873">
        <f>SUM(C129)</f>
        <v>340</v>
      </c>
      <c r="D130" s="968">
        <f>SUM(D129)</f>
        <v>10.3</v>
      </c>
      <c r="E130" s="968">
        <f>SUM(E129)</f>
        <v>8.6</v>
      </c>
      <c r="F130" s="968">
        <f t="shared" ref="F130:Q130" si="1">SUM(F129)</f>
        <v>34.799999999999997</v>
      </c>
      <c r="G130" s="968">
        <f t="shared" si="1"/>
        <v>39.299999999999997</v>
      </c>
      <c r="H130" s="981">
        <f t="shared" si="1"/>
        <v>1.92</v>
      </c>
      <c r="I130" s="981">
        <f t="shared" si="1"/>
        <v>1.27</v>
      </c>
      <c r="J130" s="873">
        <f t="shared" si="1"/>
        <v>322</v>
      </c>
      <c r="K130" s="873">
        <f t="shared" si="1"/>
        <v>299</v>
      </c>
      <c r="L130" s="968">
        <f t="shared" si="1"/>
        <v>11.1</v>
      </c>
      <c r="M130" s="968">
        <f t="shared" si="1"/>
        <v>11.2</v>
      </c>
      <c r="N130" s="968">
        <f t="shared" si="1"/>
        <v>29.2</v>
      </c>
      <c r="O130" s="968">
        <f t="shared" si="1"/>
        <v>26.7</v>
      </c>
      <c r="P130" s="969">
        <f t="shared" si="1"/>
        <v>0</v>
      </c>
      <c r="Q130" s="981">
        <f t="shared" si="1"/>
        <v>0</v>
      </c>
    </row>
    <row r="131" spans="1:17" ht="12" customHeight="1" x14ac:dyDescent="0.2">
      <c r="A131" s="512" t="s">
        <v>603</v>
      </c>
      <c r="B131" s="937">
        <v>343</v>
      </c>
      <c r="C131" s="242"/>
      <c r="D131" s="550">
        <v>14.2</v>
      </c>
      <c r="E131" s="876"/>
      <c r="F131" s="242">
        <v>22.8</v>
      </c>
      <c r="G131" s="242"/>
      <c r="H131" s="242">
        <v>2.21</v>
      </c>
      <c r="I131" s="938"/>
      <c r="J131" s="937">
        <v>303</v>
      </c>
      <c r="K131" s="242"/>
      <c r="L131" s="242">
        <v>15.7</v>
      </c>
      <c r="M131" s="242"/>
      <c r="N131" s="242">
        <v>18.8</v>
      </c>
      <c r="O131" s="242"/>
      <c r="P131" s="242">
        <v>0.01</v>
      </c>
      <c r="Q131" s="938"/>
    </row>
    <row r="132" spans="1:17" ht="12" customHeight="1" thickBot="1" x14ac:dyDescent="0.25">
      <c r="A132" s="514" t="s">
        <v>604</v>
      </c>
      <c r="B132" s="984">
        <v>353</v>
      </c>
      <c r="C132" s="957"/>
      <c r="D132" s="958">
        <v>14.8</v>
      </c>
      <c r="E132" s="960"/>
      <c r="F132" s="958">
        <v>24</v>
      </c>
      <c r="G132" s="957"/>
      <c r="H132" s="957">
        <v>2.14</v>
      </c>
      <c r="I132" s="985"/>
      <c r="J132" s="984">
        <v>312</v>
      </c>
      <c r="K132" s="957"/>
      <c r="L132" s="957">
        <v>15.5</v>
      </c>
      <c r="M132" s="957"/>
      <c r="N132" s="957">
        <v>20.6</v>
      </c>
      <c r="O132" s="957"/>
      <c r="P132" s="957">
        <v>0.01</v>
      </c>
      <c r="Q132" s="985"/>
    </row>
    <row r="133" spans="1:17" ht="18" customHeight="1" thickBot="1" x14ac:dyDescent="0.25">
      <c r="A133" s="784" t="s">
        <v>531</v>
      </c>
      <c r="B133" s="996" t="s">
        <v>661</v>
      </c>
      <c r="C133" s="996"/>
      <c r="D133" s="996"/>
      <c r="E133" s="996"/>
      <c r="F133" s="996"/>
      <c r="G133" s="996"/>
      <c r="H133" s="996"/>
      <c r="I133" s="997"/>
      <c r="J133" s="986" t="s">
        <v>662</v>
      </c>
      <c r="K133" s="987"/>
      <c r="L133" s="987"/>
      <c r="M133" s="987"/>
      <c r="N133" s="987"/>
      <c r="O133" s="987"/>
      <c r="P133" s="987"/>
      <c r="Q133" s="988"/>
    </row>
    <row r="134" spans="1:17" ht="39.75" customHeight="1" thickBot="1" x14ac:dyDescent="0.25">
      <c r="A134" s="787"/>
      <c r="B134" s="791" t="s">
        <v>646</v>
      </c>
      <c r="C134" s="929"/>
      <c r="D134" s="930" t="s">
        <v>647</v>
      </c>
      <c r="E134" s="931"/>
      <c r="F134" s="930" t="s">
        <v>648</v>
      </c>
      <c r="G134" s="931"/>
      <c r="H134" s="930" t="s">
        <v>649</v>
      </c>
      <c r="I134" s="931"/>
      <c r="J134" s="791" t="s">
        <v>646</v>
      </c>
      <c r="K134" s="929"/>
      <c r="L134" s="930" t="s">
        <v>647</v>
      </c>
      <c r="M134" s="931"/>
      <c r="N134" s="930" t="s">
        <v>648</v>
      </c>
      <c r="O134" s="931"/>
      <c r="P134" s="930" t="s">
        <v>649</v>
      </c>
      <c r="Q134" s="931"/>
    </row>
    <row r="135" spans="1:17" ht="12" customHeight="1" thickBot="1" x14ac:dyDescent="0.25">
      <c r="A135" s="793"/>
      <c r="B135" s="745">
        <v>2014</v>
      </c>
      <c r="C135" s="673">
        <v>2015</v>
      </c>
      <c r="D135" s="745">
        <v>2014</v>
      </c>
      <c r="E135" s="673">
        <v>2015</v>
      </c>
      <c r="F135" s="745">
        <v>2014</v>
      </c>
      <c r="G135" s="673">
        <v>2015</v>
      </c>
      <c r="H135" s="745">
        <v>2014</v>
      </c>
      <c r="I135" s="673">
        <v>2015</v>
      </c>
      <c r="J135" s="745">
        <v>2014</v>
      </c>
      <c r="K135" s="673">
        <v>2015</v>
      </c>
      <c r="L135" s="745">
        <v>2014</v>
      </c>
      <c r="M135" s="673">
        <v>2015</v>
      </c>
      <c r="N135" s="745">
        <v>2014</v>
      </c>
      <c r="O135" s="673">
        <v>2015</v>
      </c>
      <c r="P135" s="745">
        <v>2014</v>
      </c>
      <c r="Q135" s="673">
        <v>2015</v>
      </c>
    </row>
    <row r="136" spans="1:17" ht="12" customHeight="1" x14ac:dyDescent="0.2">
      <c r="A136" s="511" t="s">
        <v>537</v>
      </c>
      <c r="B136" s="754"/>
      <c r="C136" s="755"/>
      <c r="D136" s="798"/>
      <c r="E136" s="798"/>
      <c r="F136" s="798"/>
      <c r="G136" s="798"/>
      <c r="H136" s="798"/>
      <c r="I136" s="755"/>
      <c r="J136" s="755"/>
      <c r="K136" s="752"/>
      <c r="L136" s="752"/>
      <c r="M136" s="752"/>
      <c r="N136" s="752"/>
      <c r="O136" s="752"/>
      <c r="P136" s="752"/>
      <c r="Q136" s="753"/>
    </row>
    <row r="137" spans="1:17" ht="12" customHeight="1" x14ac:dyDescent="0.2">
      <c r="A137" s="801" t="s">
        <v>538</v>
      </c>
      <c r="B137" s="643"/>
      <c r="C137" s="526"/>
      <c r="D137" s="535"/>
      <c r="E137" s="803"/>
      <c r="F137" s="803"/>
      <c r="G137" s="803"/>
      <c r="H137" s="803"/>
      <c r="I137" s="526"/>
      <c r="J137" s="526"/>
      <c r="K137" s="526"/>
      <c r="L137" s="526"/>
      <c r="M137" s="526"/>
      <c r="N137" s="526"/>
      <c r="O137" s="526"/>
      <c r="P137" s="526"/>
      <c r="Q137" s="686"/>
    </row>
    <row r="138" spans="1:17" ht="12" customHeight="1" x14ac:dyDescent="0.2">
      <c r="A138" s="801" t="s">
        <v>539</v>
      </c>
      <c r="B138" s="643"/>
      <c r="C138" s="526"/>
      <c r="D138" s="803"/>
      <c r="E138" s="803"/>
      <c r="F138" s="803"/>
      <c r="G138" s="803"/>
      <c r="H138" s="803"/>
      <c r="I138" s="526"/>
      <c r="J138" s="526"/>
      <c r="K138" s="526"/>
      <c r="L138" s="526"/>
      <c r="M138" s="526"/>
      <c r="N138" s="526"/>
      <c r="O138" s="526"/>
      <c r="P138" s="526"/>
      <c r="Q138" s="686"/>
    </row>
    <row r="139" spans="1:17" ht="12" customHeight="1" x14ac:dyDescent="0.2">
      <c r="A139" s="801" t="s">
        <v>540</v>
      </c>
      <c r="B139" s="643"/>
      <c r="C139" s="526"/>
      <c r="D139" s="803"/>
      <c r="E139" s="803"/>
      <c r="F139" s="803"/>
      <c r="G139" s="803"/>
      <c r="H139" s="803"/>
      <c r="I139" s="526"/>
      <c r="J139" s="526"/>
      <c r="K139" s="526"/>
      <c r="L139" s="526"/>
      <c r="M139" s="526"/>
      <c r="N139" s="526"/>
      <c r="O139" s="526"/>
      <c r="P139" s="526"/>
      <c r="Q139" s="686"/>
    </row>
    <row r="140" spans="1:17" ht="12" customHeight="1" x14ac:dyDescent="0.2">
      <c r="A140" s="801" t="s">
        <v>541</v>
      </c>
      <c r="B140" s="646"/>
      <c r="C140" s="535"/>
      <c r="D140" s="803"/>
      <c r="E140" s="803"/>
      <c r="F140" s="535"/>
      <c r="G140" s="803"/>
      <c r="H140" s="803"/>
      <c r="I140" s="526"/>
      <c r="J140" s="526"/>
      <c r="K140" s="526"/>
      <c r="L140" s="526"/>
      <c r="M140" s="526"/>
      <c r="N140" s="526"/>
      <c r="O140" s="526"/>
      <c r="P140" s="526"/>
      <c r="Q140" s="686"/>
    </row>
    <row r="141" spans="1:17" ht="12" customHeight="1" x14ac:dyDescent="0.2">
      <c r="A141" s="801" t="s">
        <v>542</v>
      </c>
      <c r="B141" s="643"/>
      <c r="C141" s="526"/>
      <c r="D141" s="803"/>
      <c r="E141" s="803"/>
      <c r="F141" s="803"/>
      <c r="G141" s="803"/>
      <c r="H141" s="803"/>
      <c r="I141" s="535"/>
      <c r="J141" s="535"/>
      <c r="K141" s="535"/>
      <c r="L141" s="535"/>
      <c r="M141" s="535"/>
      <c r="N141" s="535"/>
      <c r="O141" s="535"/>
      <c r="P141" s="535"/>
      <c r="Q141" s="758"/>
    </row>
    <row r="142" spans="1:17" ht="12" customHeight="1" x14ac:dyDescent="0.2">
      <c r="A142" s="512" t="s">
        <v>543</v>
      </c>
      <c r="B142" s="643"/>
      <c r="C142" s="526"/>
      <c r="D142" s="803"/>
      <c r="E142" s="803"/>
      <c r="F142" s="803"/>
      <c r="G142" s="803"/>
      <c r="H142" s="803"/>
      <c r="I142" s="526"/>
      <c r="J142" s="535"/>
      <c r="K142" s="535"/>
      <c r="L142" s="535"/>
      <c r="M142" s="535"/>
      <c r="N142" s="535"/>
      <c r="O142" s="535"/>
      <c r="P142" s="535"/>
      <c r="Q142" s="758"/>
    </row>
    <row r="143" spans="1:17" ht="12" customHeight="1" x14ac:dyDescent="0.2">
      <c r="A143" s="512" t="s">
        <v>544</v>
      </c>
      <c r="B143" s="646"/>
      <c r="C143" s="535"/>
      <c r="D143" s="803"/>
      <c r="E143" s="803"/>
      <c r="F143" s="803"/>
      <c r="G143" s="803"/>
      <c r="H143" s="803"/>
      <c r="I143" s="526"/>
      <c r="J143" s="526"/>
      <c r="K143" s="526"/>
      <c r="L143" s="526"/>
      <c r="M143" s="526"/>
      <c r="N143" s="526"/>
      <c r="O143" s="526"/>
      <c r="P143" s="526"/>
      <c r="Q143" s="686"/>
    </row>
    <row r="144" spans="1:17" ht="12" customHeight="1" x14ac:dyDescent="0.2">
      <c r="A144" s="512" t="s">
        <v>545</v>
      </c>
      <c r="B144" s="643"/>
      <c r="C144" s="526"/>
      <c r="D144" s="803"/>
      <c r="E144" s="803"/>
      <c r="F144" s="803"/>
      <c r="G144" s="803"/>
      <c r="H144" s="803"/>
      <c r="I144" s="526"/>
      <c r="J144" s="526"/>
      <c r="K144" s="535"/>
      <c r="L144" s="535"/>
      <c r="M144" s="535"/>
      <c r="N144" s="535"/>
      <c r="O144" s="535"/>
      <c r="P144" s="535"/>
      <c r="Q144" s="758"/>
    </row>
    <row r="145" spans="1:17" ht="12" customHeight="1" x14ac:dyDescent="0.2">
      <c r="A145" s="512" t="s">
        <v>546</v>
      </c>
      <c r="B145" s="643"/>
      <c r="C145" s="526"/>
      <c r="D145" s="803"/>
      <c r="E145" s="803"/>
      <c r="F145" s="803"/>
      <c r="G145" s="803"/>
      <c r="H145" s="803"/>
      <c r="I145" s="535"/>
      <c r="J145" s="535"/>
      <c r="K145" s="535"/>
      <c r="L145" s="535"/>
      <c r="M145" s="535"/>
      <c r="N145" s="535"/>
      <c r="O145" s="535"/>
      <c r="P145" s="535"/>
      <c r="Q145" s="758"/>
    </row>
    <row r="146" spans="1:17" ht="12" customHeight="1" x14ac:dyDescent="0.2">
      <c r="A146" s="941" t="s">
        <v>14</v>
      </c>
      <c r="B146" s="651"/>
      <c r="C146" s="652"/>
      <c r="D146" s="880"/>
      <c r="E146" s="880"/>
      <c r="F146" s="880"/>
      <c r="G146" s="880"/>
      <c r="H146" s="880"/>
      <c r="I146" s="546"/>
      <c r="J146" s="546"/>
      <c r="K146" s="652"/>
      <c r="L146" s="652"/>
      <c r="M146" s="652"/>
      <c r="N146" s="652"/>
      <c r="O146" s="652"/>
      <c r="P146" s="652"/>
      <c r="Q146" s="942"/>
    </row>
    <row r="147" spans="1:17" ht="12" customHeight="1" x14ac:dyDescent="0.2">
      <c r="A147" s="941" t="s">
        <v>549</v>
      </c>
      <c r="B147" s="242">
        <v>302</v>
      </c>
      <c r="C147" s="242">
        <v>265</v>
      </c>
      <c r="D147" s="550">
        <v>5.9</v>
      </c>
      <c r="E147" s="550">
        <v>5.4</v>
      </c>
      <c r="F147" s="550">
        <v>50.8</v>
      </c>
      <c r="G147" s="550">
        <v>49.1</v>
      </c>
      <c r="H147" s="964">
        <v>0</v>
      </c>
      <c r="I147" s="964">
        <v>0</v>
      </c>
      <c r="J147" s="242">
        <v>271</v>
      </c>
      <c r="K147" s="242"/>
      <c r="L147" s="242">
        <v>11.2</v>
      </c>
      <c r="M147" s="242"/>
      <c r="N147" s="242">
        <v>24.2</v>
      </c>
      <c r="O147" s="242"/>
      <c r="P147" s="998">
        <v>0</v>
      </c>
      <c r="Q147" s="998">
        <v>0</v>
      </c>
    </row>
    <row r="148" spans="1:17" ht="12" customHeight="1" x14ac:dyDescent="0.2">
      <c r="A148" s="941" t="s">
        <v>550</v>
      </c>
      <c r="B148" s="873">
        <f>SUM(B147)</f>
        <v>302</v>
      </c>
      <c r="C148" s="873">
        <f t="shared" ref="C148:Q148" si="2">SUM(C147)</f>
        <v>265</v>
      </c>
      <c r="D148" s="968">
        <f>SUM(D147)</f>
        <v>5.9</v>
      </c>
      <c r="E148" s="968">
        <f t="shared" si="2"/>
        <v>5.4</v>
      </c>
      <c r="F148" s="968">
        <f>SUM(F147)</f>
        <v>50.8</v>
      </c>
      <c r="G148" s="968">
        <f t="shared" si="2"/>
        <v>49.1</v>
      </c>
      <c r="H148" s="969">
        <f>SUM(H147)</f>
        <v>0</v>
      </c>
      <c r="I148" s="969">
        <f t="shared" si="2"/>
        <v>0</v>
      </c>
      <c r="J148" s="873">
        <f>SUM(J147)</f>
        <v>271</v>
      </c>
      <c r="K148" s="873">
        <f t="shared" si="2"/>
        <v>0</v>
      </c>
      <c r="L148" s="968">
        <f>SUM(L147)</f>
        <v>11.2</v>
      </c>
      <c r="M148" s="968">
        <f t="shared" si="2"/>
        <v>0</v>
      </c>
      <c r="N148" s="968">
        <f>SUM(N147)</f>
        <v>24.2</v>
      </c>
      <c r="O148" s="968">
        <f t="shared" si="2"/>
        <v>0</v>
      </c>
      <c r="P148" s="999">
        <f>SUM(P147)</f>
        <v>0</v>
      </c>
      <c r="Q148" s="999">
        <f t="shared" si="2"/>
        <v>0</v>
      </c>
    </row>
    <row r="149" spans="1:17" ht="12" customHeight="1" x14ac:dyDescent="0.2">
      <c r="A149" s="512" t="s">
        <v>603</v>
      </c>
      <c r="B149" s="526">
        <v>318</v>
      </c>
      <c r="C149" s="526"/>
      <c r="D149" s="535">
        <v>13.5</v>
      </c>
      <c r="E149" s="803"/>
      <c r="F149" s="526">
        <v>22.6</v>
      </c>
      <c r="G149" s="526"/>
      <c r="H149" s="526">
        <v>0.28999999999999998</v>
      </c>
      <c r="I149" s="526"/>
      <c r="J149" s="526">
        <v>319</v>
      </c>
      <c r="K149" s="526"/>
      <c r="L149" s="535">
        <v>14</v>
      </c>
      <c r="M149" s="526"/>
      <c r="N149" s="526">
        <v>22.8</v>
      </c>
      <c r="O149" s="526"/>
      <c r="P149" s="686">
        <v>0.77</v>
      </c>
      <c r="Q149" s="686"/>
    </row>
    <row r="150" spans="1:17" ht="12" customHeight="1" thickBot="1" x14ac:dyDescent="0.25">
      <c r="A150" s="514" t="s">
        <v>604</v>
      </c>
      <c r="B150" s="660">
        <v>334</v>
      </c>
      <c r="C150" s="660"/>
      <c r="D150" s="659">
        <v>14</v>
      </c>
      <c r="E150" s="1000"/>
      <c r="F150" s="660">
        <v>23.8</v>
      </c>
      <c r="G150" s="660"/>
      <c r="H150" s="660">
        <v>0.22</v>
      </c>
      <c r="I150" s="660"/>
      <c r="J150" s="660">
        <v>336</v>
      </c>
      <c r="K150" s="660"/>
      <c r="L150" s="660">
        <v>14.1</v>
      </c>
      <c r="M150" s="660"/>
      <c r="N150" s="660">
        <v>23.8</v>
      </c>
      <c r="O150" s="660"/>
      <c r="P150" s="664">
        <v>0.97</v>
      </c>
      <c r="Q150" s="664"/>
    </row>
    <row r="151" spans="1:17" ht="16.5" thickBot="1" x14ac:dyDescent="0.25">
      <c r="A151" s="923" t="s">
        <v>652</v>
      </c>
      <c r="B151" s="923"/>
      <c r="C151" s="923"/>
      <c r="D151" s="923"/>
      <c r="E151" s="923"/>
      <c r="F151" s="923"/>
      <c r="G151" s="923"/>
      <c r="H151" s="923"/>
      <c r="I151" s="923"/>
      <c r="J151" s="923"/>
      <c r="K151" s="923"/>
      <c r="L151" s="923"/>
      <c r="M151" s="923"/>
      <c r="N151" s="923"/>
      <c r="O151" s="923"/>
      <c r="P151" s="923"/>
      <c r="Q151" s="923"/>
    </row>
    <row r="152" spans="1:17" ht="13.5" thickBot="1" x14ac:dyDescent="0.25">
      <c r="A152" s="784" t="s">
        <v>531</v>
      </c>
      <c r="B152" s="1001" t="s">
        <v>563</v>
      </c>
      <c r="C152" s="1001"/>
      <c r="D152" s="1001"/>
      <c r="E152" s="1001"/>
      <c r="F152" s="1001"/>
      <c r="G152" s="1001"/>
      <c r="H152" s="1001"/>
      <c r="I152" s="1002"/>
      <c r="J152" s="926" t="s">
        <v>663</v>
      </c>
      <c r="K152" s="927"/>
      <c r="L152" s="927"/>
      <c r="M152" s="927"/>
      <c r="N152" s="927"/>
      <c r="O152" s="927"/>
      <c r="P152" s="927"/>
      <c r="Q152" s="928"/>
    </row>
    <row r="153" spans="1:17" ht="48.75" customHeight="1" thickBot="1" x14ac:dyDescent="0.25">
      <c r="A153" s="787"/>
      <c r="B153" s="791" t="s">
        <v>646</v>
      </c>
      <c r="C153" s="929"/>
      <c r="D153" s="930" t="s">
        <v>647</v>
      </c>
      <c r="E153" s="931"/>
      <c r="F153" s="930" t="s">
        <v>648</v>
      </c>
      <c r="G153" s="931"/>
      <c r="H153" s="930" t="s">
        <v>649</v>
      </c>
      <c r="I153" s="931"/>
      <c r="J153" s="791" t="s">
        <v>646</v>
      </c>
      <c r="K153" s="929"/>
      <c r="L153" s="930" t="s">
        <v>647</v>
      </c>
      <c r="M153" s="931"/>
      <c r="N153" s="930" t="s">
        <v>648</v>
      </c>
      <c r="O153" s="931"/>
      <c r="P153" s="930" t="s">
        <v>649</v>
      </c>
      <c r="Q153" s="931"/>
    </row>
    <row r="154" spans="1:17" ht="13.5" thickBot="1" x14ac:dyDescent="0.25">
      <c r="A154" s="793"/>
      <c r="B154" s="745">
        <v>2014</v>
      </c>
      <c r="C154" s="673">
        <v>2015</v>
      </c>
      <c r="D154" s="745">
        <v>2014</v>
      </c>
      <c r="E154" s="673">
        <v>2015</v>
      </c>
      <c r="F154" s="745">
        <v>2014</v>
      </c>
      <c r="G154" s="673">
        <v>2015</v>
      </c>
      <c r="H154" s="745">
        <v>2014</v>
      </c>
      <c r="I154" s="673">
        <v>2015</v>
      </c>
      <c r="J154" s="745">
        <v>2014</v>
      </c>
      <c r="K154" s="673">
        <v>2015</v>
      </c>
      <c r="L154" s="745">
        <v>2014</v>
      </c>
      <c r="M154" s="673">
        <v>2015</v>
      </c>
      <c r="N154" s="745">
        <v>2014</v>
      </c>
      <c r="O154" s="673">
        <v>2015</v>
      </c>
      <c r="P154" s="745">
        <v>2014</v>
      </c>
      <c r="Q154" s="673">
        <v>2015</v>
      </c>
    </row>
    <row r="155" spans="1:17" ht="12" customHeight="1" x14ac:dyDescent="0.2">
      <c r="A155" s="511" t="s">
        <v>537</v>
      </c>
      <c r="B155" s="754"/>
      <c r="C155" s="755"/>
      <c r="D155" s="798"/>
      <c r="E155" s="798"/>
      <c r="F155" s="798"/>
      <c r="G155" s="798"/>
      <c r="H155" s="798"/>
      <c r="I155" s="755"/>
      <c r="J155" s="755"/>
      <c r="K155" s="752"/>
      <c r="L155" s="752"/>
      <c r="M155" s="752"/>
      <c r="N155" s="752"/>
      <c r="O155" s="752"/>
      <c r="P155" s="752"/>
      <c r="Q155" s="753"/>
    </row>
    <row r="156" spans="1:17" ht="12" customHeight="1" x14ac:dyDescent="0.2">
      <c r="A156" s="801" t="s">
        <v>538</v>
      </c>
      <c r="B156" s="643"/>
      <c r="C156" s="526"/>
      <c r="D156" s="535"/>
      <c r="E156" s="803"/>
      <c r="F156" s="803"/>
      <c r="G156" s="803"/>
      <c r="H156" s="803"/>
      <c r="I156" s="526"/>
      <c r="J156" s="526"/>
      <c r="K156" s="526"/>
      <c r="L156" s="526"/>
      <c r="M156" s="526"/>
      <c r="N156" s="526"/>
      <c r="O156" s="526"/>
      <c r="P156" s="526"/>
      <c r="Q156" s="686"/>
    </row>
    <row r="157" spans="1:17" ht="12" customHeight="1" x14ac:dyDescent="0.2">
      <c r="A157" s="801" t="s">
        <v>539</v>
      </c>
      <c r="B157" s="643"/>
      <c r="C157" s="526"/>
      <c r="D157" s="803"/>
      <c r="E157" s="803"/>
      <c r="F157" s="803"/>
      <c r="G157" s="803"/>
      <c r="H157" s="803"/>
      <c r="I157" s="526"/>
      <c r="J157" s="526"/>
      <c r="K157" s="526"/>
      <c r="L157" s="526"/>
      <c r="M157" s="526"/>
      <c r="N157" s="526"/>
      <c r="O157" s="526"/>
      <c r="P157" s="526"/>
      <c r="Q157" s="686"/>
    </row>
    <row r="158" spans="1:17" ht="12" customHeight="1" x14ac:dyDescent="0.2">
      <c r="A158" s="801" t="s">
        <v>540</v>
      </c>
      <c r="B158" s="643"/>
      <c r="C158" s="526"/>
      <c r="D158" s="803"/>
      <c r="E158" s="803"/>
      <c r="F158" s="803"/>
      <c r="G158" s="803"/>
      <c r="H158" s="803"/>
      <c r="I158" s="526"/>
      <c r="J158" s="526"/>
      <c r="K158" s="526"/>
      <c r="L158" s="526"/>
      <c r="M158" s="526"/>
      <c r="N158" s="526"/>
      <c r="O158" s="526"/>
      <c r="P158" s="526"/>
      <c r="Q158" s="686"/>
    </row>
    <row r="159" spans="1:17" ht="12" customHeight="1" x14ac:dyDescent="0.2">
      <c r="A159" s="801" t="s">
        <v>541</v>
      </c>
      <c r="B159" s="646"/>
      <c r="C159" s="535"/>
      <c r="D159" s="803"/>
      <c r="E159" s="803"/>
      <c r="F159" s="803"/>
      <c r="G159" s="803"/>
      <c r="H159" s="803"/>
      <c r="I159" s="526"/>
      <c r="J159" s="526"/>
      <c r="K159" s="526"/>
      <c r="L159" s="526"/>
      <c r="M159" s="526"/>
      <c r="N159" s="526"/>
      <c r="O159" s="526"/>
      <c r="P159" s="526"/>
      <c r="Q159" s="686"/>
    </row>
    <row r="160" spans="1:17" ht="12" customHeight="1" x14ac:dyDescent="0.2">
      <c r="A160" s="801" t="s">
        <v>542</v>
      </c>
      <c r="B160" s="643"/>
      <c r="C160" s="526"/>
      <c r="D160" s="803"/>
      <c r="E160" s="803"/>
      <c r="F160" s="803"/>
      <c r="G160" s="803"/>
      <c r="H160" s="803"/>
      <c r="I160" s="535"/>
      <c r="J160" s="535"/>
      <c r="K160" s="535"/>
      <c r="L160" s="535"/>
      <c r="M160" s="535"/>
      <c r="N160" s="535"/>
      <c r="O160" s="535"/>
      <c r="P160" s="535"/>
      <c r="Q160" s="758"/>
    </row>
    <row r="161" spans="1:17" ht="12" customHeight="1" x14ac:dyDescent="0.2">
      <c r="A161" s="512" t="s">
        <v>543</v>
      </c>
      <c r="B161" s="643"/>
      <c r="C161" s="526"/>
      <c r="D161" s="803"/>
      <c r="E161" s="803"/>
      <c r="F161" s="803"/>
      <c r="G161" s="803"/>
      <c r="H161" s="803"/>
      <c r="I161" s="526"/>
      <c r="J161" s="535"/>
      <c r="K161" s="535"/>
      <c r="L161" s="535"/>
      <c r="M161" s="535"/>
      <c r="N161" s="535"/>
      <c r="O161" s="535"/>
      <c r="P161" s="535"/>
      <c r="Q161" s="758"/>
    </row>
    <row r="162" spans="1:17" ht="12" customHeight="1" x14ac:dyDescent="0.2">
      <c r="A162" s="512" t="s">
        <v>544</v>
      </c>
      <c r="B162" s="646"/>
      <c r="C162" s="535"/>
      <c r="D162" s="803"/>
      <c r="E162" s="803"/>
      <c r="F162" s="803"/>
      <c r="G162" s="803"/>
      <c r="H162" s="803"/>
      <c r="I162" s="526"/>
      <c r="J162" s="526"/>
      <c r="K162" s="526"/>
      <c r="L162" s="526"/>
      <c r="M162" s="526"/>
      <c r="N162" s="526"/>
      <c r="O162" s="526"/>
      <c r="P162" s="526"/>
      <c r="Q162" s="686"/>
    </row>
    <row r="163" spans="1:17" ht="12" customHeight="1" x14ac:dyDescent="0.2">
      <c r="A163" s="512" t="s">
        <v>545</v>
      </c>
      <c r="B163" s="643"/>
      <c r="C163" s="526"/>
      <c r="D163" s="803"/>
      <c r="E163" s="803"/>
      <c r="F163" s="803"/>
      <c r="G163" s="803"/>
      <c r="H163" s="803"/>
      <c r="I163" s="526"/>
      <c r="J163" s="526"/>
      <c r="K163" s="535"/>
      <c r="L163" s="535"/>
      <c r="M163" s="535"/>
      <c r="N163" s="535"/>
      <c r="O163" s="535"/>
      <c r="P163" s="535"/>
      <c r="Q163" s="758"/>
    </row>
    <row r="164" spans="1:17" ht="12" customHeight="1" x14ac:dyDescent="0.2">
      <c r="A164" s="512" t="s">
        <v>546</v>
      </c>
      <c r="B164" s="643"/>
      <c r="C164" s="526"/>
      <c r="D164" s="803"/>
      <c r="E164" s="803"/>
      <c r="F164" s="803"/>
      <c r="G164" s="803"/>
      <c r="H164" s="803"/>
      <c r="I164" s="535"/>
      <c r="J164" s="535"/>
      <c r="K164" s="535"/>
      <c r="L164" s="535"/>
      <c r="M164" s="535"/>
      <c r="N164" s="535"/>
      <c r="O164" s="535"/>
      <c r="P164" s="535"/>
      <c r="Q164" s="758"/>
    </row>
    <row r="165" spans="1:17" ht="12" customHeight="1" x14ac:dyDescent="0.2">
      <c r="A165" s="941" t="s">
        <v>14</v>
      </c>
      <c r="B165" s="651"/>
      <c r="C165" s="652"/>
      <c r="D165" s="880"/>
      <c r="E165" s="880"/>
      <c r="F165" s="880"/>
      <c r="G165" s="880"/>
      <c r="H165" s="880"/>
      <c r="I165" s="546"/>
      <c r="J165" s="546"/>
      <c r="K165" s="652"/>
      <c r="L165" s="652"/>
      <c r="M165" s="652"/>
      <c r="N165" s="652"/>
      <c r="O165" s="652"/>
      <c r="P165" s="652"/>
      <c r="Q165" s="942"/>
    </row>
    <row r="166" spans="1:17" ht="12" customHeight="1" x14ac:dyDescent="0.2">
      <c r="A166" s="941" t="s">
        <v>549</v>
      </c>
      <c r="B166" s="242">
        <v>340</v>
      </c>
      <c r="C166" s="242">
        <v>303</v>
      </c>
      <c r="D166" s="550">
        <v>9.9</v>
      </c>
      <c r="E166" s="550">
        <v>8.8000000000000007</v>
      </c>
      <c r="F166" s="550">
        <v>34.5</v>
      </c>
      <c r="G166" s="550">
        <v>34.5</v>
      </c>
      <c r="H166" s="550">
        <v>1.3</v>
      </c>
      <c r="I166" s="550">
        <v>1.91</v>
      </c>
      <c r="J166" s="242">
        <v>248</v>
      </c>
      <c r="K166" s="242">
        <v>280</v>
      </c>
      <c r="L166" s="242">
        <v>6.8</v>
      </c>
      <c r="M166" s="242">
        <v>8.5</v>
      </c>
      <c r="N166" s="242">
        <v>36.4</v>
      </c>
      <c r="O166" s="550">
        <v>33</v>
      </c>
      <c r="P166" s="964">
        <v>0</v>
      </c>
      <c r="Q166" s="965">
        <v>0</v>
      </c>
    </row>
    <row r="167" spans="1:17" ht="12" customHeight="1" x14ac:dyDescent="0.2">
      <c r="A167" s="941" t="s">
        <v>550</v>
      </c>
      <c r="B167" s="873">
        <f>SUM(B166)</f>
        <v>340</v>
      </c>
      <c r="C167" s="873">
        <f t="shared" ref="C167:Q167" si="3">SUM(C166)</f>
        <v>303</v>
      </c>
      <c r="D167" s="968">
        <f>SUM(D166)</f>
        <v>9.9</v>
      </c>
      <c r="E167" s="968">
        <f t="shared" si="3"/>
        <v>8.8000000000000007</v>
      </c>
      <c r="F167" s="968">
        <f>SUM(F166)</f>
        <v>34.5</v>
      </c>
      <c r="G167" s="968">
        <f t="shared" si="3"/>
        <v>34.5</v>
      </c>
      <c r="H167" s="968">
        <f>SUM(H166)</f>
        <v>1.3</v>
      </c>
      <c r="I167" s="968">
        <f t="shared" si="3"/>
        <v>1.91</v>
      </c>
      <c r="J167" s="873">
        <f>SUM(J166)</f>
        <v>248</v>
      </c>
      <c r="K167" s="873">
        <f t="shared" si="3"/>
        <v>280</v>
      </c>
      <c r="L167" s="968">
        <f>SUM(L166)</f>
        <v>6.8</v>
      </c>
      <c r="M167" s="968">
        <f t="shared" si="3"/>
        <v>8.5</v>
      </c>
      <c r="N167" s="968">
        <f>SUM(N166)</f>
        <v>36.4</v>
      </c>
      <c r="O167" s="968">
        <f t="shared" si="3"/>
        <v>33</v>
      </c>
      <c r="P167" s="969">
        <f t="shared" si="3"/>
        <v>0</v>
      </c>
      <c r="Q167" s="981">
        <f t="shared" si="3"/>
        <v>0</v>
      </c>
    </row>
    <row r="168" spans="1:17" ht="12" customHeight="1" x14ac:dyDescent="0.2">
      <c r="A168" s="512" t="s">
        <v>603</v>
      </c>
      <c r="B168" s="526">
        <v>345</v>
      </c>
      <c r="C168" s="526"/>
      <c r="D168" s="535">
        <v>11</v>
      </c>
      <c r="E168" s="535"/>
      <c r="F168" s="535">
        <v>31.3</v>
      </c>
      <c r="G168" s="535"/>
      <c r="H168" s="874">
        <v>1.38</v>
      </c>
      <c r="I168" s="535"/>
      <c r="J168" s="526">
        <v>316</v>
      </c>
      <c r="K168" s="526"/>
      <c r="L168" s="526">
        <v>8.1</v>
      </c>
      <c r="M168" s="526"/>
      <c r="N168" s="526">
        <v>38.9</v>
      </c>
      <c r="O168" s="526"/>
      <c r="P168" s="874">
        <v>0.06</v>
      </c>
      <c r="Q168" s="853"/>
    </row>
    <row r="169" spans="1:17" ht="12" customHeight="1" thickBot="1" x14ac:dyDescent="0.25">
      <c r="A169" s="514" t="s">
        <v>604</v>
      </c>
      <c r="B169" s="660">
        <v>349</v>
      </c>
      <c r="C169" s="660"/>
      <c r="D169" s="659">
        <v>13.1</v>
      </c>
      <c r="E169" s="659"/>
      <c r="F169" s="659">
        <v>26.7</v>
      </c>
      <c r="G169" s="659"/>
      <c r="H169" s="1003">
        <v>1.1100000000000001</v>
      </c>
      <c r="I169" s="659"/>
      <c r="J169" s="660">
        <v>335</v>
      </c>
      <c r="K169" s="660"/>
      <c r="L169" s="660">
        <v>8.3000000000000007</v>
      </c>
      <c r="M169" s="660"/>
      <c r="N169" s="660">
        <v>40.5</v>
      </c>
      <c r="O169" s="660"/>
      <c r="P169" s="660">
        <v>0.09</v>
      </c>
      <c r="Q169" s="664"/>
    </row>
    <row r="170" spans="1:17" ht="13.5" thickBot="1" x14ac:dyDescent="0.25">
      <c r="A170" s="784" t="s">
        <v>531</v>
      </c>
      <c r="B170" s="924" t="s">
        <v>575</v>
      </c>
      <c r="C170" s="924"/>
      <c r="D170" s="924"/>
      <c r="E170" s="924"/>
      <c r="F170" s="924"/>
      <c r="G170" s="924"/>
      <c r="H170" s="924"/>
      <c r="I170" s="925"/>
      <c r="J170" s="926" t="s">
        <v>664</v>
      </c>
      <c r="K170" s="927"/>
      <c r="L170" s="927"/>
      <c r="M170" s="927"/>
      <c r="N170" s="927"/>
      <c r="O170" s="927"/>
      <c r="P170" s="927"/>
      <c r="Q170" s="928"/>
    </row>
    <row r="171" spans="1:17" ht="52.5" customHeight="1" thickBot="1" x14ac:dyDescent="0.25">
      <c r="A171" s="787"/>
      <c r="B171" s="791" t="s">
        <v>646</v>
      </c>
      <c r="C171" s="929"/>
      <c r="D171" s="930" t="s">
        <v>647</v>
      </c>
      <c r="E171" s="931"/>
      <c r="F171" s="930" t="s">
        <v>648</v>
      </c>
      <c r="G171" s="931"/>
      <c r="H171" s="930" t="s">
        <v>649</v>
      </c>
      <c r="I171" s="931"/>
      <c r="J171" s="791" t="s">
        <v>646</v>
      </c>
      <c r="K171" s="929"/>
      <c r="L171" s="930" t="s">
        <v>647</v>
      </c>
      <c r="M171" s="931"/>
      <c r="N171" s="930" t="s">
        <v>648</v>
      </c>
      <c r="O171" s="931"/>
      <c r="P171" s="930" t="s">
        <v>649</v>
      </c>
      <c r="Q171" s="931"/>
    </row>
    <row r="172" spans="1:17" ht="16.5" customHeight="1" thickBot="1" x14ac:dyDescent="0.25">
      <c r="A172" s="793"/>
      <c r="B172" s="745">
        <v>2014</v>
      </c>
      <c r="C172" s="673">
        <v>2015</v>
      </c>
      <c r="D172" s="745">
        <v>2014</v>
      </c>
      <c r="E172" s="673">
        <v>2015</v>
      </c>
      <c r="F172" s="745">
        <v>2014</v>
      </c>
      <c r="G172" s="673">
        <v>2015</v>
      </c>
      <c r="H172" s="745">
        <v>2014</v>
      </c>
      <c r="I172" s="673">
        <v>2015</v>
      </c>
      <c r="J172" s="745">
        <v>2014</v>
      </c>
      <c r="K172" s="673">
        <v>2015</v>
      </c>
      <c r="L172" s="745">
        <v>2014</v>
      </c>
      <c r="M172" s="673">
        <v>2015</v>
      </c>
      <c r="N172" s="745">
        <v>2014</v>
      </c>
      <c r="O172" s="673">
        <v>2015</v>
      </c>
      <c r="P172" s="745">
        <v>2014</v>
      </c>
      <c r="Q172" s="673">
        <v>2015</v>
      </c>
    </row>
    <row r="173" spans="1:17" ht="12" customHeight="1" x14ac:dyDescent="0.2">
      <c r="A173" s="511" t="s">
        <v>537</v>
      </c>
      <c r="B173" s="932"/>
      <c r="C173" s="933"/>
      <c r="D173" s="934"/>
      <c r="E173" s="934"/>
      <c r="F173" s="934"/>
      <c r="G173" s="934"/>
      <c r="H173" s="934"/>
      <c r="I173" s="933"/>
      <c r="J173" s="933"/>
      <c r="K173" s="935"/>
      <c r="L173" s="935"/>
      <c r="M173" s="935"/>
      <c r="N173" s="935"/>
      <c r="O173" s="935"/>
      <c r="P173" s="935"/>
      <c r="Q173" s="936"/>
    </row>
    <row r="174" spans="1:17" ht="12" customHeight="1" x14ac:dyDescent="0.2">
      <c r="A174" s="801" t="s">
        <v>538</v>
      </c>
      <c r="B174" s="937"/>
      <c r="C174" s="242"/>
      <c r="D174" s="550"/>
      <c r="E174" s="876"/>
      <c r="F174" s="876"/>
      <c r="G174" s="876"/>
      <c r="H174" s="876"/>
      <c r="I174" s="242"/>
      <c r="J174" s="242"/>
      <c r="K174" s="242"/>
      <c r="L174" s="242"/>
      <c r="M174" s="242"/>
      <c r="N174" s="242"/>
      <c r="O174" s="242"/>
      <c r="P174" s="242"/>
      <c r="Q174" s="938"/>
    </row>
    <row r="175" spans="1:17" ht="12" customHeight="1" x14ac:dyDescent="0.2">
      <c r="A175" s="801" t="s">
        <v>539</v>
      </c>
      <c r="B175" s="937"/>
      <c r="C175" s="242"/>
      <c r="D175" s="876"/>
      <c r="E175" s="876"/>
      <c r="F175" s="876"/>
      <c r="G175" s="876"/>
      <c r="H175" s="876"/>
      <c r="I175" s="242"/>
      <c r="J175" s="242"/>
      <c r="K175" s="242"/>
      <c r="L175" s="242"/>
      <c r="M175" s="242"/>
      <c r="N175" s="242"/>
      <c r="O175" s="242"/>
      <c r="P175" s="242"/>
      <c r="Q175" s="938"/>
    </row>
    <row r="176" spans="1:17" ht="12" customHeight="1" x14ac:dyDescent="0.2">
      <c r="A176" s="801" t="s">
        <v>540</v>
      </c>
      <c r="B176" s="937"/>
      <c r="C176" s="242"/>
      <c r="D176" s="876"/>
      <c r="E176" s="876"/>
      <c r="F176" s="876"/>
      <c r="G176" s="876"/>
      <c r="H176" s="876"/>
      <c r="I176" s="242"/>
      <c r="J176" s="242"/>
      <c r="K176" s="242"/>
      <c r="L176" s="242"/>
      <c r="M176" s="242"/>
      <c r="N176" s="242"/>
      <c r="O176" s="242"/>
      <c r="P176" s="242"/>
      <c r="Q176" s="938"/>
    </row>
    <row r="177" spans="1:17" ht="12" customHeight="1" x14ac:dyDescent="0.2">
      <c r="A177" s="801" t="s">
        <v>541</v>
      </c>
      <c r="B177" s="939"/>
      <c r="C177" s="550"/>
      <c r="D177" s="876"/>
      <c r="E177" s="876"/>
      <c r="F177" s="876"/>
      <c r="G177" s="876"/>
      <c r="H177" s="876"/>
      <c r="I177" s="242"/>
      <c r="J177" s="242"/>
      <c r="K177" s="242"/>
      <c r="L177" s="242"/>
      <c r="M177" s="242"/>
      <c r="N177" s="242"/>
      <c r="O177" s="242"/>
      <c r="P177" s="242"/>
      <c r="Q177" s="938"/>
    </row>
    <row r="178" spans="1:17" ht="12" customHeight="1" x14ac:dyDescent="0.2">
      <c r="A178" s="801" t="s">
        <v>542</v>
      </c>
      <c r="B178" s="937"/>
      <c r="C178" s="242"/>
      <c r="D178" s="876"/>
      <c r="E178" s="876"/>
      <c r="F178" s="876"/>
      <c r="G178" s="876"/>
      <c r="H178" s="876"/>
      <c r="I178" s="550"/>
      <c r="J178" s="550"/>
      <c r="K178" s="550"/>
      <c r="L178" s="550"/>
      <c r="M178" s="550"/>
      <c r="N178" s="550"/>
      <c r="O178" s="550"/>
      <c r="P178" s="550"/>
      <c r="Q178" s="940"/>
    </row>
    <row r="179" spans="1:17" ht="12" customHeight="1" x14ac:dyDescent="0.2">
      <c r="A179" s="512" t="s">
        <v>543</v>
      </c>
      <c r="B179" s="937"/>
      <c r="C179" s="242"/>
      <c r="D179" s="876"/>
      <c r="E179" s="876"/>
      <c r="F179" s="876"/>
      <c r="G179" s="876"/>
      <c r="H179" s="876"/>
      <c r="I179" s="242"/>
      <c r="J179" s="550"/>
      <c r="K179" s="550"/>
      <c r="L179" s="550"/>
      <c r="M179" s="550"/>
      <c r="N179" s="550"/>
      <c r="O179" s="550"/>
      <c r="P179" s="550"/>
      <c r="Q179" s="940"/>
    </row>
    <row r="180" spans="1:17" ht="12" customHeight="1" x14ac:dyDescent="0.2">
      <c r="A180" s="512" t="s">
        <v>544</v>
      </c>
      <c r="B180" s="939"/>
      <c r="C180" s="550"/>
      <c r="D180" s="876"/>
      <c r="E180" s="876"/>
      <c r="F180" s="876"/>
      <c r="G180" s="876"/>
      <c r="H180" s="876"/>
      <c r="I180" s="242"/>
      <c r="J180" s="242"/>
      <c r="K180" s="242"/>
      <c r="L180" s="242"/>
      <c r="M180" s="242"/>
      <c r="N180" s="242"/>
      <c r="O180" s="242"/>
      <c r="P180" s="242"/>
      <c r="Q180" s="938"/>
    </row>
    <row r="181" spans="1:17" ht="12" customHeight="1" x14ac:dyDescent="0.2">
      <c r="A181" s="512" t="s">
        <v>545</v>
      </c>
      <c r="B181" s="937"/>
      <c r="C181" s="242"/>
      <c r="D181" s="876"/>
      <c r="E181" s="876"/>
      <c r="F181" s="876"/>
      <c r="G181" s="876"/>
      <c r="H181" s="876"/>
      <c r="I181" s="242"/>
      <c r="J181" s="242"/>
      <c r="K181" s="550"/>
      <c r="L181" s="550"/>
      <c r="M181" s="550"/>
      <c r="N181" s="550"/>
      <c r="O181" s="550"/>
      <c r="P181" s="550"/>
      <c r="Q181" s="940"/>
    </row>
    <row r="182" spans="1:17" ht="12" customHeight="1" x14ac:dyDescent="0.2">
      <c r="A182" s="512" t="s">
        <v>546</v>
      </c>
      <c r="B182" s="937"/>
      <c r="C182" s="242"/>
      <c r="D182" s="876"/>
      <c r="E182" s="876"/>
      <c r="F182" s="876"/>
      <c r="G182" s="876"/>
      <c r="H182" s="876"/>
      <c r="I182" s="550"/>
      <c r="J182" s="550"/>
      <c r="K182" s="550"/>
      <c r="L182" s="550"/>
      <c r="M182" s="550"/>
      <c r="N182" s="550"/>
      <c r="O182" s="550"/>
      <c r="P182" s="550"/>
      <c r="Q182" s="940"/>
    </row>
    <row r="183" spans="1:17" ht="12" customHeight="1" x14ac:dyDescent="0.2">
      <c r="A183" s="941" t="s">
        <v>14</v>
      </c>
      <c r="B183" s="651"/>
      <c r="C183" s="652"/>
      <c r="D183" s="880"/>
      <c r="E183" s="880"/>
      <c r="F183" s="880"/>
      <c r="G183" s="880"/>
      <c r="H183" s="880"/>
      <c r="I183" s="546"/>
      <c r="J183" s="546"/>
      <c r="K183" s="652"/>
      <c r="L183" s="652"/>
      <c r="M183" s="652"/>
      <c r="N183" s="652"/>
      <c r="O183" s="652"/>
      <c r="P183" s="652"/>
      <c r="Q183" s="942"/>
    </row>
    <row r="184" spans="1:17" ht="12" customHeight="1" x14ac:dyDescent="0.2">
      <c r="A184" s="941" t="s">
        <v>549</v>
      </c>
      <c r="B184" s="876">
        <v>272.8</v>
      </c>
      <c r="C184" s="876">
        <v>280</v>
      </c>
      <c r="D184" s="550">
        <v>8.4</v>
      </c>
      <c r="E184" s="550">
        <v>7.9</v>
      </c>
      <c r="F184" s="550">
        <v>32.4</v>
      </c>
      <c r="G184" s="550">
        <v>35.5</v>
      </c>
      <c r="H184" s="964">
        <v>0</v>
      </c>
      <c r="I184" s="964">
        <v>0</v>
      </c>
      <c r="J184" s="242">
        <v>325</v>
      </c>
      <c r="K184" s="242">
        <v>335</v>
      </c>
      <c r="L184" s="242">
        <v>24.5</v>
      </c>
      <c r="M184" s="242">
        <v>28.9</v>
      </c>
      <c r="N184" s="242">
        <v>13.2</v>
      </c>
      <c r="O184" s="242">
        <v>11.6</v>
      </c>
      <c r="P184" s="965">
        <v>0</v>
      </c>
      <c r="Q184" s="965">
        <v>0.16</v>
      </c>
    </row>
    <row r="185" spans="1:17" ht="12" customHeight="1" x14ac:dyDescent="0.2">
      <c r="A185" s="941" t="s">
        <v>550</v>
      </c>
      <c r="B185" s="873">
        <f>SUM(B184)</f>
        <v>272.8</v>
      </c>
      <c r="C185" s="873">
        <f t="shared" ref="C185:Q185" si="4">SUM(C184)</f>
        <v>280</v>
      </c>
      <c r="D185" s="968">
        <f>SUM(D184)</f>
        <v>8.4</v>
      </c>
      <c r="E185" s="968">
        <f t="shared" si="4"/>
        <v>7.9</v>
      </c>
      <c r="F185" s="968">
        <f>SUM(F184)</f>
        <v>32.4</v>
      </c>
      <c r="G185" s="968">
        <f t="shared" si="4"/>
        <v>35.5</v>
      </c>
      <c r="H185" s="969">
        <f>SUM(H184)</f>
        <v>0</v>
      </c>
      <c r="I185" s="969">
        <f t="shared" si="4"/>
        <v>0</v>
      </c>
      <c r="J185" s="873">
        <f>SUM(J184)</f>
        <v>325</v>
      </c>
      <c r="K185" s="873">
        <f t="shared" si="4"/>
        <v>335</v>
      </c>
      <c r="L185" s="968">
        <f>SUM(L184)</f>
        <v>24.5</v>
      </c>
      <c r="M185" s="968">
        <f t="shared" si="4"/>
        <v>28.9</v>
      </c>
      <c r="N185" s="968">
        <f>SUM(N184)</f>
        <v>13.2</v>
      </c>
      <c r="O185" s="968">
        <f t="shared" si="4"/>
        <v>11.6</v>
      </c>
      <c r="P185" s="981">
        <f>SUM(P184)</f>
        <v>0</v>
      </c>
      <c r="Q185" s="981">
        <f t="shared" si="4"/>
        <v>0.16</v>
      </c>
    </row>
    <row r="186" spans="1:17" ht="12" customHeight="1" x14ac:dyDescent="0.2">
      <c r="A186" s="512" t="s">
        <v>603</v>
      </c>
      <c r="B186" s="242">
        <v>326</v>
      </c>
      <c r="C186" s="242"/>
      <c r="D186" s="876">
        <v>7.3</v>
      </c>
      <c r="E186" s="876"/>
      <c r="F186" s="242">
        <v>44.5</v>
      </c>
      <c r="G186" s="242"/>
      <c r="H186" s="242">
        <v>0.01</v>
      </c>
      <c r="I186" s="242"/>
      <c r="J186" s="242">
        <v>328</v>
      </c>
      <c r="K186" s="242"/>
      <c r="L186" s="242">
        <v>70.3</v>
      </c>
      <c r="M186" s="242"/>
      <c r="N186" s="242">
        <v>4.7</v>
      </c>
      <c r="O186" s="242"/>
      <c r="P186" s="938">
        <v>1.33</v>
      </c>
      <c r="Q186" s="938"/>
    </row>
    <row r="187" spans="1:17" ht="12" customHeight="1" thickBot="1" x14ac:dyDescent="0.25">
      <c r="A187" s="514" t="s">
        <v>604</v>
      </c>
      <c r="B187" s="957">
        <v>333</v>
      </c>
      <c r="C187" s="957"/>
      <c r="D187" s="960">
        <v>8.1</v>
      </c>
      <c r="E187" s="960"/>
      <c r="F187" s="957">
        <v>42.1</v>
      </c>
      <c r="G187" s="957"/>
      <c r="H187" s="957">
        <v>0.01</v>
      </c>
      <c r="I187" s="957"/>
      <c r="J187" s="957">
        <v>343</v>
      </c>
      <c r="K187" s="957"/>
      <c r="L187" s="957">
        <v>68.900000000000006</v>
      </c>
      <c r="M187" s="957"/>
      <c r="N187" s="957">
        <v>5</v>
      </c>
      <c r="O187" s="957"/>
      <c r="P187" s="985">
        <v>0.61</v>
      </c>
      <c r="Q187" s="985"/>
    </row>
    <row r="188" spans="1:17" ht="12.75" customHeight="1" thickBot="1" x14ac:dyDescent="0.25">
      <c r="A188" s="1004"/>
      <c r="B188" s="1005"/>
      <c r="C188" s="1005"/>
      <c r="D188" s="1006"/>
      <c r="E188" s="1007"/>
      <c r="F188" s="1005"/>
      <c r="G188" s="1005"/>
      <c r="H188" s="1005"/>
      <c r="I188" s="1005"/>
      <c r="J188" s="1005"/>
      <c r="K188" s="1005"/>
      <c r="L188" s="1006"/>
      <c r="M188" s="1005"/>
      <c r="N188" s="1006"/>
      <c r="O188" s="1005"/>
      <c r="P188" s="1005"/>
      <c r="Q188" s="1005"/>
    </row>
    <row r="189" spans="1:17" ht="16.5" customHeight="1" thickBot="1" x14ac:dyDescent="0.25">
      <c r="A189" s="923" t="s">
        <v>652</v>
      </c>
      <c r="B189" s="923"/>
      <c r="C189" s="923"/>
      <c r="D189" s="923"/>
      <c r="E189" s="923"/>
      <c r="F189" s="923"/>
      <c r="G189" s="923"/>
      <c r="H189" s="923"/>
      <c r="I189" s="923"/>
      <c r="J189" s="923"/>
      <c r="K189" s="923"/>
      <c r="L189" s="923"/>
      <c r="M189" s="923"/>
      <c r="N189" s="923"/>
      <c r="O189" s="923"/>
      <c r="P189" s="923"/>
      <c r="Q189" s="923"/>
    </row>
    <row r="190" spans="1:17" ht="15" customHeight="1" thickBot="1" x14ac:dyDescent="0.25">
      <c r="A190" s="784" t="s">
        <v>531</v>
      </c>
      <c r="B190" s="1001" t="s">
        <v>665</v>
      </c>
      <c r="C190" s="1001"/>
      <c r="D190" s="1001"/>
      <c r="E190" s="1001"/>
      <c r="F190" s="1001"/>
      <c r="G190" s="1001"/>
      <c r="H190" s="1001"/>
      <c r="I190" s="1002"/>
      <c r="J190" s="926" t="s">
        <v>666</v>
      </c>
      <c r="K190" s="927"/>
      <c r="L190" s="927"/>
      <c r="M190" s="927"/>
      <c r="N190" s="927"/>
      <c r="O190" s="927"/>
      <c r="P190" s="927"/>
      <c r="Q190" s="928"/>
    </row>
    <row r="191" spans="1:17" ht="48" customHeight="1" thickBot="1" x14ac:dyDescent="0.25">
      <c r="A191" s="787"/>
      <c r="B191" s="791" t="s">
        <v>646</v>
      </c>
      <c r="C191" s="929"/>
      <c r="D191" s="930" t="s">
        <v>647</v>
      </c>
      <c r="E191" s="931"/>
      <c r="F191" s="930" t="s">
        <v>648</v>
      </c>
      <c r="G191" s="931"/>
      <c r="H191" s="930" t="s">
        <v>649</v>
      </c>
      <c r="I191" s="931"/>
      <c r="J191" s="791" t="s">
        <v>646</v>
      </c>
      <c r="K191" s="929"/>
      <c r="L191" s="930" t="s">
        <v>647</v>
      </c>
      <c r="M191" s="931"/>
      <c r="N191" s="930" t="s">
        <v>648</v>
      </c>
      <c r="O191" s="931"/>
      <c r="P191" s="930" t="s">
        <v>649</v>
      </c>
      <c r="Q191" s="931"/>
    </row>
    <row r="192" spans="1:17" ht="12" customHeight="1" thickBot="1" x14ac:dyDescent="0.25">
      <c r="A192" s="793"/>
      <c r="B192" s="745">
        <v>2014</v>
      </c>
      <c r="C192" s="673">
        <v>2015</v>
      </c>
      <c r="D192" s="745">
        <v>2014</v>
      </c>
      <c r="E192" s="673">
        <v>2015</v>
      </c>
      <c r="F192" s="745">
        <v>2014</v>
      </c>
      <c r="G192" s="673">
        <v>2015</v>
      </c>
      <c r="H192" s="745">
        <v>2014</v>
      </c>
      <c r="I192" s="673">
        <v>2015</v>
      </c>
      <c r="J192" s="745">
        <v>2014</v>
      </c>
      <c r="K192" s="673">
        <v>2015</v>
      </c>
      <c r="L192" s="745">
        <v>2014</v>
      </c>
      <c r="M192" s="673">
        <v>2015</v>
      </c>
      <c r="N192" s="745">
        <v>2014</v>
      </c>
      <c r="O192" s="673">
        <v>2015</v>
      </c>
      <c r="P192" s="745">
        <v>2014</v>
      </c>
      <c r="Q192" s="673">
        <v>2015</v>
      </c>
    </row>
    <row r="193" spans="1:17" ht="12" customHeight="1" x14ac:dyDescent="0.2">
      <c r="A193" s="511" t="s">
        <v>537</v>
      </c>
      <c r="B193" s="754"/>
      <c r="C193" s="755"/>
      <c r="D193" s="798"/>
      <c r="E193" s="798"/>
      <c r="F193" s="798"/>
      <c r="G193" s="798"/>
      <c r="H193" s="798"/>
      <c r="I193" s="755"/>
      <c r="J193" s="755"/>
      <c r="K193" s="752"/>
      <c r="L193" s="752"/>
      <c r="M193" s="752"/>
      <c r="N193" s="752"/>
      <c r="O193" s="752"/>
      <c r="P193" s="752"/>
      <c r="Q193" s="753"/>
    </row>
    <row r="194" spans="1:17" ht="12" customHeight="1" x14ac:dyDescent="0.2">
      <c r="A194" s="801" t="s">
        <v>538</v>
      </c>
      <c r="B194" s="643"/>
      <c r="C194" s="526"/>
      <c r="D194" s="535"/>
      <c r="E194" s="803"/>
      <c r="F194" s="803"/>
      <c r="G194" s="803"/>
      <c r="H194" s="803"/>
      <c r="I194" s="526"/>
      <c r="J194" s="526"/>
      <c r="K194" s="526"/>
      <c r="L194" s="526"/>
      <c r="M194" s="526"/>
      <c r="N194" s="526"/>
      <c r="O194" s="526"/>
      <c r="P194" s="526"/>
      <c r="Q194" s="686"/>
    </row>
    <row r="195" spans="1:17" ht="12" customHeight="1" x14ac:dyDescent="0.2">
      <c r="A195" s="801" t="s">
        <v>539</v>
      </c>
      <c r="B195" s="643"/>
      <c r="C195" s="526"/>
      <c r="D195" s="803"/>
      <c r="E195" s="803"/>
      <c r="F195" s="803"/>
      <c r="G195" s="803"/>
      <c r="H195" s="803"/>
      <c r="I195" s="526"/>
      <c r="J195" s="526"/>
      <c r="K195" s="526"/>
      <c r="L195" s="526"/>
      <c r="M195" s="526"/>
      <c r="N195" s="526"/>
      <c r="O195" s="526"/>
      <c r="P195" s="526"/>
      <c r="Q195" s="686"/>
    </row>
    <row r="196" spans="1:17" ht="12" customHeight="1" x14ac:dyDescent="0.2">
      <c r="A196" s="801" t="s">
        <v>540</v>
      </c>
      <c r="B196" s="643"/>
      <c r="C196" s="526"/>
      <c r="D196" s="803"/>
      <c r="E196" s="803"/>
      <c r="F196" s="803"/>
      <c r="G196" s="803"/>
      <c r="H196" s="803"/>
      <c r="I196" s="526"/>
      <c r="J196" s="526"/>
      <c r="K196" s="526"/>
      <c r="L196" s="526"/>
      <c r="M196" s="526"/>
      <c r="N196" s="526"/>
      <c r="O196" s="526"/>
      <c r="P196" s="526"/>
      <c r="Q196" s="686"/>
    </row>
    <row r="197" spans="1:17" ht="12" customHeight="1" x14ac:dyDescent="0.2">
      <c r="A197" s="801" t="s">
        <v>541</v>
      </c>
      <c r="B197" s="646"/>
      <c r="C197" s="535"/>
      <c r="D197" s="803"/>
      <c r="E197" s="803"/>
      <c r="F197" s="803"/>
      <c r="G197" s="803"/>
      <c r="H197" s="803"/>
      <c r="I197" s="526"/>
      <c r="J197" s="526"/>
      <c r="K197" s="526"/>
      <c r="L197" s="526"/>
      <c r="M197" s="526"/>
      <c r="N197" s="526"/>
      <c r="O197" s="526"/>
      <c r="P197" s="526"/>
      <c r="Q197" s="686"/>
    </row>
    <row r="198" spans="1:17" ht="12" customHeight="1" x14ac:dyDescent="0.2">
      <c r="A198" s="801" t="s">
        <v>542</v>
      </c>
      <c r="B198" s="643"/>
      <c r="C198" s="526"/>
      <c r="D198" s="803"/>
      <c r="E198" s="803"/>
      <c r="F198" s="803"/>
      <c r="G198" s="803"/>
      <c r="H198" s="803"/>
      <c r="I198" s="535"/>
      <c r="J198" s="535"/>
      <c r="K198" s="535"/>
      <c r="L198" s="535"/>
      <c r="M198" s="535"/>
      <c r="N198" s="535"/>
      <c r="O198" s="535"/>
      <c r="P198" s="535"/>
      <c r="Q198" s="758"/>
    </row>
    <row r="199" spans="1:17" ht="12" customHeight="1" x14ac:dyDescent="0.2">
      <c r="A199" s="512" t="s">
        <v>543</v>
      </c>
      <c r="B199" s="643"/>
      <c r="C199" s="526"/>
      <c r="D199" s="803"/>
      <c r="E199" s="803"/>
      <c r="F199" s="803"/>
      <c r="G199" s="803"/>
      <c r="H199" s="803"/>
      <c r="I199" s="526"/>
      <c r="J199" s="535"/>
      <c r="K199" s="535"/>
      <c r="L199" s="535"/>
      <c r="M199" s="535"/>
      <c r="N199" s="535"/>
      <c r="O199" s="535"/>
      <c r="P199" s="535"/>
      <c r="Q199" s="758"/>
    </row>
    <row r="200" spans="1:17" ht="12" customHeight="1" x14ac:dyDescent="0.2">
      <c r="A200" s="512" t="s">
        <v>544</v>
      </c>
      <c r="B200" s="646"/>
      <c r="C200" s="535"/>
      <c r="D200" s="803"/>
      <c r="E200" s="803"/>
      <c r="F200" s="803"/>
      <c r="G200" s="803"/>
      <c r="H200" s="803"/>
      <c r="I200" s="526"/>
      <c r="J200" s="526"/>
      <c r="K200" s="526"/>
      <c r="L200" s="526"/>
      <c r="M200" s="526"/>
      <c r="N200" s="526"/>
      <c r="O200" s="526"/>
      <c r="P200" s="526"/>
      <c r="Q200" s="686"/>
    </row>
    <row r="201" spans="1:17" ht="12" customHeight="1" x14ac:dyDescent="0.2">
      <c r="A201" s="512" t="s">
        <v>545</v>
      </c>
      <c r="B201" s="643"/>
      <c r="C201" s="526"/>
      <c r="D201" s="803"/>
      <c r="E201" s="803"/>
      <c r="F201" s="803"/>
      <c r="G201" s="803"/>
      <c r="H201" s="535"/>
      <c r="I201" s="526"/>
      <c r="J201" s="526"/>
      <c r="K201" s="535"/>
      <c r="L201" s="535"/>
      <c r="M201" s="535"/>
      <c r="N201" s="535"/>
      <c r="O201" s="535"/>
      <c r="P201" s="535"/>
      <c r="Q201" s="758"/>
    </row>
    <row r="202" spans="1:17" ht="12" customHeight="1" x14ac:dyDescent="0.2">
      <c r="A202" s="512" t="s">
        <v>546</v>
      </c>
      <c r="B202" s="643"/>
      <c r="C202" s="526"/>
      <c r="D202" s="803"/>
      <c r="E202" s="803"/>
      <c r="F202" s="803"/>
      <c r="G202" s="803"/>
      <c r="H202" s="803"/>
      <c r="I202" s="535"/>
      <c r="J202" s="535"/>
      <c r="K202" s="535"/>
      <c r="L202" s="535"/>
      <c r="M202" s="535"/>
      <c r="N202" s="535"/>
      <c r="O202" s="535"/>
      <c r="P202" s="535"/>
      <c r="Q202" s="758"/>
    </row>
    <row r="203" spans="1:17" ht="12" customHeight="1" x14ac:dyDescent="0.2">
      <c r="A203" s="941" t="s">
        <v>14</v>
      </c>
      <c r="B203" s="651"/>
      <c r="C203" s="652"/>
      <c r="D203" s="880"/>
      <c r="E203" s="880"/>
      <c r="F203" s="880"/>
      <c r="G203" s="880"/>
      <c r="H203" s="880"/>
      <c r="I203" s="546"/>
      <c r="J203" s="546"/>
      <c r="K203" s="652"/>
      <c r="L203" s="652"/>
      <c r="M203" s="652"/>
      <c r="N203" s="652"/>
      <c r="O203" s="652"/>
      <c r="P203" s="652"/>
      <c r="Q203" s="942"/>
    </row>
    <row r="204" spans="1:17" ht="12" customHeight="1" x14ac:dyDescent="0.2">
      <c r="A204" s="941" t="s">
        <v>549</v>
      </c>
      <c r="B204" s="974">
        <v>288.39999999999998</v>
      </c>
      <c r="C204" s="242">
        <v>293</v>
      </c>
      <c r="D204" s="550">
        <v>10.7</v>
      </c>
      <c r="E204" s="550">
        <v>11.2</v>
      </c>
      <c r="F204" s="550">
        <v>27</v>
      </c>
      <c r="G204" s="550">
        <v>26.3</v>
      </c>
      <c r="H204" s="964">
        <v>0</v>
      </c>
      <c r="I204" s="964">
        <v>0</v>
      </c>
      <c r="J204" s="242">
        <v>288</v>
      </c>
      <c r="K204" s="242">
        <v>283</v>
      </c>
      <c r="L204" s="242">
        <v>10.7</v>
      </c>
      <c r="M204" s="242">
        <v>9.6999999999999993</v>
      </c>
      <c r="N204" s="550">
        <v>27</v>
      </c>
      <c r="O204" s="550">
        <v>29.3</v>
      </c>
      <c r="P204" s="964">
        <v>0.65</v>
      </c>
      <c r="Q204" s="965">
        <v>0.31</v>
      </c>
    </row>
    <row r="205" spans="1:17" ht="12" customHeight="1" x14ac:dyDescent="0.2">
      <c r="A205" s="941" t="s">
        <v>550</v>
      </c>
      <c r="B205" s="978">
        <f>SUM(B204)</f>
        <v>288.39999999999998</v>
      </c>
      <c r="C205" s="873">
        <f t="shared" ref="C205:Q205" si="5">SUM(C204)</f>
        <v>293</v>
      </c>
      <c r="D205" s="968">
        <f>SUM(D204)</f>
        <v>10.7</v>
      </c>
      <c r="E205" s="968">
        <f t="shared" si="5"/>
        <v>11.2</v>
      </c>
      <c r="F205" s="968">
        <f>SUM(F204)</f>
        <v>27</v>
      </c>
      <c r="G205" s="968">
        <f t="shared" si="5"/>
        <v>26.3</v>
      </c>
      <c r="H205" s="969">
        <f>SUM(H204)</f>
        <v>0</v>
      </c>
      <c r="I205" s="969">
        <f t="shared" si="5"/>
        <v>0</v>
      </c>
      <c r="J205" s="873">
        <f>SUM(J204)</f>
        <v>288</v>
      </c>
      <c r="K205" s="873">
        <f t="shared" si="5"/>
        <v>283</v>
      </c>
      <c r="L205" s="968">
        <f>SUM(L204)</f>
        <v>10.7</v>
      </c>
      <c r="M205" s="968">
        <f t="shared" si="5"/>
        <v>9.6999999999999993</v>
      </c>
      <c r="N205" s="968">
        <f>SUM(N204)</f>
        <v>27</v>
      </c>
      <c r="O205" s="968">
        <f t="shared" si="5"/>
        <v>29.3</v>
      </c>
      <c r="P205" s="981">
        <f>SUM(P204)</f>
        <v>0.65</v>
      </c>
      <c r="Q205" s="981">
        <f t="shared" si="5"/>
        <v>0.31</v>
      </c>
    </row>
    <row r="206" spans="1:17" ht="12" customHeight="1" x14ac:dyDescent="0.2">
      <c r="A206" s="512" t="s">
        <v>603</v>
      </c>
      <c r="B206" s="643">
        <v>333</v>
      </c>
      <c r="C206" s="526"/>
      <c r="D206" s="535">
        <v>12.9</v>
      </c>
      <c r="E206" s="535"/>
      <c r="F206" s="535">
        <v>25.9</v>
      </c>
      <c r="G206" s="535"/>
      <c r="H206" s="535">
        <v>1.8</v>
      </c>
      <c r="I206" s="535"/>
      <c r="J206" s="526">
        <v>313</v>
      </c>
      <c r="K206" s="526"/>
      <c r="L206" s="526">
        <v>13.5</v>
      </c>
      <c r="M206" s="526"/>
      <c r="N206" s="526">
        <v>23.2</v>
      </c>
      <c r="O206" s="526"/>
      <c r="P206" s="526">
        <v>0.05</v>
      </c>
      <c r="Q206" s="686"/>
    </row>
    <row r="207" spans="1:17" ht="13.5" customHeight="1" thickBot="1" x14ac:dyDescent="0.25">
      <c r="A207" s="514" t="s">
        <v>604</v>
      </c>
      <c r="B207" s="658">
        <v>331</v>
      </c>
      <c r="C207" s="660"/>
      <c r="D207" s="1000">
        <v>12.4</v>
      </c>
      <c r="E207" s="1000"/>
      <c r="F207" s="660">
        <v>26.7</v>
      </c>
      <c r="G207" s="660"/>
      <c r="H207" s="660">
        <v>2.95</v>
      </c>
      <c r="I207" s="660"/>
      <c r="J207" s="660">
        <v>308</v>
      </c>
      <c r="K207" s="660"/>
      <c r="L207" s="660">
        <v>12.1</v>
      </c>
      <c r="M207" s="660"/>
      <c r="N207" s="660">
        <v>25.6</v>
      </c>
      <c r="O207" s="660"/>
      <c r="P207" s="660">
        <v>0.06</v>
      </c>
      <c r="Q207" s="664"/>
    </row>
    <row r="208" spans="1:17" ht="13.5" thickBot="1" x14ac:dyDescent="0.25">
      <c r="A208" s="784" t="s">
        <v>531</v>
      </c>
      <c r="B208" s="1001" t="s">
        <v>667</v>
      </c>
      <c r="C208" s="1001"/>
      <c r="D208" s="1001"/>
      <c r="E208" s="1001"/>
      <c r="F208" s="1001"/>
      <c r="G208" s="1001"/>
      <c r="H208" s="1001"/>
      <c r="I208" s="1002"/>
      <c r="J208" s="926" t="s">
        <v>668</v>
      </c>
      <c r="K208" s="927"/>
      <c r="L208" s="927"/>
      <c r="M208" s="927"/>
      <c r="N208" s="927"/>
      <c r="O208" s="927"/>
      <c r="P208" s="927"/>
      <c r="Q208" s="928"/>
    </row>
    <row r="209" spans="1:17" ht="12" customHeight="1" thickBot="1" x14ac:dyDescent="0.25">
      <c r="A209" s="787"/>
      <c r="B209" s="791" t="s">
        <v>646</v>
      </c>
      <c r="C209" s="929"/>
      <c r="D209" s="930" t="s">
        <v>647</v>
      </c>
      <c r="E209" s="931"/>
      <c r="F209" s="930" t="s">
        <v>648</v>
      </c>
      <c r="G209" s="931"/>
      <c r="H209" s="930" t="s">
        <v>649</v>
      </c>
      <c r="I209" s="931"/>
      <c r="J209" s="791" t="s">
        <v>646</v>
      </c>
      <c r="K209" s="929"/>
      <c r="L209" s="930" t="s">
        <v>647</v>
      </c>
      <c r="M209" s="931"/>
      <c r="N209" s="930" t="s">
        <v>648</v>
      </c>
      <c r="O209" s="931"/>
      <c r="P209" s="930" t="s">
        <v>649</v>
      </c>
      <c r="Q209" s="931"/>
    </row>
    <row r="210" spans="1:17" ht="12" customHeight="1" thickBot="1" x14ac:dyDescent="0.25">
      <c r="A210" s="793"/>
      <c r="B210" s="745">
        <v>2014</v>
      </c>
      <c r="C210" s="673">
        <v>2015</v>
      </c>
      <c r="D210" s="745">
        <v>2014</v>
      </c>
      <c r="E210" s="673">
        <v>2015</v>
      </c>
      <c r="F210" s="745">
        <v>2014</v>
      </c>
      <c r="G210" s="673">
        <v>2015</v>
      </c>
      <c r="H210" s="745">
        <v>2014</v>
      </c>
      <c r="I210" s="673">
        <v>2015</v>
      </c>
      <c r="J210" s="745">
        <v>2014</v>
      </c>
      <c r="K210" s="673">
        <v>2015</v>
      </c>
      <c r="L210" s="745">
        <v>2014</v>
      </c>
      <c r="M210" s="673">
        <v>2015</v>
      </c>
      <c r="N210" s="745">
        <v>2014</v>
      </c>
      <c r="O210" s="673">
        <v>2015</v>
      </c>
      <c r="P210" s="745">
        <v>2014</v>
      </c>
      <c r="Q210" s="673">
        <v>2015</v>
      </c>
    </row>
    <row r="211" spans="1:17" ht="12" customHeight="1" x14ac:dyDescent="0.2">
      <c r="A211" s="750" t="s">
        <v>537</v>
      </c>
      <c r="B211" s="1008"/>
      <c r="C211" s="1009"/>
      <c r="D211" s="1010"/>
      <c r="E211" s="1010"/>
      <c r="F211" s="1010"/>
      <c r="G211" s="1010"/>
      <c r="H211" s="1010"/>
      <c r="I211" s="1010"/>
      <c r="J211" s="1011"/>
      <c r="K211" s="1010"/>
      <c r="L211" s="1010"/>
      <c r="M211" s="1010"/>
      <c r="N211" s="1010"/>
      <c r="O211" s="1010"/>
      <c r="P211" s="1010"/>
      <c r="Q211" s="1012"/>
    </row>
    <row r="212" spans="1:17" ht="12" customHeight="1" x14ac:dyDescent="0.2">
      <c r="A212" s="849" t="s">
        <v>538</v>
      </c>
      <c r="B212" s="1013"/>
      <c r="C212" s="748"/>
      <c r="D212" s="528"/>
      <c r="E212" s="528"/>
      <c r="F212" s="528"/>
      <c r="G212" s="528"/>
      <c r="H212" s="528"/>
      <c r="I212" s="528"/>
      <c r="J212" s="517"/>
      <c r="K212" s="517"/>
      <c r="L212" s="517"/>
      <c r="M212" s="517"/>
      <c r="N212" s="517"/>
      <c r="O212" s="517"/>
      <c r="P212" s="517"/>
      <c r="Q212" s="1014"/>
    </row>
    <row r="213" spans="1:17" ht="12" customHeight="1" x14ac:dyDescent="0.2">
      <c r="A213" s="849" t="s">
        <v>539</v>
      </c>
      <c r="B213" s="1013"/>
      <c r="C213" s="748"/>
      <c r="D213" s="528"/>
      <c r="E213" s="528"/>
      <c r="F213" s="528"/>
      <c r="G213" s="528"/>
      <c r="H213" s="528"/>
      <c r="I213" s="528"/>
      <c r="J213" s="517"/>
      <c r="K213" s="517"/>
      <c r="L213" s="517"/>
      <c r="M213" s="517"/>
      <c r="N213" s="517"/>
      <c r="O213" s="517"/>
      <c r="P213" s="517"/>
      <c r="Q213" s="1014"/>
    </row>
    <row r="214" spans="1:17" ht="12" customHeight="1" x14ac:dyDescent="0.2">
      <c r="A214" s="849" t="s">
        <v>540</v>
      </c>
      <c r="B214" s="1013"/>
      <c r="C214" s="748"/>
      <c r="D214" s="528"/>
      <c r="E214" s="528"/>
      <c r="F214" s="528"/>
      <c r="G214" s="528"/>
      <c r="H214" s="528"/>
      <c r="I214" s="528"/>
      <c r="J214" s="517"/>
      <c r="K214" s="517"/>
      <c r="L214" s="517"/>
      <c r="M214" s="517"/>
      <c r="N214" s="517"/>
      <c r="O214" s="517"/>
      <c r="P214" s="517"/>
      <c r="Q214" s="1014"/>
    </row>
    <row r="215" spans="1:17" ht="12" customHeight="1" x14ac:dyDescent="0.2">
      <c r="A215" s="849" t="s">
        <v>541</v>
      </c>
      <c r="B215" s="1015"/>
      <c r="C215" s="1016"/>
      <c r="D215" s="528"/>
      <c r="E215" s="528"/>
      <c r="F215" s="528"/>
      <c r="G215" s="528"/>
      <c r="H215" s="528"/>
      <c r="I215" s="528"/>
      <c r="J215" s="517"/>
      <c r="K215" s="517"/>
      <c r="L215" s="517"/>
      <c r="M215" s="517"/>
      <c r="N215" s="517"/>
      <c r="O215" s="517"/>
      <c r="P215" s="517"/>
      <c r="Q215" s="1014"/>
    </row>
    <row r="216" spans="1:17" ht="12" customHeight="1" x14ac:dyDescent="0.2">
      <c r="A216" s="849" t="s">
        <v>542</v>
      </c>
      <c r="B216" s="1013"/>
      <c r="C216" s="748"/>
      <c r="D216" s="528"/>
      <c r="E216" s="528"/>
      <c r="F216" s="528"/>
      <c r="G216" s="528"/>
      <c r="H216" s="528"/>
      <c r="I216" s="528"/>
      <c r="J216" s="528"/>
      <c r="K216" s="528"/>
      <c r="L216" s="528"/>
      <c r="M216" s="528"/>
      <c r="N216" s="528"/>
      <c r="O216" s="528"/>
      <c r="P216" s="528"/>
      <c r="Q216" s="1017"/>
    </row>
    <row r="217" spans="1:17" ht="12" customHeight="1" x14ac:dyDescent="0.2">
      <c r="A217" s="757" t="s">
        <v>543</v>
      </c>
      <c r="B217" s="1013"/>
      <c r="C217" s="748"/>
      <c r="D217" s="528"/>
      <c r="E217" s="528"/>
      <c r="F217" s="528"/>
      <c r="G217" s="528"/>
      <c r="H217" s="528"/>
      <c r="I217" s="528"/>
      <c r="J217" s="528"/>
      <c r="K217" s="528"/>
      <c r="L217" s="528"/>
      <c r="M217" s="528"/>
      <c r="N217" s="528"/>
      <c r="O217" s="528"/>
      <c r="P217" s="528"/>
      <c r="Q217" s="1017"/>
    </row>
    <row r="218" spans="1:17" ht="12" customHeight="1" x14ac:dyDescent="0.2">
      <c r="A218" s="757" t="s">
        <v>544</v>
      </c>
      <c r="B218" s="1015"/>
      <c r="C218" s="1016"/>
      <c r="D218" s="528"/>
      <c r="E218" s="528"/>
      <c r="F218" s="528"/>
      <c r="G218" s="528"/>
      <c r="H218" s="528"/>
      <c r="I218" s="528"/>
      <c r="J218" s="517"/>
      <c r="K218" s="517"/>
      <c r="L218" s="517"/>
      <c r="M218" s="517"/>
      <c r="N218" s="517"/>
      <c r="O218" s="517"/>
      <c r="P218" s="517"/>
      <c r="Q218" s="1014"/>
    </row>
    <row r="219" spans="1:17" ht="12" customHeight="1" x14ac:dyDescent="0.2">
      <c r="A219" s="757" t="s">
        <v>545</v>
      </c>
      <c r="B219" s="1013"/>
      <c r="C219" s="748"/>
      <c r="D219" s="528"/>
      <c r="E219" s="528"/>
      <c r="F219" s="528"/>
      <c r="G219" s="528"/>
      <c r="H219" s="528"/>
      <c r="I219" s="528"/>
      <c r="J219" s="517"/>
      <c r="K219" s="528"/>
      <c r="L219" s="528"/>
      <c r="M219" s="528"/>
      <c r="N219" s="528"/>
      <c r="O219" s="528"/>
      <c r="P219" s="528"/>
      <c r="Q219" s="1017"/>
    </row>
    <row r="220" spans="1:17" ht="12" customHeight="1" x14ac:dyDescent="0.2">
      <c r="A220" s="757" t="s">
        <v>546</v>
      </c>
      <c r="B220" s="1013"/>
      <c r="C220" s="748"/>
      <c r="D220" s="528"/>
      <c r="E220" s="528"/>
      <c r="F220" s="528"/>
      <c r="G220" s="528"/>
      <c r="H220" s="528"/>
      <c r="I220" s="528"/>
      <c r="J220" s="528"/>
      <c r="K220" s="528"/>
      <c r="L220" s="528"/>
      <c r="M220" s="528"/>
      <c r="N220" s="528"/>
      <c r="O220" s="528"/>
      <c r="P220" s="528"/>
      <c r="Q220" s="1017"/>
    </row>
    <row r="221" spans="1:17" ht="12" customHeight="1" x14ac:dyDescent="0.2">
      <c r="A221" s="852" t="s">
        <v>14</v>
      </c>
      <c r="B221" s="1018"/>
      <c r="C221" s="1019"/>
      <c r="D221" s="1020"/>
      <c r="E221" s="1020"/>
      <c r="F221" s="1020"/>
      <c r="G221" s="1020"/>
      <c r="H221" s="1020"/>
      <c r="I221" s="1020"/>
      <c r="J221" s="1021"/>
      <c r="K221" s="1022"/>
      <c r="L221" s="1022"/>
      <c r="M221" s="1022"/>
      <c r="N221" s="1022"/>
      <c r="O221" s="1022"/>
      <c r="P221" s="1022"/>
      <c r="Q221" s="1023"/>
    </row>
    <row r="222" spans="1:17" ht="12" customHeight="1" x14ac:dyDescent="0.2">
      <c r="A222" s="852" t="s">
        <v>549</v>
      </c>
      <c r="B222" s="242">
        <v>295</v>
      </c>
      <c r="C222" s="242">
        <v>324</v>
      </c>
      <c r="D222" s="550">
        <v>102.9</v>
      </c>
      <c r="E222" s="550">
        <v>123.1</v>
      </c>
      <c r="F222" s="550">
        <v>2.9</v>
      </c>
      <c r="G222" s="550">
        <v>2.6</v>
      </c>
      <c r="H222" s="964">
        <v>9.41</v>
      </c>
      <c r="I222" s="964">
        <v>8.44</v>
      </c>
      <c r="J222" s="1024">
        <v>351</v>
      </c>
      <c r="K222" s="1024">
        <v>291</v>
      </c>
      <c r="L222" s="547">
        <v>9.5</v>
      </c>
      <c r="M222" s="547">
        <v>8.4</v>
      </c>
      <c r="N222" s="547">
        <v>36.799999999999997</v>
      </c>
      <c r="O222" s="547">
        <v>34.4</v>
      </c>
      <c r="P222" s="1025">
        <v>0.19400000000000001</v>
      </c>
      <c r="Q222" s="1025">
        <v>0.41</v>
      </c>
    </row>
    <row r="223" spans="1:17" ht="12" customHeight="1" x14ac:dyDescent="0.2">
      <c r="A223" s="852" t="s">
        <v>550</v>
      </c>
      <c r="B223" s="873">
        <f>SUM(B222)</f>
        <v>295</v>
      </c>
      <c r="C223" s="873">
        <f>SUM(C222)</f>
        <v>324</v>
      </c>
      <c r="D223" s="968">
        <f>SUM(D222)</f>
        <v>102.9</v>
      </c>
      <c r="E223" s="968">
        <f t="shared" ref="E223:Q223" si="6">SUM(E222)</f>
        <v>123.1</v>
      </c>
      <c r="F223" s="968">
        <f>SUM(F222)</f>
        <v>2.9</v>
      </c>
      <c r="G223" s="968">
        <f t="shared" si="6"/>
        <v>2.6</v>
      </c>
      <c r="H223" s="969">
        <f>SUM(H222)</f>
        <v>9.41</v>
      </c>
      <c r="I223" s="969">
        <f t="shared" si="6"/>
        <v>8.44</v>
      </c>
      <c r="J223" s="1026">
        <f>SUM(J222)</f>
        <v>351</v>
      </c>
      <c r="K223" s="1026">
        <f t="shared" si="6"/>
        <v>291</v>
      </c>
      <c r="L223" s="1027">
        <f t="shared" si="6"/>
        <v>9.5</v>
      </c>
      <c r="M223" s="1027">
        <f t="shared" si="6"/>
        <v>8.4</v>
      </c>
      <c r="N223" s="1027">
        <f t="shared" si="6"/>
        <v>36.799999999999997</v>
      </c>
      <c r="O223" s="1027">
        <f t="shared" si="6"/>
        <v>34.4</v>
      </c>
      <c r="P223" s="1028">
        <f t="shared" si="6"/>
        <v>0.19400000000000001</v>
      </c>
      <c r="Q223" s="1028">
        <f t="shared" si="6"/>
        <v>0.41</v>
      </c>
    </row>
    <row r="224" spans="1:17" ht="12" customHeight="1" x14ac:dyDescent="0.2">
      <c r="A224" s="757" t="s">
        <v>603</v>
      </c>
      <c r="B224" s="525">
        <v>316</v>
      </c>
      <c r="C224" s="525"/>
      <c r="D224" s="529">
        <v>88.3</v>
      </c>
      <c r="E224" s="529"/>
      <c r="F224" s="530">
        <v>3.6</v>
      </c>
      <c r="G224" s="530"/>
      <c r="H224" s="640">
        <v>6.04</v>
      </c>
      <c r="I224" s="640"/>
      <c r="J224" s="517">
        <v>338</v>
      </c>
      <c r="K224" s="517"/>
      <c r="L224" s="517">
        <v>9.5</v>
      </c>
      <c r="M224" s="517"/>
      <c r="N224" s="517">
        <v>35.700000000000003</v>
      </c>
      <c r="O224" s="517"/>
      <c r="P224" s="1014">
        <v>0.34</v>
      </c>
      <c r="Q224" s="1014"/>
    </row>
    <row r="225" spans="1:17" ht="13.5" customHeight="1" thickBot="1" x14ac:dyDescent="0.25">
      <c r="A225" s="839" t="s">
        <v>604</v>
      </c>
      <c r="B225" s="1029">
        <v>327</v>
      </c>
      <c r="C225" s="1029"/>
      <c r="D225" s="1030">
        <v>87.8</v>
      </c>
      <c r="E225" s="1030"/>
      <c r="F225" s="1031">
        <v>3.7</v>
      </c>
      <c r="G225" s="1031"/>
      <c r="H225" s="659">
        <v>7.34</v>
      </c>
      <c r="I225" s="659"/>
      <c r="J225" s="1032">
        <v>337</v>
      </c>
      <c r="K225" s="1032"/>
      <c r="L225" s="1032">
        <v>9.6</v>
      </c>
      <c r="M225" s="1032"/>
      <c r="N225" s="1032">
        <v>35.1</v>
      </c>
      <c r="O225" s="1032"/>
      <c r="P225" s="1033">
        <v>0.44</v>
      </c>
      <c r="Q225" s="1033"/>
    </row>
    <row r="226" spans="1:17" ht="13.5" thickBot="1" x14ac:dyDescent="0.25">
      <c r="A226" s="1004"/>
      <c r="B226" s="1034"/>
      <c r="C226" s="1034"/>
      <c r="D226" s="1035"/>
      <c r="E226" s="1035"/>
      <c r="F226" s="1035"/>
      <c r="G226" s="1035"/>
      <c r="H226" s="1036"/>
      <c r="I226" s="1035"/>
      <c r="J226" s="1034"/>
      <c r="K226" s="1034"/>
      <c r="L226" s="1034"/>
      <c r="M226" s="1034"/>
      <c r="N226" s="1034"/>
      <c r="O226" s="1034"/>
      <c r="P226" s="1034"/>
      <c r="Q226" s="1034"/>
    </row>
    <row r="227" spans="1:17" ht="15" customHeight="1" thickBot="1" x14ac:dyDescent="0.25">
      <c r="A227" s="923" t="s">
        <v>652</v>
      </c>
      <c r="B227" s="923"/>
      <c r="C227" s="923"/>
      <c r="D227" s="923"/>
      <c r="E227" s="923"/>
      <c r="F227" s="923"/>
      <c r="G227" s="923"/>
      <c r="H227" s="923"/>
      <c r="I227" s="923"/>
      <c r="J227" s="923"/>
      <c r="K227" s="923"/>
      <c r="L227" s="923"/>
      <c r="M227" s="923"/>
      <c r="N227" s="923"/>
      <c r="O227" s="923"/>
      <c r="P227" s="923"/>
      <c r="Q227" s="923"/>
    </row>
    <row r="228" spans="1:17" ht="11.25" customHeight="1" thickBot="1" x14ac:dyDescent="0.25">
      <c r="A228" s="784" t="s">
        <v>531</v>
      </c>
      <c r="B228" s="1001" t="s">
        <v>669</v>
      </c>
      <c r="C228" s="1001"/>
      <c r="D228" s="1001"/>
      <c r="E228" s="1001"/>
      <c r="F228" s="1001"/>
      <c r="G228" s="1001"/>
      <c r="H228" s="1001"/>
      <c r="I228" s="1002"/>
      <c r="J228" s="926" t="s">
        <v>670</v>
      </c>
      <c r="K228" s="927"/>
      <c r="L228" s="927"/>
      <c r="M228" s="927"/>
      <c r="N228" s="927"/>
      <c r="O228" s="927"/>
      <c r="P228" s="927"/>
      <c r="Q228" s="928"/>
    </row>
    <row r="229" spans="1:17" ht="54.75" customHeight="1" thickBot="1" x14ac:dyDescent="0.25">
      <c r="A229" s="787"/>
      <c r="B229" s="791" t="s">
        <v>646</v>
      </c>
      <c r="C229" s="929"/>
      <c r="D229" s="930" t="s">
        <v>647</v>
      </c>
      <c r="E229" s="931"/>
      <c r="F229" s="930" t="s">
        <v>648</v>
      </c>
      <c r="G229" s="931"/>
      <c r="H229" s="930" t="s">
        <v>649</v>
      </c>
      <c r="I229" s="931"/>
      <c r="J229" s="791" t="s">
        <v>646</v>
      </c>
      <c r="K229" s="929"/>
      <c r="L229" s="930" t="s">
        <v>647</v>
      </c>
      <c r="M229" s="931"/>
      <c r="N229" s="930" t="s">
        <v>648</v>
      </c>
      <c r="O229" s="931"/>
      <c r="P229" s="930" t="s">
        <v>649</v>
      </c>
      <c r="Q229" s="931"/>
    </row>
    <row r="230" spans="1:17" ht="12" customHeight="1" thickBot="1" x14ac:dyDescent="0.25">
      <c r="A230" s="793"/>
      <c r="B230" s="745">
        <v>2014</v>
      </c>
      <c r="C230" s="673">
        <v>2015</v>
      </c>
      <c r="D230" s="745">
        <v>2014</v>
      </c>
      <c r="E230" s="673">
        <v>2015</v>
      </c>
      <c r="F230" s="745">
        <v>2014</v>
      </c>
      <c r="G230" s="673">
        <v>2015</v>
      </c>
      <c r="H230" s="745">
        <v>2014</v>
      </c>
      <c r="I230" s="673">
        <v>2015</v>
      </c>
      <c r="J230" s="745">
        <v>2014</v>
      </c>
      <c r="K230" s="673">
        <v>2015</v>
      </c>
      <c r="L230" s="745">
        <v>2014</v>
      </c>
      <c r="M230" s="673">
        <v>2015</v>
      </c>
      <c r="N230" s="745">
        <v>2014</v>
      </c>
      <c r="O230" s="673">
        <v>2015</v>
      </c>
      <c r="P230" s="745">
        <v>2014</v>
      </c>
      <c r="Q230" s="673">
        <v>2015</v>
      </c>
    </row>
    <row r="231" spans="1:17" ht="12" customHeight="1" x14ac:dyDescent="0.2">
      <c r="A231" s="511" t="s">
        <v>537</v>
      </c>
      <c r="B231" s="754"/>
      <c r="C231" s="755"/>
      <c r="D231" s="798"/>
      <c r="E231" s="798"/>
      <c r="F231" s="798"/>
      <c r="G231" s="798"/>
      <c r="H231" s="798"/>
      <c r="I231" s="756"/>
      <c r="J231" s="1037"/>
      <c r="K231" s="752"/>
      <c r="L231" s="752"/>
      <c r="M231" s="752"/>
      <c r="N231" s="752"/>
      <c r="O231" s="752"/>
      <c r="P231" s="752"/>
      <c r="Q231" s="753"/>
    </row>
    <row r="232" spans="1:17" ht="12" customHeight="1" x14ac:dyDescent="0.2">
      <c r="A232" s="801" t="s">
        <v>538</v>
      </c>
      <c r="B232" s="643"/>
      <c r="C232" s="526"/>
      <c r="D232" s="535"/>
      <c r="E232" s="803"/>
      <c r="F232" s="803"/>
      <c r="G232" s="803"/>
      <c r="H232" s="803"/>
      <c r="I232" s="686"/>
      <c r="J232" s="693"/>
      <c r="K232" s="526"/>
      <c r="L232" s="526"/>
      <c r="M232" s="526"/>
      <c r="N232" s="526"/>
      <c r="O232" s="526"/>
      <c r="P232" s="526"/>
      <c r="Q232" s="686"/>
    </row>
    <row r="233" spans="1:17" ht="12" customHeight="1" x14ac:dyDescent="0.2">
      <c r="A233" s="801" t="s">
        <v>539</v>
      </c>
      <c r="B233" s="643"/>
      <c r="C233" s="526"/>
      <c r="D233" s="803"/>
      <c r="E233" s="803"/>
      <c r="F233" s="803"/>
      <c r="G233" s="803"/>
      <c r="H233" s="803"/>
      <c r="I233" s="686"/>
      <c r="J233" s="693"/>
      <c r="K233" s="526"/>
      <c r="L233" s="526"/>
      <c r="M233" s="526"/>
      <c r="N233" s="526"/>
      <c r="O233" s="526"/>
      <c r="P233" s="526"/>
      <c r="Q233" s="686"/>
    </row>
    <row r="234" spans="1:17" ht="12" customHeight="1" x14ac:dyDescent="0.2">
      <c r="A234" s="801" t="s">
        <v>540</v>
      </c>
      <c r="B234" s="643"/>
      <c r="C234" s="526"/>
      <c r="D234" s="803"/>
      <c r="E234" s="803"/>
      <c r="F234" s="803"/>
      <c r="G234" s="803"/>
      <c r="H234" s="803"/>
      <c r="I234" s="686"/>
      <c r="J234" s="693"/>
      <c r="K234" s="526"/>
      <c r="L234" s="526"/>
      <c r="M234" s="526"/>
      <c r="N234" s="526"/>
      <c r="O234" s="526"/>
      <c r="P234" s="526"/>
      <c r="Q234" s="686"/>
    </row>
    <row r="235" spans="1:17" ht="12" customHeight="1" x14ac:dyDescent="0.2">
      <c r="A235" s="801" t="s">
        <v>541</v>
      </c>
      <c r="B235" s="646"/>
      <c r="C235" s="535"/>
      <c r="D235" s="803"/>
      <c r="E235" s="803"/>
      <c r="F235" s="803"/>
      <c r="G235" s="803"/>
      <c r="H235" s="803"/>
      <c r="I235" s="686"/>
      <c r="J235" s="693"/>
      <c r="K235" s="526"/>
      <c r="L235" s="526"/>
      <c r="M235" s="526"/>
      <c r="N235" s="526"/>
      <c r="O235" s="526"/>
      <c r="P235" s="526"/>
      <c r="Q235" s="686"/>
    </row>
    <row r="236" spans="1:17" ht="12" customHeight="1" x14ac:dyDescent="0.2">
      <c r="A236" s="801" t="s">
        <v>542</v>
      </c>
      <c r="B236" s="643"/>
      <c r="C236" s="526"/>
      <c r="D236" s="803"/>
      <c r="E236" s="803"/>
      <c r="F236" s="803"/>
      <c r="G236" s="803"/>
      <c r="H236" s="803"/>
      <c r="I236" s="758"/>
      <c r="J236" s="782"/>
      <c r="K236" s="535"/>
      <c r="L236" s="535"/>
      <c r="M236" s="535"/>
      <c r="N236" s="535"/>
      <c r="O236" s="535"/>
      <c r="P236" s="535"/>
      <c r="Q236" s="758"/>
    </row>
    <row r="237" spans="1:17" ht="12" customHeight="1" x14ac:dyDescent="0.2">
      <c r="A237" s="512" t="s">
        <v>543</v>
      </c>
      <c r="B237" s="643"/>
      <c r="C237" s="526"/>
      <c r="D237" s="803"/>
      <c r="E237" s="803"/>
      <c r="F237" s="803"/>
      <c r="G237" s="803"/>
      <c r="H237" s="803"/>
      <c r="I237" s="686"/>
      <c r="J237" s="782"/>
      <c r="K237" s="535"/>
      <c r="L237" s="535"/>
      <c r="M237" s="535"/>
      <c r="N237" s="535"/>
      <c r="O237" s="535"/>
      <c r="P237" s="535"/>
      <c r="Q237" s="758"/>
    </row>
    <row r="238" spans="1:17" ht="12" customHeight="1" x14ac:dyDescent="0.2">
      <c r="A238" s="512" t="s">
        <v>544</v>
      </c>
      <c r="B238" s="646"/>
      <c r="C238" s="535"/>
      <c r="D238" s="803"/>
      <c r="E238" s="803"/>
      <c r="F238" s="803"/>
      <c r="G238" s="803"/>
      <c r="H238" s="803"/>
      <c r="I238" s="686"/>
      <c r="J238" s="693"/>
      <c r="K238" s="526"/>
      <c r="L238" s="526"/>
      <c r="M238" s="526"/>
      <c r="N238" s="526"/>
      <c r="O238" s="526"/>
      <c r="P238" s="526"/>
      <c r="Q238" s="686"/>
    </row>
    <row r="239" spans="1:17" ht="12" customHeight="1" x14ac:dyDescent="0.2">
      <c r="A239" s="512" t="s">
        <v>545</v>
      </c>
      <c r="B239" s="643"/>
      <c r="C239" s="526"/>
      <c r="D239" s="803"/>
      <c r="E239" s="803"/>
      <c r="F239" s="803"/>
      <c r="G239" s="803"/>
      <c r="H239" s="803"/>
      <c r="I239" s="686"/>
      <c r="J239" s="693"/>
      <c r="K239" s="535"/>
      <c r="L239" s="535"/>
      <c r="M239" s="535"/>
      <c r="N239" s="535"/>
      <c r="O239" s="535"/>
      <c r="P239" s="535"/>
      <c r="Q239" s="758"/>
    </row>
    <row r="240" spans="1:17" ht="12" customHeight="1" x14ac:dyDescent="0.2">
      <c r="A240" s="512" t="s">
        <v>546</v>
      </c>
      <c r="B240" s="643"/>
      <c r="C240" s="526"/>
      <c r="D240" s="803"/>
      <c r="E240" s="803"/>
      <c r="F240" s="803"/>
      <c r="G240" s="803"/>
      <c r="H240" s="803"/>
      <c r="I240" s="758"/>
      <c r="J240" s="782"/>
      <c r="K240" s="535"/>
      <c r="L240" s="535"/>
      <c r="M240" s="535"/>
      <c r="N240" s="535"/>
      <c r="O240" s="535"/>
      <c r="P240" s="535"/>
      <c r="Q240" s="758"/>
    </row>
    <row r="241" spans="1:17" ht="12" customHeight="1" x14ac:dyDescent="0.2">
      <c r="A241" s="941" t="s">
        <v>14</v>
      </c>
      <c r="B241" s="651"/>
      <c r="C241" s="652"/>
      <c r="D241" s="880"/>
      <c r="E241" s="880"/>
      <c r="F241" s="880"/>
      <c r="G241" s="880"/>
      <c r="H241" s="880"/>
      <c r="I241" s="608"/>
      <c r="J241" s="692"/>
      <c r="K241" s="652"/>
      <c r="L241" s="652"/>
      <c r="M241" s="652"/>
      <c r="N241" s="652"/>
      <c r="O241" s="652"/>
      <c r="P241" s="652"/>
      <c r="Q241" s="942"/>
    </row>
    <row r="242" spans="1:17" ht="12" customHeight="1" x14ac:dyDescent="0.2">
      <c r="A242" s="941" t="s">
        <v>549</v>
      </c>
      <c r="B242" s="242">
        <v>340</v>
      </c>
      <c r="C242" s="242">
        <v>281</v>
      </c>
      <c r="D242" s="550">
        <v>11.9</v>
      </c>
      <c r="E242" s="550">
        <v>11.4</v>
      </c>
      <c r="F242" s="550">
        <v>28.6</v>
      </c>
      <c r="G242" s="550">
        <v>24.6</v>
      </c>
      <c r="H242" s="965">
        <v>0.4</v>
      </c>
      <c r="I242" s="965">
        <v>0.47</v>
      </c>
      <c r="J242" s="242">
        <v>365</v>
      </c>
      <c r="K242" s="242">
        <v>336</v>
      </c>
      <c r="L242" s="242">
        <v>9.6999999999999993</v>
      </c>
      <c r="M242" s="242">
        <v>9.3000000000000007</v>
      </c>
      <c r="N242" s="242">
        <v>37.6</v>
      </c>
      <c r="O242" s="242">
        <v>36.200000000000003</v>
      </c>
      <c r="P242" s="938">
        <v>1.9</v>
      </c>
      <c r="Q242" s="938">
        <v>1.58</v>
      </c>
    </row>
    <row r="243" spans="1:17" ht="12" customHeight="1" x14ac:dyDescent="0.2">
      <c r="A243" s="941" t="s">
        <v>550</v>
      </c>
      <c r="B243" s="873">
        <f>SUM(B242)</f>
        <v>340</v>
      </c>
      <c r="C243" s="873">
        <f t="shared" ref="C243:Q243" si="7">SUM(C242)</f>
        <v>281</v>
      </c>
      <c r="D243" s="968">
        <f>SUM(D242)</f>
        <v>11.9</v>
      </c>
      <c r="E243" s="968">
        <f t="shared" si="7"/>
        <v>11.4</v>
      </c>
      <c r="F243" s="968">
        <f>SUM(F242)</f>
        <v>28.6</v>
      </c>
      <c r="G243" s="968">
        <f t="shared" si="7"/>
        <v>24.6</v>
      </c>
      <c r="H243" s="981">
        <f>SUM(H242)</f>
        <v>0.4</v>
      </c>
      <c r="I243" s="981">
        <f t="shared" si="7"/>
        <v>0.47</v>
      </c>
      <c r="J243" s="873">
        <f>SUM(J242)</f>
        <v>365</v>
      </c>
      <c r="K243" s="873">
        <f t="shared" si="7"/>
        <v>336</v>
      </c>
      <c r="L243" s="968">
        <f>SUM(L242)</f>
        <v>9.6999999999999993</v>
      </c>
      <c r="M243" s="968">
        <f t="shared" si="7"/>
        <v>9.3000000000000007</v>
      </c>
      <c r="N243" s="968">
        <f>SUM(N242)</f>
        <v>37.6</v>
      </c>
      <c r="O243" s="968">
        <f t="shared" si="7"/>
        <v>36.200000000000003</v>
      </c>
      <c r="P243" s="981">
        <f>SUM(P242)</f>
        <v>1.9</v>
      </c>
      <c r="Q243" s="981">
        <f t="shared" si="7"/>
        <v>1.58</v>
      </c>
    </row>
    <row r="244" spans="1:17" ht="12" customHeight="1" x14ac:dyDescent="0.2">
      <c r="A244" s="512" t="s">
        <v>603</v>
      </c>
      <c r="B244" s="643">
        <v>325</v>
      </c>
      <c r="C244" s="526"/>
      <c r="D244" s="535">
        <v>11.5</v>
      </c>
      <c r="E244" s="803"/>
      <c r="F244" s="526">
        <v>28.2</v>
      </c>
      <c r="G244" s="526"/>
      <c r="H244" s="526">
        <v>1.84</v>
      </c>
      <c r="I244" s="686"/>
      <c r="J244" s="693">
        <v>325</v>
      </c>
      <c r="K244" s="526"/>
      <c r="L244" s="526">
        <v>12.8</v>
      </c>
      <c r="M244" s="526"/>
      <c r="N244" s="526">
        <v>25.4</v>
      </c>
      <c r="O244" s="526"/>
      <c r="P244" s="526">
        <v>0.56000000000000005</v>
      </c>
      <c r="Q244" s="686"/>
    </row>
    <row r="245" spans="1:17" ht="12" customHeight="1" thickBot="1" x14ac:dyDescent="0.25">
      <c r="A245" s="514" t="s">
        <v>604</v>
      </c>
      <c r="B245" s="658">
        <v>338</v>
      </c>
      <c r="C245" s="660"/>
      <c r="D245" s="659">
        <v>11.9</v>
      </c>
      <c r="E245" s="1000"/>
      <c r="F245" s="660">
        <v>28.5</v>
      </c>
      <c r="G245" s="660"/>
      <c r="H245" s="660">
        <v>2.56</v>
      </c>
      <c r="I245" s="664"/>
      <c r="J245" s="725">
        <v>329</v>
      </c>
      <c r="K245" s="660"/>
      <c r="L245" s="659">
        <v>13</v>
      </c>
      <c r="M245" s="660"/>
      <c r="N245" s="660">
        <v>25.4</v>
      </c>
      <c r="O245" s="660"/>
      <c r="P245" s="660">
        <v>0.56000000000000005</v>
      </c>
      <c r="Q245" s="664"/>
    </row>
    <row r="246" spans="1:17" ht="15.75" customHeight="1" thickBot="1" x14ac:dyDescent="0.25">
      <c r="A246" s="784" t="s">
        <v>531</v>
      </c>
      <c r="B246" s="996" t="s">
        <v>671</v>
      </c>
      <c r="C246" s="996"/>
      <c r="D246" s="996"/>
      <c r="E246" s="996"/>
      <c r="F246" s="996"/>
      <c r="G246" s="996"/>
      <c r="H246" s="996"/>
      <c r="I246" s="997"/>
      <c r="J246" s="986" t="s">
        <v>672</v>
      </c>
      <c r="K246" s="987"/>
      <c r="L246" s="987"/>
      <c r="M246" s="987"/>
      <c r="N246" s="987"/>
      <c r="O246" s="987"/>
      <c r="P246" s="987"/>
      <c r="Q246" s="988"/>
    </row>
    <row r="247" spans="1:17" ht="39" customHeight="1" thickBot="1" x14ac:dyDescent="0.25">
      <c r="A247" s="787"/>
      <c r="B247" s="791" t="s">
        <v>646</v>
      </c>
      <c r="C247" s="929"/>
      <c r="D247" s="930" t="s">
        <v>647</v>
      </c>
      <c r="E247" s="931"/>
      <c r="F247" s="930" t="s">
        <v>648</v>
      </c>
      <c r="G247" s="931"/>
      <c r="H247" s="930" t="s">
        <v>649</v>
      </c>
      <c r="I247" s="931"/>
      <c r="J247" s="791" t="s">
        <v>646</v>
      </c>
      <c r="K247" s="929"/>
      <c r="L247" s="930" t="s">
        <v>647</v>
      </c>
      <c r="M247" s="931"/>
      <c r="N247" s="930" t="s">
        <v>648</v>
      </c>
      <c r="O247" s="931"/>
      <c r="P247" s="930" t="s">
        <v>649</v>
      </c>
      <c r="Q247" s="931"/>
    </row>
    <row r="248" spans="1:17" ht="12" customHeight="1" thickBot="1" x14ac:dyDescent="0.25">
      <c r="A248" s="793"/>
      <c r="B248" s="745">
        <v>2014</v>
      </c>
      <c r="C248" s="673">
        <v>2015</v>
      </c>
      <c r="D248" s="745">
        <v>2014</v>
      </c>
      <c r="E248" s="673">
        <v>2015</v>
      </c>
      <c r="F248" s="745">
        <v>2014</v>
      </c>
      <c r="G248" s="673">
        <v>2015</v>
      </c>
      <c r="H248" s="745">
        <v>2014</v>
      </c>
      <c r="I248" s="673">
        <v>2015</v>
      </c>
      <c r="J248" s="745">
        <v>2014</v>
      </c>
      <c r="K248" s="673">
        <v>2015</v>
      </c>
      <c r="L248" s="745">
        <v>2014</v>
      </c>
      <c r="M248" s="673">
        <v>2015</v>
      </c>
      <c r="N248" s="745">
        <v>2014</v>
      </c>
      <c r="O248" s="673">
        <v>2015</v>
      </c>
      <c r="P248" s="745">
        <v>2014</v>
      </c>
      <c r="Q248" s="673">
        <v>2015</v>
      </c>
    </row>
    <row r="249" spans="1:17" ht="12" customHeight="1" x14ac:dyDescent="0.2">
      <c r="A249" s="750" t="s">
        <v>537</v>
      </c>
      <c r="B249" s="1008"/>
      <c r="C249" s="1009"/>
      <c r="D249" s="1038"/>
      <c r="E249" s="1038"/>
      <c r="F249" s="1038"/>
      <c r="G249" s="1038"/>
      <c r="H249" s="1038"/>
      <c r="I249" s="1009"/>
      <c r="J249" s="754"/>
      <c r="K249" s="752"/>
      <c r="L249" s="752"/>
      <c r="M249" s="752"/>
      <c r="N249" s="752"/>
      <c r="O249" s="752"/>
      <c r="P249" s="752"/>
      <c r="Q249" s="753"/>
    </row>
    <row r="250" spans="1:17" ht="12" customHeight="1" x14ac:dyDescent="0.2">
      <c r="A250" s="849" t="s">
        <v>538</v>
      </c>
      <c r="B250" s="1013"/>
      <c r="C250" s="748"/>
      <c r="D250" s="528"/>
      <c r="E250" s="1039"/>
      <c r="F250" s="1039"/>
      <c r="G250" s="1039"/>
      <c r="H250" s="1039"/>
      <c r="I250" s="748"/>
      <c r="J250" s="643"/>
      <c r="K250" s="526"/>
      <c r="L250" s="526"/>
      <c r="M250" s="526"/>
      <c r="N250" s="526"/>
      <c r="O250" s="526"/>
      <c r="P250" s="526"/>
      <c r="Q250" s="686"/>
    </row>
    <row r="251" spans="1:17" ht="12" customHeight="1" x14ac:dyDescent="0.2">
      <c r="A251" s="849" t="s">
        <v>539</v>
      </c>
      <c r="B251" s="1013"/>
      <c r="C251" s="748"/>
      <c r="D251" s="1039"/>
      <c r="E251" s="1039"/>
      <c r="F251" s="1039"/>
      <c r="G251" s="1039"/>
      <c r="H251" s="1039"/>
      <c r="I251" s="748"/>
      <c r="J251" s="643"/>
      <c r="K251" s="526"/>
      <c r="L251" s="526"/>
      <c r="M251" s="526"/>
      <c r="N251" s="526"/>
      <c r="O251" s="526"/>
      <c r="P251" s="526"/>
      <c r="Q251" s="686"/>
    </row>
    <row r="252" spans="1:17" ht="12" customHeight="1" x14ac:dyDescent="0.2">
      <c r="A252" s="849" t="s">
        <v>540</v>
      </c>
      <c r="B252" s="1013"/>
      <c r="C252" s="748"/>
      <c r="D252" s="1039"/>
      <c r="E252" s="1039"/>
      <c r="F252" s="1039"/>
      <c r="G252" s="1039"/>
      <c r="H252" s="1039"/>
      <c r="I252" s="748"/>
      <c r="J252" s="643"/>
      <c r="K252" s="526"/>
      <c r="L252" s="526"/>
      <c r="M252" s="526"/>
      <c r="N252" s="526"/>
      <c r="O252" s="526"/>
      <c r="P252" s="526"/>
      <c r="Q252" s="686"/>
    </row>
    <row r="253" spans="1:17" ht="12" customHeight="1" x14ac:dyDescent="0.2">
      <c r="A253" s="849" t="s">
        <v>541</v>
      </c>
      <c r="B253" s="1015"/>
      <c r="C253" s="1016"/>
      <c r="D253" s="1039"/>
      <c r="E253" s="1039"/>
      <c r="F253" s="1039"/>
      <c r="G253" s="1039"/>
      <c r="H253" s="1039"/>
      <c r="I253" s="748"/>
      <c r="J253" s="643"/>
      <c r="K253" s="526"/>
      <c r="L253" s="526"/>
      <c r="M253" s="526"/>
      <c r="N253" s="526"/>
      <c r="O253" s="526"/>
      <c r="P253" s="526"/>
      <c r="Q253" s="686"/>
    </row>
    <row r="254" spans="1:17" ht="12" customHeight="1" x14ac:dyDescent="0.2">
      <c r="A254" s="849" t="s">
        <v>542</v>
      </c>
      <c r="B254" s="1013"/>
      <c r="C254" s="748"/>
      <c r="D254" s="1039"/>
      <c r="E254" s="1039"/>
      <c r="F254" s="1039"/>
      <c r="G254" s="1039"/>
      <c r="H254" s="1039"/>
      <c r="I254" s="1016"/>
      <c r="J254" s="646"/>
      <c r="K254" s="535"/>
      <c r="L254" s="535"/>
      <c r="M254" s="535"/>
      <c r="N254" s="535"/>
      <c r="O254" s="535"/>
      <c r="P254" s="535"/>
      <c r="Q254" s="758"/>
    </row>
    <row r="255" spans="1:17" ht="12" customHeight="1" x14ac:dyDescent="0.2">
      <c r="A255" s="757" t="s">
        <v>543</v>
      </c>
      <c r="B255" s="1013"/>
      <c r="C255" s="748"/>
      <c r="D255" s="1039"/>
      <c r="E255" s="1039"/>
      <c r="F255" s="1039"/>
      <c r="G255" s="1039"/>
      <c r="H255" s="1039"/>
      <c r="I255" s="748"/>
      <c r="J255" s="646"/>
      <c r="K255" s="535"/>
      <c r="L255" s="535"/>
      <c r="M255" s="535"/>
      <c r="N255" s="535"/>
      <c r="O255" s="535"/>
      <c r="P255" s="535"/>
      <c r="Q255" s="758"/>
    </row>
    <row r="256" spans="1:17" ht="12" customHeight="1" x14ac:dyDescent="0.2">
      <c r="A256" s="757" t="s">
        <v>544</v>
      </c>
      <c r="B256" s="1015"/>
      <c r="C256" s="1016"/>
      <c r="D256" s="1039"/>
      <c r="E256" s="1039"/>
      <c r="F256" s="1039"/>
      <c r="G256" s="1039"/>
      <c r="H256" s="1039"/>
      <c r="I256" s="748"/>
      <c r="J256" s="643"/>
      <c r="K256" s="526"/>
      <c r="L256" s="526"/>
      <c r="M256" s="526"/>
      <c r="N256" s="526"/>
      <c r="O256" s="526"/>
      <c r="P256" s="526"/>
      <c r="Q256" s="686"/>
    </row>
    <row r="257" spans="1:17" ht="12" customHeight="1" x14ac:dyDescent="0.2">
      <c r="A257" s="757" t="s">
        <v>545</v>
      </c>
      <c r="B257" s="1013"/>
      <c r="C257" s="748"/>
      <c r="D257" s="1039"/>
      <c r="E257" s="1039"/>
      <c r="F257" s="1039"/>
      <c r="G257" s="1039"/>
      <c r="H257" s="1039"/>
      <c r="I257" s="748"/>
      <c r="J257" s="643"/>
      <c r="K257" s="535"/>
      <c r="L257" s="535"/>
      <c r="M257" s="535"/>
      <c r="N257" s="535"/>
      <c r="O257" s="535"/>
      <c r="P257" s="535"/>
      <c r="Q257" s="758"/>
    </row>
    <row r="258" spans="1:17" ht="12" customHeight="1" x14ac:dyDescent="0.2">
      <c r="A258" s="757" t="s">
        <v>546</v>
      </c>
      <c r="B258" s="1013"/>
      <c r="C258" s="748"/>
      <c r="D258" s="1039"/>
      <c r="E258" s="1039"/>
      <c r="F258" s="1039"/>
      <c r="G258" s="1039"/>
      <c r="H258" s="1039"/>
      <c r="I258" s="1016"/>
      <c r="J258" s="646"/>
      <c r="K258" s="535"/>
      <c r="L258" s="535"/>
      <c r="M258" s="535"/>
      <c r="N258" s="535"/>
      <c r="O258" s="535"/>
      <c r="P258" s="535"/>
      <c r="Q258" s="758"/>
    </row>
    <row r="259" spans="1:17" ht="12" customHeight="1" x14ac:dyDescent="0.2">
      <c r="A259" s="852" t="s">
        <v>14</v>
      </c>
      <c r="B259" s="1018"/>
      <c r="C259" s="1040"/>
      <c r="D259" s="1041"/>
      <c r="E259" s="1041"/>
      <c r="F259" s="1041"/>
      <c r="G259" s="1041"/>
      <c r="H259" s="1041"/>
      <c r="I259" s="1042"/>
      <c r="J259" s="610"/>
      <c r="K259" s="652"/>
      <c r="L259" s="652"/>
      <c r="M259" s="652"/>
      <c r="N259" s="652"/>
      <c r="O259" s="652"/>
      <c r="P259" s="652"/>
      <c r="Q259" s="942"/>
    </row>
    <row r="260" spans="1:17" ht="12" customHeight="1" x14ac:dyDescent="0.2">
      <c r="A260" s="852" t="s">
        <v>549</v>
      </c>
      <c r="B260" s="1043">
        <v>355</v>
      </c>
      <c r="C260" s="1043">
        <v>315</v>
      </c>
      <c r="D260" s="549">
        <v>9.3000000000000007</v>
      </c>
      <c r="E260" s="549">
        <v>8.5</v>
      </c>
      <c r="F260" s="549">
        <v>38</v>
      </c>
      <c r="G260" s="549">
        <v>37.1</v>
      </c>
      <c r="H260" s="1025">
        <v>2.44</v>
      </c>
      <c r="I260" s="1044">
        <v>1.1499999999999999</v>
      </c>
      <c r="J260" s="937">
        <v>219</v>
      </c>
      <c r="K260" s="242">
        <v>282</v>
      </c>
      <c r="L260" s="242">
        <v>6.4</v>
      </c>
      <c r="M260" s="242">
        <v>7.2</v>
      </c>
      <c r="N260" s="550">
        <v>34.299999999999997</v>
      </c>
      <c r="O260" s="550">
        <v>39</v>
      </c>
      <c r="P260" s="964">
        <v>0</v>
      </c>
      <c r="Q260" s="965">
        <v>0</v>
      </c>
    </row>
    <row r="261" spans="1:17" ht="12" customHeight="1" x14ac:dyDescent="0.2">
      <c r="A261" s="852" t="s">
        <v>550</v>
      </c>
      <c r="B261" s="873">
        <f>SUM(B260)</f>
        <v>355</v>
      </c>
      <c r="C261" s="873">
        <f t="shared" ref="C261:Q261" si="8">SUM(C260)</f>
        <v>315</v>
      </c>
      <c r="D261" s="968">
        <f>SUM(D260)</f>
        <v>9.3000000000000007</v>
      </c>
      <c r="E261" s="968">
        <f t="shared" si="8"/>
        <v>8.5</v>
      </c>
      <c r="F261" s="968">
        <f>SUM(F260)</f>
        <v>38</v>
      </c>
      <c r="G261" s="968">
        <f t="shared" si="8"/>
        <v>37.1</v>
      </c>
      <c r="H261" s="981">
        <f>SUM(H260)</f>
        <v>2.44</v>
      </c>
      <c r="I261" s="1045">
        <f t="shared" si="8"/>
        <v>1.1499999999999999</v>
      </c>
      <c r="J261" s="978">
        <f>SUM(J260)</f>
        <v>219</v>
      </c>
      <c r="K261" s="873">
        <f t="shared" si="8"/>
        <v>282</v>
      </c>
      <c r="L261" s="968">
        <f>SUM(L260)</f>
        <v>6.4</v>
      </c>
      <c r="M261" s="968">
        <f t="shared" si="8"/>
        <v>7.2</v>
      </c>
      <c r="N261" s="968">
        <f>SUM(N260)</f>
        <v>34.299999999999997</v>
      </c>
      <c r="O261" s="968">
        <f t="shared" si="8"/>
        <v>39</v>
      </c>
      <c r="P261" s="969">
        <f>SUM(P260)</f>
        <v>0</v>
      </c>
      <c r="Q261" s="981">
        <f t="shared" si="8"/>
        <v>0</v>
      </c>
    </row>
    <row r="262" spans="1:17" x14ac:dyDescent="0.2">
      <c r="A262" s="757" t="s">
        <v>603</v>
      </c>
      <c r="B262" s="1046">
        <v>329</v>
      </c>
      <c r="C262" s="748"/>
      <c r="D262" s="528">
        <v>11.7</v>
      </c>
      <c r="E262" s="1039"/>
      <c r="F262" s="748">
        <v>28.2</v>
      </c>
      <c r="G262" s="748"/>
      <c r="H262" s="526">
        <v>0.71</v>
      </c>
      <c r="I262" s="534"/>
      <c r="J262" s="643">
        <v>308</v>
      </c>
      <c r="K262" s="526"/>
      <c r="L262" s="526">
        <v>8.6</v>
      </c>
      <c r="M262" s="526"/>
      <c r="N262" s="526">
        <v>35.700000000000003</v>
      </c>
      <c r="O262" s="526"/>
      <c r="P262" s="526">
        <v>0.12</v>
      </c>
      <c r="Q262" s="686"/>
    </row>
    <row r="263" spans="1:17" ht="13.5" thickBot="1" x14ac:dyDescent="0.25">
      <c r="A263" s="839" t="s">
        <v>604</v>
      </c>
      <c r="B263" s="1047">
        <v>349</v>
      </c>
      <c r="C263" s="1029"/>
      <c r="D263" s="1030">
        <v>10.8</v>
      </c>
      <c r="E263" s="1048"/>
      <c r="F263" s="1029">
        <v>32.200000000000003</v>
      </c>
      <c r="G263" s="1029"/>
      <c r="H263" s="660">
        <v>1.06</v>
      </c>
      <c r="I263" s="719"/>
      <c r="J263" s="658">
        <v>323</v>
      </c>
      <c r="K263" s="660"/>
      <c r="L263" s="660">
        <v>8.5</v>
      </c>
      <c r="M263" s="660"/>
      <c r="N263" s="660">
        <v>37.9</v>
      </c>
      <c r="O263" s="660"/>
      <c r="P263" s="660">
        <v>0.14000000000000001</v>
      </c>
      <c r="Q263" s="664"/>
    </row>
    <row r="264" spans="1:17" ht="13.5" thickBot="1" x14ac:dyDescent="0.25">
      <c r="A264" s="784" t="s">
        <v>531</v>
      </c>
      <c r="B264" s="996" t="s">
        <v>1</v>
      </c>
      <c r="C264" s="996"/>
      <c r="D264" s="996"/>
      <c r="E264" s="996"/>
      <c r="F264" s="996"/>
      <c r="G264" s="996"/>
      <c r="H264" s="996"/>
      <c r="I264" s="997"/>
      <c r="J264" s="986"/>
      <c r="K264" s="987"/>
      <c r="L264" s="987"/>
      <c r="M264" s="987"/>
      <c r="N264" s="987"/>
      <c r="O264" s="987"/>
      <c r="P264" s="987"/>
      <c r="Q264" s="988"/>
    </row>
    <row r="265" spans="1:17" ht="24" customHeight="1" thickBot="1" x14ac:dyDescent="0.25">
      <c r="A265" s="787"/>
      <c r="B265" s="791" t="s">
        <v>646</v>
      </c>
      <c r="C265" s="929"/>
      <c r="D265" s="930" t="s">
        <v>647</v>
      </c>
      <c r="E265" s="931"/>
      <c r="F265" s="930" t="s">
        <v>648</v>
      </c>
      <c r="G265" s="931"/>
      <c r="H265" s="930" t="s">
        <v>649</v>
      </c>
      <c r="I265" s="931"/>
      <c r="J265" s="791" t="s">
        <v>646</v>
      </c>
      <c r="K265" s="929"/>
      <c r="L265" s="930" t="s">
        <v>647</v>
      </c>
      <c r="M265" s="931"/>
      <c r="N265" s="930" t="s">
        <v>648</v>
      </c>
      <c r="O265" s="931"/>
      <c r="P265" s="930" t="s">
        <v>649</v>
      </c>
      <c r="Q265" s="931"/>
    </row>
    <row r="266" spans="1:17" ht="13.5" thickBot="1" x14ac:dyDescent="0.25">
      <c r="A266" s="793"/>
      <c r="B266" s="745">
        <v>2014</v>
      </c>
      <c r="C266" s="673">
        <v>2015</v>
      </c>
      <c r="D266" s="745">
        <v>2014</v>
      </c>
      <c r="E266" s="673">
        <v>2015</v>
      </c>
      <c r="F266" s="745">
        <v>2014</v>
      </c>
      <c r="G266" s="673">
        <v>2015</v>
      </c>
      <c r="H266" s="745">
        <v>2014</v>
      </c>
      <c r="I266" s="673">
        <v>2015</v>
      </c>
      <c r="J266" s="745">
        <v>2014</v>
      </c>
      <c r="K266" s="673">
        <v>2015</v>
      </c>
      <c r="L266" s="745">
        <v>2014</v>
      </c>
      <c r="M266" s="673">
        <v>2015</v>
      </c>
      <c r="N266" s="745">
        <v>2014</v>
      </c>
      <c r="O266" s="673">
        <v>2015</v>
      </c>
      <c r="P266" s="745">
        <v>2014</v>
      </c>
      <c r="Q266" s="673">
        <v>2015</v>
      </c>
    </row>
    <row r="267" spans="1:17" ht="12" customHeight="1" x14ac:dyDescent="0.2">
      <c r="A267" s="511" t="s">
        <v>537</v>
      </c>
      <c r="B267" s="754">
        <v>358</v>
      </c>
      <c r="C267" s="755">
        <v>350</v>
      </c>
      <c r="D267" s="752">
        <v>9.5</v>
      </c>
      <c r="E267" s="752">
        <v>9.1999999999999993</v>
      </c>
      <c r="F267" s="752">
        <v>37.5</v>
      </c>
      <c r="G267" s="752">
        <v>37.9</v>
      </c>
      <c r="H267" s="752">
        <v>1.2</v>
      </c>
      <c r="I267" s="756">
        <v>1.1000000000000001</v>
      </c>
      <c r="J267" s="1037"/>
      <c r="K267" s="752"/>
      <c r="L267" s="752"/>
      <c r="M267" s="752"/>
      <c r="N267" s="752"/>
      <c r="O267" s="752"/>
      <c r="P267" s="752"/>
      <c r="Q267" s="753"/>
    </row>
    <row r="268" spans="1:17" ht="13.5" customHeight="1" x14ac:dyDescent="0.2">
      <c r="A268" s="801" t="s">
        <v>538</v>
      </c>
      <c r="B268" s="643">
        <v>325</v>
      </c>
      <c r="C268" s="526">
        <v>275</v>
      </c>
      <c r="D268" s="535">
        <v>8.1</v>
      </c>
      <c r="E268" s="535">
        <v>7.8</v>
      </c>
      <c r="F268" s="535">
        <v>40.1</v>
      </c>
      <c r="G268" s="535">
        <v>35.200000000000003</v>
      </c>
      <c r="H268" s="874">
        <v>0.9</v>
      </c>
      <c r="I268" s="686">
        <v>1.3</v>
      </c>
      <c r="J268" s="693"/>
      <c r="K268" s="526"/>
      <c r="L268" s="526"/>
      <c r="M268" s="526"/>
      <c r="N268" s="526"/>
      <c r="O268" s="526"/>
      <c r="P268" s="526"/>
      <c r="Q268" s="686"/>
    </row>
    <row r="269" spans="1:17" ht="13.5" customHeight="1" x14ac:dyDescent="0.2">
      <c r="A269" s="801" t="s">
        <v>539</v>
      </c>
      <c r="B269" s="643">
        <v>307</v>
      </c>
      <c r="C269" s="526">
        <v>261</v>
      </c>
      <c r="D269" s="535">
        <v>7.5</v>
      </c>
      <c r="E269" s="535">
        <v>7.4</v>
      </c>
      <c r="F269" s="535">
        <v>41.1</v>
      </c>
      <c r="G269" s="535">
        <v>35.5</v>
      </c>
      <c r="H269" s="874">
        <v>1</v>
      </c>
      <c r="I269" s="686">
        <v>1.1000000000000001</v>
      </c>
      <c r="J269" s="693"/>
      <c r="K269" s="526"/>
      <c r="L269" s="526"/>
      <c r="M269" s="526"/>
      <c r="N269" s="526"/>
      <c r="O269" s="526"/>
      <c r="P269" s="526"/>
      <c r="Q269" s="686"/>
    </row>
    <row r="270" spans="1:17" ht="12" customHeight="1" x14ac:dyDescent="0.2">
      <c r="A270" s="801" t="s">
        <v>540</v>
      </c>
      <c r="B270" s="643">
        <v>339</v>
      </c>
      <c r="C270" s="526">
        <v>293</v>
      </c>
      <c r="D270" s="535">
        <v>8.4</v>
      </c>
      <c r="E270" s="535">
        <v>8.5</v>
      </c>
      <c r="F270" s="535">
        <v>40.1</v>
      </c>
      <c r="G270" s="535">
        <v>34.5</v>
      </c>
      <c r="H270" s="874">
        <v>1.7</v>
      </c>
      <c r="I270" s="686">
        <v>1.3</v>
      </c>
      <c r="J270" s="693"/>
      <c r="K270" s="526"/>
      <c r="L270" s="526"/>
      <c r="M270" s="526"/>
      <c r="N270" s="526"/>
      <c r="O270" s="526"/>
      <c r="P270" s="526"/>
      <c r="Q270" s="686"/>
    </row>
    <row r="271" spans="1:17" x14ac:dyDescent="0.2">
      <c r="A271" s="801" t="s">
        <v>541</v>
      </c>
      <c r="B271" s="802">
        <v>327</v>
      </c>
      <c r="C271" s="803">
        <v>348</v>
      </c>
      <c r="D271" s="535">
        <v>8.4</v>
      </c>
      <c r="E271" s="535">
        <v>8.4</v>
      </c>
      <c r="F271" s="535">
        <v>38.9</v>
      </c>
      <c r="G271" s="535">
        <v>41.4</v>
      </c>
      <c r="H271" s="874">
        <v>0.6</v>
      </c>
      <c r="I271" s="686">
        <v>0.8</v>
      </c>
      <c r="J271" s="693"/>
      <c r="K271" s="526"/>
      <c r="L271" s="526"/>
      <c r="M271" s="526"/>
      <c r="N271" s="526"/>
      <c r="O271" s="526"/>
      <c r="P271" s="526"/>
      <c r="Q271" s="686"/>
    </row>
    <row r="272" spans="1:17" ht="13.5" customHeight="1" x14ac:dyDescent="0.2">
      <c r="A272" s="801" t="s">
        <v>542</v>
      </c>
      <c r="B272" s="643">
        <v>309</v>
      </c>
      <c r="C272" s="526">
        <v>329</v>
      </c>
      <c r="D272" s="535">
        <v>7.5</v>
      </c>
      <c r="E272" s="535">
        <v>7.7</v>
      </c>
      <c r="F272" s="535">
        <v>41.3</v>
      </c>
      <c r="G272" s="535">
        <v>42.8</v>
      </c>
      <c r="H272" s="874">
        <v>0.6</v>
      </c>
      <c r="I272" s="758">
        <v>0.6</v>
      </c>
      <c r="J272" s="782"/>
      <c r="K272" s="535"/>
      <c r="L272" s="535"/>
      <c r="M272" s="535"/>
      <c r="N272" s="535"/>
      <c r="O272" s="535"/>
      <c r="P272" s="535"/>
      <c r="Q272" s="758"/>
    </row>
    <row r="273" spans="1:17" ht="15.75" customHeight="1" x14ac:dyDescent="0.2">
      <c r="A273" s="512" t="s">
        <v>543</v>
      </c>
      <c r="B273" s="643">
        <v>291</v>
      </c>
      <c r="C273" s="526">
        <v>294</v>
      </c>
      <c r="D273" s="535">
        <v>7.2</v>
      </c>
      <c r="E273" s="535">
        <v>7.3</v>
      </c>
      <c r="F273" s="535">
        <v>40.5</v>
      </c>
      <c r="G273" s="535">
        <v>40.1</v>
      </c>
      <c r="H273" s="874">
        <v>0.9</v>
      </c>
      <c r="I273" s="686">
        <v>0.7</v>
      </c>
      <c r="J273" s="782"/>
      <c r="K273" s="535"/>
      <c r="L273" s="535"/>
      <c r="M273" s="535"/>
      <c r="N273" s="535"/>
      <c r="O273" s="535"/>
      <c r="P273" s="535"/>
      <c r="Q273" s="758"/>
    </row>
    <row r="274" spans="1:17" x14ac:dyDescent="0.2">
      <c r="A274" s="512" t="s">
        <v>544</v>
      </c>
      <c r="B274" s="802">
        <v>328</v>
      </c>
      <c r="C274" s="803">
        <v>297</v>
      </c>
      <c r="D274" s="535">
        <v>7.4</v>
      </c>
      <c r="E274" s="535">
        <v>6.8</v>
      </c>
      <c r="F274" s="535">
        <v>44.6</v>
      </c>
      <c r="G274" s="535">
        <v>43.4</v>
      </c>
      <c r="H274" s="874">
        <v>0.8</v>
      </c>
      <c r="I274" s="686">
        <v>0.5</v>
      </c>
      <c r="J274" s="693"/>
      <c r="K274" s="526"/>
      <c r="L274" s="526"/>
      <c r="M274" s="526"/>
      <c r="N274" s="526"/>
      <c r="O274" s="526"/>
      <c r="P274" s="526"/>
      <c r="Q274" s="686"/>
    </row>
    <row r="275" spans="1:17" x14ac:dyDescent="0.2">
      <c r="A275" s="512" t="s">
        <v>545</v>
      </c>
      <c r="B275" s="643">
        <v>340</v>
      </c>
      <c r="C275" s="526">
        <v>307</v>
      </c>
      <c r="D275" s="535">
        <v>7.4</v>
      </c>
      <c r="E275" s="535">
        <v>7.2</v>
      </c>
      <c r="F275" s="535">
        <v>46</v>
      </c>
      <c r="G275" s="535">
        <v>42.3</v>
      </c>
      <c r="H275" s="874">
        <v>1.2</v>
      </c>
      <c r="I275" s="686">
        <v>1.2</v>
      </c>
      <c r="J275" s="693"/>
      <c r="K275" s="535"/>
      <c r="L275" s="535"/>
      <c r="M275" s="535"/>
      <c r="N275" s="535"/>
      <c r="O275" s="535"/>
      <c r="P275" s="535"/>
      <c r="Q275" s="758"/>
    </row>
    <row r="276" spans="1:17" x14ac:dyDescent="0.2">
      <c r="A276" s="512" t="s">
        <v>546</v>
      </c>
      <c r="B276" s="643">
        <v>275</v>
      </c>
      <c r="C276" s="526">
        <v>314</v>
      </c>
      <c r="D276" s="535">
        <v>7.3</v>
      </c>
      <c r="E276" s="535">
        <v>7.4</v>
      </c>
      <c r="F276" s="535">
        <v>37.6</v>
      </c>
      <c r="G276" s="535">
        <v>42.3</v>
      </c>
      <c r="H276" s="874">
        <v>1.1000000000000001</v>
      </c>
      <c r="I276" s="758">
        <v>1.3</v>
      </c>
      <c r="J276" s="782"/>
      <c r="K276" s="535"/>
      <c r="L276" s="535"/>
      <c r="M276" s="535"/>
      <c r="N276" s="535"/>
      <c r="O276" s="535"/>
      <c r="P276" s="535"/>
      <c r="Q276" s="758"/>
    </row>
    <row r="277" spans="1:17" x14ac:dyDescent="0.2">
      <c r="A277" s="941" t="s">
        <v>14</v>
      </c>
      <c r="B277" s="975">
        <v>320</v>
      </c>
      <c r="C277" s="880">
        <v>308</v>
      </c>
      <c r="D277" s="652">
        <v>7.8</v>
      </c>
      <c r="E277" s="652">
        <v>7.8</v>
      </c>
      <c r="F277" s="652">
        <v>40.9</v>
      </c>
      <c r="G277" s="652">
        <v>39.700000000000003</v>
      </c>
      <c r="H277" s="966">
        <v>1</v>
      </c>
      <c r="I277" s="608">
        <v>0.9</v>
      </c>
      <c r="J277" s="692"/>
      <c r="K277" s="652"/>
      <c r="L277" s="652"/>
      <c r="M277" s="652"/>
      <c r="N277" s="652"/>
      <c r="O277" s="652"/>
      <c r="P277" s="652"/>
      <c r="Q277" s="942"/>
    </row>
    <row r="278" spans="1:17" x14ac:dyDescent="0.2">
      <c r="A278" s="941" t="s">
        <v>549</v>
      </c>
      <c r="B278" s="937">
        <v>316</v>
      </c>
      <c r="C278" s="242">
        <v>312</v>
      </c>
      <c r="D278" s="550">
        <v>10.4</v>
      </c>
      <c r="E278" s="550">
        <v>10.1</v>
      </c>
      <c r="F278" s="550">
        <v>30.4</v>
      </c>
      <c r="G278" s="550">
        <v>30.9</v>
      </c>
      <c r="H278" s="964">
        <v>0.98</v>
      </c>
      <c r="I278" s="940">
        <v>1.1000000000000001</v>
      </c>
      <c r="J278" s="895"/>
      <c r="K278" s="242"/>
      <c r="L278" s="242"/>
      <c r="M278" s="242"/>
      <c r="N278" s="550"/>
      <c r="O278" s="550"/>
      <c r="P278" s="964"/>
      <c r="Q278" s="965"/>
    </row>
    <row r="279" spans="1:17" x14ac:dyDescent="0.2">
      <c r="A279" s="941" t="s">
        <v>550</v>
      </c>
      <c r="B279" s="975">
        <v>318</v>
      </c>
      <c r="C279" s="880">
        <v>311</v>
      </c>
      <c r="D279" s="652">
        <v>9.3000000000000007</v>
      </c>
      <c r="E279" s="652">
        <v>9.1999999999999993</v>
      </c>
      <c r="F279" s="652">
        <v>34.1</v>
      </c>
      <c r="G279" s="652">
        <v>34</v>
      </c>
      <c r="H279" s="966">
        <v>1</v>
      </c>
      <c r="I279" s="942">
        <v>1</v>
      </c>
      <c r="J279" s="1049">
        <f t="shared" ref="J279:Q279" si="9">SUM(J278)</f>
        <v>0</v>
      </c>
      <c r="K279" s="880">
        <f t="shared" si="9"/>
        <v>0</v>
      </c>
      <c r="L279" s="652">
        <f t="shared" si="9"/>
        <v>0</v>
      </c>
      <c r="M279" s="652">
        <f t="shared" si="9"/>
        <v>0</v>
      </c>
      <c r="N279" s="652">
        <f t="shared" si="9"/>
        <v>0</v>
      </c>
      <c r="O279" s="652">
        <f t="shared" si="9"/>
        <v>0</v>
      </c>
      <c r="P279" s="966">
        <f t="shared" si="9"/>
        <v>0</v>
      </c>
      <c r="Q279" s="976">
        <f t="shared" si="9"/>
        <v>0</v>
      </c>
    </row>
    <row r="280" spans="1:17" x14ac:dyDescent="0.2">
      <c r="A280" s="512" t="s">
        <v>603</v>
      </c>
      <c r="B280" s="643"/>
      <c r="C280" s="526"/>
      <c r="D280" s="535"/>
      <c r="E280" s="803"/>
      <c r="F280" s="526"/>
      <c r="G280" s="526"/>
      <c r="H280" s="526">
        <v>1.6</v>
      </c>
      <c r="I280" s="686"/>
      <c r="J280" s="693"/>
      <c r="K280" s="526"/>
      <c r="L280" s="526"/>
      <c r="M280" s="526"/>
      <c r="N280" s="526"/>
      <c r="O280" s="526"/>
      <c r="P280" s="526"/>
      <c r="Q280" s="686"/>
    </row>
    <row r="281" spans="1:17" ht="13.5" thickBot="1" x14ac:dyDescent="0.25">
      <c r="A281" s="514" t="s">
        <v>604</v>
      </c>
      <c r="B281" s="658"/>
      <c r="C281" s="660"/>
      <c r="D281" s="659"/>
      <c r="E281" s="1000"/>
      <c r="F281" s="660"/>
      <c r="G281" s="660"/>
      <c r="H281" s="660">
        <v>1.49</v>
      </c>
      <c r="I281" s="664"/>
      <c r="J281" s="725"/>
      <c r="K281" s="660"/>
      <c r="L281" s="660"/>
      <c r="M281" s="660"/>
      <c r="N281" s="660"/>
      <c r="O281" s="660"/>
      <c r="P281" s="660"/>
      <c r="Q281" s="664"/>
    </row>
  </sheetData>
  <sheetProtection selectLockedCells="1" selectUnlockedCells="1"/>
  <mergeCells count="173">
    <mergeCell ref="H265:I265"/>
    <mergeCell ref="J265:K265"/>
    <mergeCell ref="L265:M265"/>
    <mergeCell ref="N265:O265"/>
    <mergeCell ref="P265:Q265"/>
    <mergeCell ref="J247:K247"/>
    <mergeCell ref="L247:M247"/>
    <mergeCell ref="N247:O247"/>
    <mergeCell ref="P247:Q247"/>
    <mergeCell ref="A264:A266"/>
    <mergeCell ref="B264:I264"/>
    <mergeCell ref="J264:Q264"/>
    <mergeCell ref="B265:C265"/>
    <mergeCell ref="D265:E265"/>
    <mergeCell ref="F265:G265"/>
    <mergeCell ref="L229:M229"/>
    <mergeCell ref="N229:O229"/>
    <mergeCell ref="P229:Q229"/>
    <mergeCell ref="A246:A248"/>
    <mergeCell ref="B246:I246"/>
    <mergeCell ref="J246:Q246"/>
    <mergeCell ref="B247:C247"/>
    <mergeCell ref="D247:E247"/>
    <mergeCell ref="F247:G247"/>
    <mergeCell ref="H247:I247"/>
    <mergeCell ref="P209:Q209"/>
    <mergeCell ref="A227:Q227"/>
    <mergeCell ref="A228:A230"/>
    <mergeCell ref="B228:I228"/>
    <mergeCell ref="J228:Q228"/>
    <mergeCell ref="B229:C229"/>
    <mergeCell ref="D229:E229"/>
    <mergeCell ref="F229:G229"/>
    <mergeCell ref="H229:I229"/>
    <mergeCell ref="J229:K229"/>
    <mergeCell ref="A208:A210"/>
    <mergeCell ref="B208:I208"/>
    <mergeCell ref="J208:Q208"/>
    <mergeCell ref="B209:C209"/>
    <mergeCell ref="D209:E209"/>
    <mergeCell ref="F209:G209"/>
    <mergeCell ref="H209:I209"/>
    <mergeCell ref="J209:K209"/>
    <mergeCell ref="L209:M209"/>
    <mergeCell ref="N209:O209"/>
    <mergeCell ref="F191:G191"/>
    <mergeCell ref="H191:I191"/>
    <mergeCell ref="J191:K191"/>
    <mergeCell ref="L191:M191"/>
    <mergeCell ref="N191:O191"/>
    <mergeCell ref="P191:Q191"/>
    <mergeCell ref="J171:K171"/>
    <mergeCell ref="L171:M171"/>
    <mergeCell ref="N171:O171"/>
    <mergeCell ref="P171:Q171"/>
    <mergeCell ref="A189:Q189"/>
    <mergeCell ref="A190:A192"/>
    <mergeCell ref="B190:I190"/>
    <mergeCell ref="J190:Q190"/>
    <mergeCell ref="B191:C191"/>
    <mergeCell ref="D191:E191"/>
    <mergeCell ref="L153:M153"/>
    <mergeCell ref="N153:O153"/>
    <mergeCell ref="P153:Q153"/>
    <mergeCell ref="A170:A172"/>
    <mergeCell ref="B170:I170"/>
    <mergeCell ref="J170:Q170"/>
    <mergeCell ref="B171:C171"/>
    <mergeCell ref="D171:E171"/>
    <mergeCell ref="F171:G171"/>
    <mergeCell ref="H171:I171"/>
    <mergeCell ref="P134:Q134"/>
    <mergeCell ref="A151:Q151"/>
    <mergeCell ref="A152:A154"/>
    <mergeCell ref="B152:I152"/>
    <mergeCell ref="J152:Q152"/>
    <mergeCell ref="B153:C153"/>
    <mergeCell ref="D153:E153"/>
    <mergeCell ref="F153:G153"/>
    <mergeCell ref="H153:I153"/>
    <mergeCell ref="J153:K153"/>
    <mergeCell ref="A133:A135"/>
    <mergeCell ref="B133:I133"/>
    <mergeCell ref="J133:Q133"/>
    <mergeCell ref="B134:C134"/>
    <mergeCell ref="D134:E134"/>
    <mergeCell ref="F134:G134"/>
    <mergeCell ref="H134:I134"/>
    <mergeCell ref="J134:K134"/>
    <mergeCell ref="L134:M134"/>
    <mergeCell ref="N134:O134"/>
    <mergeCell ref="F116:G116"/>
    <mergeCell ref="H116:I116"/>
    <mergeCell ref="J116:K116"/>
    <mergeCell ref="L116:M116"/>
    <mergeCell ref="N116:O116"/>
    <mergeCell ref="P116:Q116"/>
    <mergeCell ref="J96:K96"/>
    <mergeCell ref="L96:M96"/>
    <mergeCell ref="N96:O96"/>
    <mergeCell ref="P96:Q96"/>
    <mergeCell ref="A114:Q114"/>
    <mergeCell ref="A115:A117"/>
    <mergeCell ref="B115:I115"/>
    <mergeCell ref="J115:Q115"/>
    <mergeCell ref="B116:C116"/>
    <mergeCell ref="D116:E116"/>
    <mergeCell ref="L78:M78"/>
    <mergeCell ref="N78:O78"/>
    <mergeCell ref="P78:Q78"/>
    <mergeCell ref="A95:A97"/>
    <mergeCell ref="B95:I95"/>
    <mergeCell ref="J95:Q95"/>
    <mergeCell ref="B96:C96"/>
    <mergeCell ref="D96:E96"/>
    <mergeCell ref="F96:G96"/>
    <mergeCell ref="H96:I96"/>
    <mergeCell ref="P59:Q59"/>
    <mergeCell ref="A76:Q76"/>
    <mergeCell ref="A77:A79"/>
    <mergeCell ref="B77:I77"/>
    <mergeCell ref="J77:Q77"/>
    <mergeCell ref="B78:C78"/>
    <mergeCell ref="D78:E78"/>
    <mergeCell ref="F78:G78"/>
    <mergeCell ref="H78:I78"/>
    <mergeCell ref="J78:K78"/>
    <mergeCell ref="A58:A60"/>
    <mergeCell ref="B58:I58"/>
    <mergeCell ref="J58:Q58"/>
    <mergeCell ref="B59:C59"/>
    <mergeCell ref="D59:E59"/>
    <mergeCell ref="F59:G59"/>
    <mergeCell ref="H59:I59"/>
    <mergeCell ref="J59:K59"/>
    <mergeCell ref="L59:M59"/>
    <mergeCell ref="N59:O59"/>
    <mergeCell ref="F41:G41"/>
    <mergeCell ref="H41:I41"/>
    <mergeCell ref="J41:K41"/>
    <mergeCell ref="L41:M41"/>
    <mergeCell ref="N41:O41"/>
    <mergeCell ref="P41:Q41"/>
    <mergeCell ref="J22:K22"/>
    <mergeCell ref="L22:M22"/>
    <mergeCell ref="N22:O22"/>
    <mergeCell ref="P22:Q22"/>
    <mergeCell ref="A39:Q39"/>
    <mergeCell ref="A40:A42"/>
    <mergeCell ref="B40:I40"/>
    <mergeCell ref="J40:Q40"/>
    <mergeCell ref="B41:C41"/>
    <mergeCell ref="D41:E41"/>
    <mergeCell ref="L4:M4"/>
    <mergeCell ref="N4:O4"/>
    <mergeCell ref="P4:Q4"/>
    <mergeCell ref="A21:A23"/>
    <mergeCell ref="B21:I21"/>
    <mergeCell ref="J21:Q21"/>
    <mergeCell ref="B22:C22"/>
    <mergeCell ref="D22:E22"/>
    <mergeCell ref="F22:G22"/>
    <mergeCell ref="H22:I22"/>
    <mergeCell ref="A1:Q1"/>
    <mergeCell ref="A2:Q2"/>
    <mergeCell ref="A3:A5"/>
    <mergeCell ref="B3:I3"/>
    <mergeCell ref="J3:Q3"/>
    <mergeCell ref="B4:C4"/>
    <mergeCell ref="D4:E4"/>
    <mergeCell ref="F4:G4"/>
    <mergeCell ref="H4:I4"/>
    <mergeCell ref="J4:K4"/>
  </mergeCells>
  <pageMargins left="0.74803149606299213" right="0.94488188976377963" top="0.78740157480314965" bottom="0.78740157480314965" header="0.51181102362204722" footer="0.51181102362204722"/>
  <pageSetup paperSize="9" scale="90" firstPageNumber="0" fitToWidth="8" orientation="landscape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S38"/>
  <sheetViews>
    <sheetView showGridLines="0" workbookViewId="0">
      <selection activeCell="I31" sqref="I31"/>
    </sheetView>
  </sheetViews>
  <sheetFormatPr defaultRowHeight="12.75" x14ac:dyDescent="0.2"/>
  <cols>
    <col min="1" max="1" width="19.28515625" style="1" customWidth="1"/>
    <col min="2" max="2" width="8.140625" style="1" customWidth="1"/>
    <col min="3" max="3" width="8" style="1" customWidth="1"/>
    <col min="4" max="4" width="8.7109375" style="1" customWidth="1"/>
    <col min="5" max="5" width="9.42578125" style="1" customWidth="1"/>
    <col min="6" max="8" width="9.140625" style="1"/>
    <col min="9" max="9" width="9.42578125" style="1" customWidth="1"/>
    <col min="10" max="10" width="9.140625" style="1"/>
    <col min="11" max="11" width="8.5703125" style="1" customWidth="1"/>
    <col min="12" max="14" width="9.7109375" style="1" customWidth="1"/>
    <col min="15" max="15" width="9.5703125" style="1" customWidth="1"/>
    <col min="16" max="18" width="9.140625" style="1"/>
    <col min="19" max="19" width="10.140625" style="1" customWidth="1"/>
    <col min="20" max="256" width="9.140625" style="1"/>
    <col min="257" max="257" width="19.28515625" style="1" customWidth="1"/>
    <col min="258" max="258" width="8.140625" style="1" customWidth="1"/>
    <col min="259" max="259" width="8" style="1" customWidth="1"/>
    <col min="260" max="260" width="8.7109375" style="1" customWidth="1"/>
    <col min="261" max="261" width="9.42578125" style="1" customWidth="1"/>
    <col min="262" max="264" width="9.140625" style="1"/>
    <col min="265" max="265" width="9.42578125" style="1" customWidth="1"/>
    <col min="266" max="266" width="9.140625" style="1"/>
    <col min="267" max="267" width="8.5703125" style="1" customWidth="1"/>
    <col min="268" max="270" width="9.7109375" style="1" customWidth="1"/>
    <col min="271" max="271" width="9.5703125" style="1" customWidth="1"/>
    <col min="272" max="274" width="9.140625" style="1"/>
    <col min="275" max="275" width="10.140625" style="1" customWidth="1"/>
    <col min="276" max="512" width="9.140625" style="1"/>
    <col min="513" max="513" width="19.28515625" style="1" customWidth="1"/>
    <col min="514" max="514" width="8.140625" style="1" customWidth="1"/>
    <col min="515" max="515" width="8" style="1" customWidth="1"/>
    <col min="516" max="516" width="8.7109375" style="1" customWidth="1"/>
    <col min="517" max="517" width="9.42578125" style="1" customWidth="1"/>
    <col min="518" max="520" width="9.140625" style="1"/>
    <col min="521" max="521" width="9.42578125" style="1" customWidth="1"/>
    <col min="522" max="522" width="9.140625" style="1"/>
    <col min="523" max="523" width="8.5703125" style="1" customWidth="1"/>
    <col min="524" max="526" width="9.7109375" style="1" customWidth="1"/>
    <col min="527" max="527" width="9.5703125" style="1" customWidth="1"/>
    <col min="528" max="530" width="9.140625" style="1"/>
    <col min="531" max="531" width="10.140625" style="1" customWidth="1"/>
    <col min="532" max="768" width="9.140625" style="1"/>
    <col min="769" max="769" width="19.28515625" style="1" customWidth="1"/>
    <col min="770" max="770" width="8.140625" style="1" customWidth="1"/>
    <col min="771" max="771" width="8" style="1" customWidth="1"/>
    <col min="772" max="772" width="8.7109375" style="1" customWidth="1"/>
    <col min="773" max="773" width="9.42578125" style="1" customWidth="1"/>
    <col min="774" max="776" width="9.140625" style="1"/>
    <col min="777" max="777" width="9.42578125" style="1" customWidth="1"/>
    <col min="778" max="778" width="9.140625" style="1"/>
    <col min="779" max="779" width="8.5703125" style="1" customWidth="1"/>
    <col min="780" max="782" width="9.7109375" style="1" customWidth="1"/>
    <col min="783" max="783" width="9.5703125" style="1" customWidth="1"/>
    <col min="784" max="786" width="9.140625" style="1"/>
    <col min="787" max="787" width="10.140625" style="1" customWidth="1"/>
    <col min="788" max="1024" width="9.140625" style="1"/>
    <col min="1025" max="1025" width="19.28515625" style="1" customWidth="1"/>
    <col min="1026" max="1026" width="8.140625" style="1" customWidth="1"/>
    <col min="1027" max="1027" width="8" style="1" customWidth="1"/>
    <col min="1028" max="1028" width="8.7109375" style="1" customWidth="1"/>
    <col min="1029" max="1029" width="9.42578125" style="1" customWidth="1"/>
    <col min="1030" max="1032" width="9.140625" style="1"/>
    <col min="1033" max="1033" width="9.42578125" style="1" customWidth="1"/>
    <col min="1034" max="1034" width="9.140625" style="1"/>
    <col min="1035" max="1035" width="8.5703125" style="1" customWidth="1"/>
    <col min="1036" max="1038" width="9.7109375" style="1" customWidth="1"/>
    <col min="1039" max="1039" width="9.5703125" style="1" customWidth="1"/>
    <col min="1040" max="1042" width="9.140625" style="1"/>
    <col min="1043" max="1043" width="10.140625" style="1" customWidth="1"/>
    <col min="1044" max="1280" width="9.140625" style="1"/>
    <col min="1281" max="1281" width="19.28515625" style="1" customWidth="1"/>
    <col min="1282" max="1282" width="8.140625" style="1" customWidth="1"/>
    <col min="1283" max="1283" width="8" style="1" customWidth="1"/>
    <col min="1284" max="1284" width="8.7109375" style="1" customWidth="1"/>
    <col min="1285" max="1285" width="9.42578125" style="1" customWidth="1"/>
    <col min="1286" max="1288" width="9.140625" style="1"/>
    <col min="1289" max="1289" width="9.42578125" style="1" customWidth="1"/>
    <col min="1290" max="1290" width="9.140625" style="1"/>
    <col min="1291" max="1291" width="8.5703125" style="1" customWidth="1"/>
    <col min="1292" max="1294" width="9.7109375" style="1" customWidth="1"/>
    <col min="1295" max="1295" width="9.5703125" style="1" customWidth="1"/>
    <col min="1296" max="1298" width="9.140625" style="1"/>
    <col min="1299" max="1299" width="10.140625" style="1" customWidth="1"/>
    <col min="1300" max="1536" width="9.140625" style="1"/>
    <col min="1537" max="1537" width="19.28515625" style="1" customWidth="1"/>
    <col min="1538" max="1538" width="8.140625" style="1" customWidth="1"/>
    <col min="1539" max="1539" width="8" style="1" customWidth="1"/>
    <col min="1540" max="1540" width="8.7109375" style="1" customWidth="1"/>
    <col min="1541" max="1541" width="9.42578125" style="1" customWidth="1"/>
    <col min="1542" max="1544" width="9.140625" style="1"/>
    <col min="1545" max="1545" width="9.42578125" style="1" customWidth="1"/>
    <col min="1546" max="1546" width="9.140625" style="1"/>
    <col min="1547" max="1547" width="8.5703125" style="1" customWidth="1"/>
    <col min="1548" max="1550" width="9.7109375" style="1" customWidth="1"/>
    <col min="1551" max="1551" width="9.5703125" style="1" customWidth="1"/>
    <col min="1552" max="1554" width="9.140625" style="1"/>
    <col min="1555" max="1555" width="10.140625" style="1" customWidth="1"/>
    <col min="1556" max="1792" width="9.140625" style="1"/>
    <col min="1793" max="1793" width="19.28515625" style="1" customWidth="1"/>
    <col min="1794" max="1794" width="8.140625" style="1" customWidth="1"/>
    <col min="1795" max="1795" width="8" style="1" customWidth="1"/>
    <col min="1796" max="1796" width="8.7109375" style="1" customWidth="1"/>
    <col min="1797" max="1797" width="9.42578125" style="1" customWidth="1"/>
    <col min="1798" max="1800" width="9.140625" style="1"/>
    <col min="1801" max="1801" width="9.42578125" style="1" customWidth="1"/>
    <col min="1802" max="1802" width="9.140625" style="1"/>
    <col min="1803" max="1803" width="8.5703125" style="1" customWidth="1"/>
    <col min="1804" max="1806" width="9.7109375" style="1" customWidth="1"/>
    <col min="1807" max="1807" width="9.5703125" style="1" customWidth="1"/>
    <col min="1808" max="1810" width="9.140625" style="1"/>
    <col min="1811" max="1811" width="10.140625" style="1" customWidth="1"/>
    <col min="1812" max="2048" width="9.140625" style="1"/>
    <col min="2049" max="2049" width="19.28515625" style="1" customWidth="1"/>
    <col min="2050" max="2050" width="8.140625" style="1" customWidth="1"/>
    <col min="2051" max="2051" width="8" style="1" customWidth="1"/>
    <col min="2052" max="2052" width="8.7109375" style="1" customWidth="1"/>
    <col min="2053" max="2053" width="9.42578125" style="1" customWidth="1"/>
    <col min="2054" max="2056" width="9.140625" style="1"/>
    <col min="2057" max="2057" width="9.42578125" style="1" customWidth="1"/>
    <col min="2058" max="2058" width="9.140625" style="1"/>
    <col min="2059" max="2059" width="8.5703125" style="1" customWidth="1"/>
    <col min="2060" max="2062" width="9.7109375" style="1" customWidth="1"/>
    <col min="2063" max="2063" width="9.5703125" style="1" customWidth="1"/>
    <col min="2064" max="2066" width="9.140625" style="1"/>
    <col min="2067" max="2067" width="10.140625" style="1" customWidth="1"/>
    <col min="2068" max="2304" width="9.140625" style="1"/>
    <col min="2305" max="2305" width="19.28515625" style="1" customWidth="1"/>
    <col min="2306" max="2306" width="8.140625" style="1" customWidth="1"/>
    <col min="2307" max="2307" width="8" style="1" customWidth="1"/>
    <col min="2308" max="2308" width="8.7109375" style="1" customWidth="1"/>
    <col min="2309" max="2309" width="9.42578125" style="1" customWidth="1"/>
    <col min="2310" max="2312" width="9.140625" style="1"/>
    <col min="2313" max="2313" width="9.42578125" style="1" customWidth="1"/>
    <col min="2314" max="2314" width="9.140625" style="1"/>
    <col min="2315" max="2315" width="8.5703125" style="1" customWidth="1"/>
    <col min="2316" max="2318" width="9.7109375" style="1" customWidth="1"/>
    <col min="2319" max="2319" width="9.5703125" style="1" customWidth="1"/>
    <col min="2320" max="2322" width="9.140625" style="1"/>
    <col min="2323" max="2323" width="10.140625" style="1" customWidth="1"/>
    <col min="2324" max="2560" width="9.140625" style="1"/>
    <col min="2561" max="2561" width="19.28515625" style="1" customWidth="1"/>
    <col min="2562" max="2562" width="8.140625" style="1" customWidth="1"/>
    <col min="2563" max="2563" width="8" style="1" customWidth="1"/>
    <col min="2564" max="2564" width="8.7109375" style="1" customWidth="1"/>
    <col min="2565" max="2565" width="9.42578125" style="1" customWidth="1"/>
    <col min="2566" max="2568" width="9.140625" style="1"/>
    <col min="2569" max="2569" width="9.42578125" style="1" customWidth="1"/>
    <col min="2570" max="2570" width="9.140625" style="1"/>
    <col min="2571" max="2571" width="8.5703125" style="1" customWidth="1"/>
    <col min="2572" max="2574" width="9.7109375" style="1" customWidth="1"/>
    <col min="2575" max="2575" width="9.5703125" style="1" customWidth="1"/>
    <col min="2576" max="2578" width="9.140625" style="1"/>
    <col min="2579" max="2579" width="10.140625" style="1" customWidth="1"/>
    <col min="2580" max="2816" width="9.140625" style="1"/>
    <col min="2817" max="2817" width="19.28515625" style="1" customWidth="1"/>
    <col min="2818" max="2818" width="8.140625" style="1" customWidth="1"/>
    <col min="2819" max="2819" width="8" style="1" customWidth="1"/>
    <col min="2820" max="2820" width="8.7109375" style="1" customWidth="1"/>
    <col min="2821" max="2821" width="9.42578125" style="1" customWidth="1"/>
    <col min="2822" max="2824" width="9.140625" style="1"/>
    <col min="2825" max="2825" width="9.42578125" style="1" customWidth="1"/>
    <col min="2826" max="2826" width="9.140625" style="1"/>
    <col min="2827" max="2827" width="8.5703125" style="1" customWidth="1"/>
    <col min="2828" max="2830" width="9.7109375" style="1" customWidth="1"/>
    <col min="2831" max="2831" width="9.5703125" style="1" customWidth="1"/>
    <col min="2832" max="2834" width="9.140625" style="1"/>
    <col min="2835" max="2835" width="10.140625" style="1" customWidth="1"/>
    <col min="2836" max="3072" width="9.140625" style="1"/>
    <col min="3073" max="3073" width="19.28515625" style="1" customWidth="1"/>
    <col min="3074" max="3074" width="8.140625" style="1" customWidth="1"/>
    <col min="3075" max="3075" width="8" style="1" customWidth="1"/>
    <col min="3076" max="3076" width="8.7109375" style="1" customWidth="1"/>
    <col min="3077" max="3077" width="9.42578125" style="1" customWidth="1"/>
    <col min="3078" max="3080" width="9.140625" style="1"/>
    <col min="3081" max="3081" width="9.42578125" style="1" customWidth="1"/>
    <col min="3082" max="3082" width="9.140625" style="1"/>
    <col min="3083" max="3083" width="8.5703125" style="1" customWidth="1"/>
    <col min="3084" max="3086" width="9.7109375" style="1" customWidth="1"/>
    <col min="3087" max="3087" width="9.5703125" style="1" customWidth="1"/>
    <col min="3088" max="3090" width="9.140625" style="1"/>
    <col min="3091" max="3091" width="10.140625" style="1" customWidth="1"/>
    <col min="3092" max="3328" width="9.140625" style="1"/>
    <col min="3329" max="3329" width="19.28515625" style="1" customWidth="1"/>
    <col min="3330" max="3330" width="8.140625" style="1" customWidth="1"/>
    <col min="3331" max="3331" width="8" style="1" customWidth="1"/>
    <col min="3332" max="3332" width="8.7109375" style="1" customWidth="1"/>
    <col min="3333" max="3333" width="9.42578125" style="1" customWidth="1"/>
    <col min="3334" max="3336" width="9.140625" style="1"/>
    <col min="3337" max="3337" width="9.42578125" style="1" customWidth="1"/>
    <col min="3338" max="3338" width="9.140625" style="1"/>
    <col min="3339" max="3339" width="8.5703125" style="1" customWidth="1"/>
    <col min="3340" max="3342" width="9.7109375" style="1" customWidth="1"/>
    <col min="3343" max="3343" width="9.5703125" style="1" customWidth="1"/>
    <col min="3344" max="3346" width="9.140625" style="1"/>
    <col min="3347" max="3347" width="10.140625" style="1" customWidth="1"/>
    <col min="3348" max="3584" width="9.140625" style="1"/>
    <col min="3585" max="3585" width="19.28515625" style="1" customWidth="1"/>
    <col min="3586" max="3586" width="8.140625" style="1" customWidth="1"/>
    <col min="3587" max="3587" width="8" style="1" customWidth="1"/>
    <col min="3588" max="3588" width="8.7109375" style="1" customWidth="1"/>
    <col min="3589" max="3589" width="9.42578125" style="1" customWidth="1"/>
    <col min="3590" max="3592" width="9.140625" style="1"/>
    <col min="3593" max="3593" width="9.42578125" style="1" customWidth="1"/>
    <col min="3594" max="3594" width="9.140625" style="1"/>
    <col min="3595" max="3595" width="8.5703125" style="1" customWidth="1"/>
    <col min="3596" max="3598" width="9.7109375" style="1" customWidth="1"/>
    <col min="3599" max="3599" width="9.5703125" style="1" customWidth="1"/>
    <col min="3600" max="3602" width="9.140625" style="1"/>
    <col min="3603" max="3603" width="10.140625" style="1" customWidth="1"/>
    <col min="3604" max="3840" width="9.140625" style="1"/>
    <col min="3841" max="3841" width="19.28515625" style="1" customWidth="1"/>
    <col min="3842" max="3842" width="8.140625" style="1" customWidth="1"/>
    <col min="3843" max="3843" width="8" style="1" customWidth="1"/>
    <col min="3844" max="3844" width="8.7109375" style="1" customWidth="1"/>
    <col min="3845" max="3845" width="9.42578125" style="1" customWidth="1"/>
    <col min="3846" max="3848" width="9.140625" style="1"/>
    <col min="3849" max="3849" width="9.42578125" style="1" customWidth="1"/>
    <col min="3850" max="3850" width="9.140625" style="1"/>
    <col min="3851" max="3851" width="8.5703125" style="1" customWidth="1"/>
    <col min="3852" max="3854" width="9.7109375" style="1" customWidth="1"/>
    <col min="3855" max="3855" width="9.5703125" style="1" customWidth="1"/>
    <col min="3856" max="3858" width="9.140625" style="1"/>
    <col min="3859" max="3859" width="10.140625" style="1" customWidth="1"/>
    <col min="3860" max="4096" width="9.140625" style="1"/>
    <col min="4097" max="4097" width="19.28515625" style="1" customWidth="1"/>
    <col min="4098" max="4098" width="8.140625" style="1" customWidth="1"/>
    <col min="4099" max="4099" width="8" style="1" customWidth="1"/>
    <col min="4100" max="4100" width="8.7109375" style="1" customWidth="1"/>
    <col min="4101" max="4101" width="9.42578125" style="1" customWidth="1"/>
    <col min="4102" max="4104" width="9.140625" style="1"/>
    <col min="4105" max="4105" width="9.42578125" style="1" customWidth="1"/>
    <col min="4106" max="4106" width="9.140625" style="1"/>
    <col min="4107" max="4107" width="8.5703125" style="1" customWidth="1"/>
    <col min="4108" max="4110" width="9.7109375" style="1" customWidth="1"/>
    <col min="4111" max="4111" width="9.5703125" style="1" customWidth="1"/>
    <col min="4112" max="4114" width="9.140625" style="1"/>
    <col min="4115" max="4115" width="10.140625" style="1" customWidth="1"/>
    <col min="4116" max="4352" width="9.140625" style="1"/>
    <col min="4353" max="4353" width="19.28515625" style="1" customWidth="1"/>
    <col min="4354" max="4354" width="8.140625" style="1" customWidth="1"/>
    <col min="4355" max="4355" width="8" style="1" customWidth="1"/>
    <col min="4356" max="4356" width="8.7109375" style="1" customWidth="1"/>
    <col min="4357" max="4357" width="9.42578125" style="1" customWidth="1"/>
    <col min="4358" max="4360" width="9.140625" style="1"/>
    <col min="4361" max="4361" width="9.42578125" style="1" customWidth="1"/>
    <col min="4362" max="4362" width="9.140625" style="1"/>
    <col min="4363" max="4363" width="8.5703125" style="1" customWidth="1"/>
    <col min="4364" max="4366" width="9.7109375" style="1" customWidth="1"/>
    <col min="4367" max="4367" width="9.5703125" style="1" customWidth="1"/>
    <col min="4368" max="4370" width="9.140625" style="1"/>
    <col min="4371" max="4371" width="10.140625" style="1" customWidth="1"/>
    <col min="4372" max="4608" width="9.140625" style="1"/>
    <col min="4609" max="4609" width="19.28515625" style="1" customWidth="1"/>
    <col min="4610" max="4610" width="8.140625" style="1" customWidth="1"/>
    <col min="4611" max="4611" width="8" style="1" customWidth="1"/>
    <col min="4612" max="4612" width="8.7109375" style="1" customWidth="1"/>
    <col min="4613" max="4613" width="9.42578125" style="1" customWidth="1"/>
    <col min="4614" max="4616" width="9.140625" style="1"/>
    <col min="4617" max="4617" width="9.42578125" style="1" customWidth="1"/>
    <col min="4618" max="4618" width="9.140625" style="1"/>
    <col min="4619" max="4619" width="8.5703125" style="1" customWidth="1"/>
    <col min="4620" max="4622" width="9.7109375" style="1" customWidth="1"/>
    <col min="4623" max="4623" width="9.5703125" style="1" customWidth="1"/>
    <col min="4624" max="4626" width="9.140625" style="1"/>
    <col min="4627" max="4627" width="10.140625" style="1" customWidth="1"/>
    <col min="4628" max="4864" width="9.140625" style="1"/>
    <col min="4865" max="4865" width="19.28515625" style="1" customWidth="1"/>
    <col min="4866" max="4866" width="8.140625" style="1" customWidth="1"/>
    <col min="4867" max="4867" width="8" style="1" customWidth="1"/>
    <col min="4868" max="4868" width="8.7109375" style="1" customWidth="1"/>
    <col min="4869" max="4869" width="9.42578125" style="1" customWidth="1"/>
    <col min="4870" max="4872" width="9.140625" style="1"/>
    <col min="4873" max="4873" width="9.42578125" style="1" customWidth="1"/>
    <col min="4874" max="4874" width="9.140625" style="1"/>
    <col min="4875" max="4875" width="8.5703125" style="1" customWidth="1"/>
    <col min="4876" max="4878" width="9.7109375" style="1" customWidth="1"/>
    <col min="4879" max="4879" width="9.5703125" style="1" customWidth="1"/>
    <col min="4880" max="4882" width="9.140625" style="1"/>
    <col min="4883" max="4883" width="10.140625" style="1" customWidth="1"/>
    <col min="4884" max="5120" width="9.140625" style="1"/>
    <col min="5121" max="5121" width="19.28515625" style="1" customWidth="1"/>
    <col min="5122" max="5122" width="8.140625" style="1" customWidth="1"/>
    <col min="5123" max="5123" width="8" style="1" customWidth="1"/>
    <col min="5124" max="5124" width="8.7109375" style="1" customWidth="1"/>
    <col min="5125" max="5125" width="9.42578125" style="1" customWidth="1"/>
    <col min="5126" max="5128" width="9.140625" style="1"/>
    <col min="5129" max="5129" width="9.42578125" style="1" customWidth="1"/>
    <col min="5130" max="5130" width="9.140625" style="1"/>
    <col min="5131" max="5131" width="8.5703125" style="1" customWidth="1"/>
    <col min="5132" max="5134" width="9.7109375" style="1" customWidth="1"/>
    <col min="5135" max="5135" width="9.5703125" style="1" customWidth="1"/>
    <col min="5136" max="5138" width="9.140625" style="1"/>
    <col min="5139" max="5139" width="10.140625" style="1" customWidth="1"/>
    <col min="5140" max="5376" width="9.140625" style="1"/>
    <col min="5377" max="5377" width="19.28515625" style="1" customWidth="1"/>
    <col min="5378" max="5378" width="8.140625" style="1" customWidth="1"/>
    <col min="5379" max="5379" width="8" style="1" customWidth="1"/>
    <col min="5380" max="5380" width="8.7109375" style="1" customWidth="1"/>
    <col min="5381" max="5381" width="9.42578125" style="1" customWidth="1"/>
    <col min="5382" max="5384" width="9.140625" style="1"/>
    <col min="5385" max="5385" width="9.42578125" style="1" customWidth="1"/>
    <col min="5386" max="5386" width="9.140625" style="1"/>
    <col min="5387" max="5387" width="8.5703125" style="1" customWidth="1"/>
    <col min="5388" max="5390" width="9.7109375" style="1" customWidth="1"/>
    <col min="5391" max="5391" width="9.5703125" style="1" customWidth="1"/>
    <col min="5392" max="5394" width="9.140625" style="1"/>
    <col min="5395" max="5395" width="10.140625" style="1" customWidth="1"/>
    <col min="5396" max="5632" width="9.140625" style="1"/>
    <col min="5633" max="5633" width="19.28515625" style="1" customWidth="1"/>
    <col min="5634" max="5634" width="8.140625" style="1" customWidth="1"/>
    <col min="5635" max="5635" width="8" style="1" customWidth="1"/>
    <col min="5636" max="5636" width="8.7109375" style="1" customWidth="1"/>
    <col min="5637" max="5637" width="9.42578125" style="1" customWidth="1"/>
    <col min="5638" max="5640" width="9.140625" style="1"/>
    <col min="5641" max="5641" width="9.42578125" style="1" customWidth="1"/>
    <col min="5642" max="5642" width="9.140625" style="1"/>
    <col min="5643" max="5643" width="8.5703125" style="1" customWidth="1"/>
    <col min="5644" max="5646" width="9.7109375" style="1" customWidth="1"/>
    <col min="5647" max="5647" width="9.5703125" style="1" customWidth="1"/>
    <col min="5648" max="5650" width="9.140625" style="1"/>
    <col min="5651" max="5651" width="10.140625" style="1" customWidth="1"/>
    <col min="5652" max="5888" width="9.140625" style="1"/>
    <col min="5889" max="5889" width="19.28515625" style="1" customWidth="1"/>
    <col min="5890" max="5890" width="8.140625" style="1" customWidth="1"/>
    <col min="5891" max="5891" width="8" style="1" customWidth="1"/>
    <col min="5892" max="5892" width="8.7109375" style="1" customWidth="1"/>
    <col min="5893" max="5893" width="9.42578125" style="1" customWidth="1"/>
    <col min="5894" max="5896" width="9.140625" style="1"/>
    <col min="5897" max="5897" width="9.42578125" style="1" customWidth="1"/>
    <col min="5898" max="5898" width="9.140625" style="1"/>
    <col min="5899" max="5899" width="8.5703125" style="1" customWidth="1"/>
    <col min="5900" max="5902" width="9.7109375" style="1" customWidth="1"/>
    <col min="5903" max="5903" width="9.5703125" style="1" customWidth="1"/>
    <col min="5904" max="5906" width="9.140625" style="1"/>
    <col min="5907" max="5907" width="10.140625" style="1" customWidth="1"/>
    <col min="5908" max="6144" width="9.140625" style="1"/>
    <col min="6145" max="6145" width="19.28515625" style="1" customWidth="1"/>
    <col min="6146" max="6146" width="8.140625" style="1" customWidth="1"/>
    <col min="6147" max="6147" width="8" style="1" customWidth="1"/>
    <col min="6148" max="6148" width="8.7109375" style="1" customWidth="1"/>
    <col min="6149" max="6149" width="9.42578125" style="1" customWidth="1"/>
    <col min="6150" max="6152" width="9.140625" style="1"/>
    <col min="6153" max="6153" width="9.42578125" style="1" customWidth="1"/>
    <col min="6154" max="6154" width="9.140625" style="1"/>
    <col min="6155" max="6155" width="8.5703125" style="1" customWidth="1"/>
    <col min="6156" max="6158" width="9.7109375" style="1" customWidth="1"/>
    <col min="6159" max="6159" width="9.5703125" style="1" customWidth="1"/>
    <col min="6160" max="6162" width="9.140625" style="1"/>
    <col min="6163" max="6163" width="10.140625" style="1" customWidth="1"/>
    <col min="6164" max="6400" width="9.140625" style="1"/>
    <col min="6401" max="6401" width="19.28515625" style="1" customWidth="1"/>
    <col min="6402" max="6402" width="8.140625" style="1" customWidth="1"/>
    <col min="6403" max="6403" width="8" style="1" customWidth="1"/>
    <col min="6404" max="6404" width="8.7109375" style="1" customWidth="1"/>
    <col min="6405" max="6405" width="9.42578125" style="1" customWidth="1"/>
    <col min="6406" max="6408" width="9.140625" style="1"/>
    <col min="6409" max="6409" width="9.42578125" style="1" customWidth="1"/>
    <col min="6410" max="6410" width="9.140625" style="1"/>
    <col min="6411" max="6411" width="8.5703125" style="1" customWidth="1"/>
    <col min="6412" max="6414" width="9.7109375" style="1" customWidth="1"/>
    <col min="6415" max="6415" width="9.5703125" style="1" customWidth="1"/>
    <col min="6416" max="6418" width="9.140625" style="1"/>
    <col min="6419" max="6419" width="10.140625" style="1" customWidth="1"/>
    <col min="6420" max="6656" width="9.140625" style="1"/>
    <col min="6657" max="6657" width="19.28515625" style="1" customWidth="1"/>
    <col min="6658" max="6658" width="8.140625" style="1" customWidth="1"/>
    <col min="6659" max="6659" width="8" style="1" customWidth="1"/>
    <col min="6660" max="6660" width="8.7109375" style="1" customWidth="1"/>
    <col min="6661" max="6661" width="9.42578125" style="1" customWidth="1"/>
    <col min="6662" max="6664" width="9.140625" style="1"/>
    <col min="6665" max="6665" width="9.42578125" style="1" customWidth="1"/>
    <col min="6666" max="6666" width="9.140625" style="1"/>
    <col min="6667" max="6667" width="8.5703125" style="1" customWidth="1"/>
    <col min="6668" max="6670" width="9.7109375" style="1" customWidth="1"/>
    <col min="6671" max="6671" width="9.5703125" style="1" customWidth="1"/>
    <col min="6672" max="6674" width="9.140625" style="1"/>
    <col min="6675" max="6675" width="10.140625" style="1" customWidth="1"/>
    <col min="6676" max="6912" width="9.140625" style="1"/>
    <col min="6913" max="6913" width="19.28515625" style="1" customWidth="1"/>
    <col min="6914" max="6914" width="8.140625" style="1" customWidth="1"/>
    <col min="6915" max="6915" width="8" style="1" customWidth="1"/>
    <col min="6916" max="6916" width="8.7109375" style="1" customWidth="1"/>
    <col min="6917" max="6917" width="9.42578125" style="1" customWidth="1"/>
    <col min="6918" max="6920" width="9.140625" style="1"/>
    <col min="6921" max="6921" width="9.42578125" style="1" customWidth="1"/>
    <col min="6922" max="6922" width="9.140625" style="1"/>
    <col min="6923" max="6923" width="8.5703125" style="1" customWidth="1"/>
    <col min="6924" max="6926" width="9.7109375" style="1" customWidth="1"/>
    <col min="6927" max="6927" width="9.5703125" style="1" customWidth="1"/>
    <col min="6928" max="6930" width="9.140625" style="1"/>
    <col min="6931" max="6931" width="10.140625" style="1" customWidth="1"/>
    <col min="6932" max="7168" width="9.140625" style="1"/>
    <col min="7169" max="7169" width="19.28515625" style="1" customWidth="1"/>
    <col min="7170" max="7170" width="8.140625" style="1" customWidth="1"/>
    <col min="7171" max="7171" width="8" style="1" customWidth="1"/>
    <col min="7172" max="7172" width="8.7109375" style="1" customWidth="1"/>
    <col min="7173" max="7173" width="9.42578125" style="1" customWidth="1"/>
    <col min="7174" max="7176" width="9.140625" style="1"/>
    <col min="7177" max="7177" width="9.42578125" style="1" customWidth="1"/>
    <col min="7178" max="7178" width="9.140625" style="1"/>
    <col min="7179" max="7179" width="8.5703125" style="1" customWidth="1"/>
    <col min="7180" max="7182" width="9.7109375" style="1" customWidth="1"/>
    <col min="7183" max="7183" width="9.5703125" style="1" customWidth="1"/>
    <col min="7184" max="7186" width="9.140625" style="1"/>
    <col min="7187" max="7187" width="10.140625" style="1" customWidth="1"/>
    <col min="7188" max="7424" width="9.140625" style="1"/>
    <col min="7425" max="7425" width="19.28515625" style="1" customWidth="1"/>
    <col min="7426" max="7426" width="8.140625" style="1" customWidth="1"/>
    <col min="7427" max="7427" width="8" style="1" customWidth="1"/>
    <col min="7428" max="7428" width="8.7109375" style="1" customWidth="1"/>
    <col min="7429" max="7429" width="9.42578125" style="1" customWidth="1"/>
    <col min="7430" max="7432" width="9.140625" style="1"/>
    <col min="7433" max="7433" width="9.42578125" style="1" customWidth="1"/>
    <col min="7434" max="7434" width="9.140625" style="1"/>
    <col min="7435" max="7435" width="8.5703125" style="1" customWidth="1"/>
    <col min="7436" max="7438" width="9.7109375" style="1" customWidth="1"/>
    <col min="7439" max="7439" width="9.5703125" style="1" customWidth="1"/>
    <col min="7440" max="7442" width="9.140625" style="1"/>
    <col min="7443" max="7443" width="10.140625" style="1" customWidth="1"/>
    <col min="7444" max="7680" width="9.140625" style="1"/>
    <col min="7681" max="7681" width="19.28515625" style="1" customWidth="1"/>
    <col min="7682" max="7682" width="8.140625" style="1" customWidth="1"/>
    <col min="7683" max="7683" width="8" style="1" customWidth="1"/>
    <col min="7684" max="7684" width="8.7109375" style="1" customWidth="1"/>
    <col min="7685" max="7685" width="9.42578125" style="1" customWidth="1"/>
    <col min="7686" max="7688" width="9.140625" style="1"/>
    <col min="7689" max="7689" width="9.42578125" style="1" customWidth="1"/>
    <col min="7690" max="7690" width="9.140625" style="1"/>
    <col min="7691" max="7691" width="8.5703125" style="1" customWidth="1"/>
    <col min="7692" max="7694" width="9.7109375" style="1" customWidth="1"/>
    <col min="7695" max="7695" width="9.5703125" style="1" customWidth="1"/>
    <col min="7696" max="7698" width="9.140625" style="1"/>
    <col min="7699" max="7699" width="10.140625" style="1" customWidth="1"/>
    <col min="7700" max="7936" width="9.140625" style="1"/>
    <col min="7937" max="7937" width="19.28515625" style="1" customWidth="1"/>
    <col min="7938" max="7938" width="8.140625" style="1" customWidth="1"/>
    <col min="7939" max="7939" width="8" style="1" customWidth="1"/>
    <col min="7940" max="7940" width="8.7109375" style="1" customWidth="1"/>
    <col min="7941" max="7941" width="9.42578125" style="1" customWidth="1"/>
    <col min="7942" max="7944" width="9.140625" style="1"/>
    <col min="7945" max="7945" width="9.42578125" style="1" customWidth="1"/>
    <col min="7946" max="7946" width="9.140625" style="1"/>
    <col min="7947" max="7947" width="8.5703125" style="1" customWidth="1"/>
    <col min="7948" max="7950" width="9.7109375" style="1" customWidth="1"/>
    <col min="7951" max="7951" width="9.5703125" style="1" customWidth="1"/>
    <col min="7952" max="7954" width="9.140625" style="1"/>
    <col min="7955" max="7955" width="10.140625" style="1" customWidth="1"/>
    <col min="7956" max="8192" width="9.140625" style="1"/>
    <col min="8193" max="8193" width="19.28515625" style="1" customWidth="1"/>
    <col min="8194" max="8194" width="8.140625" style="1" customWidth="1"/>
    <col min="8195" max="8195" width="8" style="1" customWidth="1"/>
    <col min="8196" max="8196" width="8.7109375" style="1" customWidth="1"/>
    <col min="8197" max="8197" width="9.42578125" style="1" customWidth="1"/>
    <col min="8198" max="8200" width="9.140625" style="1"/>
    <col min="8201" max="8201" width="9.42578125" style="1" customWidth="1"/>
    <col min="8202" max="8202" width="9.140625" style="1"/>
    <col min="8203" max="8203" width="8.5703125" style="1" customWidth="1"/>
    <col min="8204" max="8206" width="9.7109375" style="1" customWidth="1"/>
    <col min="8207" max="8207" width="9.5703125" style="1" customWidth="1"/>
    <col min="8208" max="8210" width="9.140625" style="1"/>
    <col min="8211" max="8211" width="10.140625" style="1" customWidth="1"/>
    <col min="8212" max="8448" width="9.140625" style="1"/>
    <col min="8449" max="8449" width="19.28515625" style="1" customWidth="1"/>
    <col min="8450" max="8450" width="8.140625" style="1" customWidth="1"/>
    <col min="8451" max="8451" width="8" style="1" customWidth="1"/>
    <col min="8452" max="8452" width="8.7109375" style="1" customWidth="1"/>
    <col min="8453" max="8453" width="9.42578125" style="1" customWidth="1"/>
    <col min="8454" max="8456" width="9.140625" style="1"/>
    <col min="8457" max="8457" width="9.42578125" style="1" customWidth="1"/>
    <col min="8458" max="8458" width="9.140625" style="1"/>
    <col min="8459" max="8459" width="8.5703125" style="1" customWidth="1"/>
    <col min="8460" max="8462" width="9.7109375" style="1" customWidth="1"/>
    <col min="8463" max="8463" width="9.5703125" style="1" customWidth="1"/>
    <col min="8464" max="8466" width="9.140625" style="1"/>
    <col min="8467" max="8467" width="10.140625" style="1" customWidth="1"/>
    <col min="8468" max="8704" width="9.140625" style="1"/>
    <col min="8705" max="8705" width="19.28515625" style="1" customWidth="1"/>
    <col min="8706" max="8706" width="8.140625" style="1" customWidth="1"/>
    <col min="8707" max="8707" width="8" style="1" customWidth="1"/>
    <col min="8708" max="8708" width="8.7109375" style="1" customWidth="1"/>
    <col min="8709" max="8709" width="9.42578125" style="1" customWidth="1"/>
    <col min="8710" max="8712" width="9.140625" style="1"/>
    <col min="8713" max="8713" width="9.42578125" style="1" customWidth="1"/>
    <col min="8714" max="8714" width="9.140625" style="1"/>
    <col min="8715" max="8715" width="8.5703125" style="1" customWidth="1"/>
    <col min="8716" max="8718" width="9.7109375" style="1" customWidth="1"/>
    <col min="8719" max="8719" width="9.5703125" style="1" customWidth="1"/>
    <col min="8720" max="8722" width="9.140625" style="1"/>
    <col min="8723" max="8723" width="10.140625" style="1" customWidth="1"/>
    <col min="8724" max="8960" width="9.140625" style="1"/>
    <col min="8961" max="8961" width="19.28515625" style="1" customWidth="1"/>
    <col min="8962" max="8962" width="8.140625" style="1" customWidth="1"/>
    <col min="8963" max="8963" width="8" style="1" customWidth="1"/>
    <col min="8964" max="8964" width="8.7109375" style="1" customWidth="1"/>
    <col min="8965" max="8965" width="9.42578125" style="1" customWidth="1"/>
    <col min="8966" max="8968" width="9.140625" style="1"/>
    <col min="8969" max="8969" width="9.42578125" style="1" customWidth="1"/>
    <col min="8970" max="8970" width="9.140625" style="1"/>
    <col min="8971" max="8971" width="8.5703125" style="1" customWidth="1"/>
    <col min="8972" max="8974" width="9.7109375" style="1" customWidth="1"/>
    <col min="8975" max="8975" width="9.5703125" style="1" customWidth="1"/>
    <col min="8976" max="8978" width="9.140625" style="1"/>
    <col min="8979" max="8979" width="10.140625" style="1" customWidth="1"/>
    <col min="8980" max="9216" width="9.140625" style="1"/>
    <col min="9217" max="9217" width="19.28515625" style="1" customWidth="1"/>
    <col min="9218" max="9218" width="8.140625" style="1" customWidth="1"/>
    <col min="9219" max="9219" width="8" style="1" customWidth="1"/>
    <col min="9220" max="9220" width="8.7109375" style="1" customWidth="1"/>
    <col min="9221" max="9221" width="9.42578125" style="1" customWidth="1"/>
    <col min="9222" max="9224" width="9.140625" style="1"/>
    <col min="9225" max="9225" width="9.42578125" style="1" customWidth="1"/>
    <col min="9226" max="9226" width="9.140625" style="1"/>
    <col min="9227" max="9227" width="8.5703125" style="1" customWidth="1"/>
    <col min="9228" max="9230" width="9.7109375" style="1" customWidth="1"/>
    <col min="9231" max="9231" width="9.5703125" style="1" customWidth="1"/>
    <col min="9232" max="9234" width="9.140625" style="1"/>
    <col min="9235" max="9235" width="10.140625" style="1" customWidth="1"/>
    <col min="9236" max="9472" width="9.140625" style="1"/>
    <col min="9473" max="9473" width="19.28515625" style="1" customWidth="1"/>
    <col min="9474" max="9474" width="8.140625" style="1" customWidth="1"/>
    <col min="9475" max="9475" width="8" style="1" customWidth="1"/>
    <col min="9476" max="9476" width="8.7109375" style="1" customWidth="1"/>
    <col min="9477" max="9477" width="9.42578125" style="1" customWidth="1"/>
    <col min="9478" max="9480" width="9.140625" style="1"/>
    <col min="9481" max="9481" width="9.42578125" style="1" customWidth="1"/>
    <col min="9482" max="9482" width="9.140625" style="1"/>
    <col min="9483" max="9483" width="8.5703125" style="1" customWidth="1"/>
    <col min="9484" max="9486" width="9.7109375" style="1" customWidth="1"/>
    <col min="9487" max="9487" width="9.5703125" style="1" customWidth="1"/>
    <col min="9488" max="9490" width="9.140625" style="1"/>
    <col min="9491" max="9491" width="10.140625" style="1" customWidth="1"/>
    <col min="9492" max="9728" width="9.140625" style="1"/>
    <col min="9729" max="9729" width="19.28515625" style="1" customWidth="1"/>
    <col min="9730" max="9730" width="8.140625" style="1" customWidth="1"/>
    <col min="9731" max="9731" width="8" style="1" customWidth="1"/>
    <col min="9732" max="9732" width="8.7109375" style="1" customWidth="1"/>
    <col min="9733" max="9733" width="9.42578125" style="1" customWidth="1"/>
    <col min="9734" max="9736" width="9.140625" style="1"/>
    <col min="9737" max="9737" width="9.42578125" style="1" customWidth="1"/>
    <col min="9738" max="9738" width="9.140625" style="1"/>
    <col min="9739" max="9739" width="8.5703125" style="1" customWidth="1"/>
    <col min="9740" max="9742" width="9.7109375" style="1" customWidth="1"/>
    <col min="9743" max="9743" width="9.5703125" style="1" customWidth="1"/>
    <col min="9744" max="9746" width="9.140625" style="1"/>
    <col min="9747" max="9747" width="10.140625" style="1" customWidth="1"/>
    <col min="9748" max="9984" width="9.140625" style="1"/>
    <col min="9985" max="9985" width="19.28515625" style="1" customWidth="1"/>
    <col min="9986" max="9986" width="8.140625" style="1" customWidth="1"/>
    <col min="9987" max="9987" width="8" style="1" customWidth="1"/>
    <col min="9988" max="9988" width="8.7109375" style="1" customWidth="1"/>
    <col min="9989" max="9989" width="9.42578125" style="1" customWidth="1"/>
    <col min="9990" max="9992" width="9.140625" style="1"/>
    <col min="9993" max="9993" width="9.42578125" style="1" customWidth="1"/>
    <col min="9994" max="9994" width="9.140625" style="1"/>
    <col min="9995" max="9995" width="8.5703125" style="1" customWidth="1"/>
    <col min="9996" max="9998" width="9.7109375" style="1" customWidth="1"/>
    <col min="9999" max="9999" width="9.5703125" style="1" customWidth="1"/>
    <col min="10000" max="10002" width="9.140625" style="1"/>
    <col min="10003" max="10003" width="10.140625" style="1" customWidth="1"/>
    <col min="10004" max="10240" width="9.140625" style="1"/>
    <col min="10241" max="10241" width="19.28515625" style="1" customWidth="1"/>
    <col min="10242" max="10242" width="8.140625" style="1" customWidth="1"/>
    <col min="10243" max="10243" width="8" style="1" customWidth="1"/>
    <col min="10244" max="10244" width="8.7109375" style="1" customWidth="1"/>
    <col min="10245" max="10245" width="9.42578125" style="1" customWidth="1"/>
    <col min="10246" max="10248" width="9.140625" style="1"/>
    <col min="10249" max="10249" width="9.42578125" style="1" customWidth="1"/>
    <col min="10250" max="10250" width="9.140625" style="1"/>
    <col min="10251" max="10251" width="8.5703125" style="1" customWidth="1"/>
    <col min="10252" max="10254" width="9.7109375" style="1" customWidth="1"/>
    <col min="10255" max="10255" width="9.5703125" style="1" customWidth="1"/>
    <col min="10256" max="10258" width="9.140625" style="1"/>
    <col min="10259" max="10259" width="10.140625" style="1" customWidth="1"/>
    <col min="10260" max="10496" width="9.140625" style="1"/>
    <col min="10497" max="10497" width="19.28515625" style="1" customWidth="1"/>
    <col min="10498" max="10498" width="8.140625" style="1" customWidth="1"/>
    <col min="10499" max="10499" width="8" style="1" customWidth="1"/>
    <col min="10500" max="10500" width="8.7109375" style="1" customWidth="1"/>
    <col min="10501" max="10501" width="9.42578125" style="1" customWidth="1"/>
    <col min="10502" max="10504" width="9.140625" style="1"/>
    <col min="10505" max="10505" width="9.42578125" style="1" customWidth="1"/>
    <col min="10506" max="10506" width="9.140625" style="1"/>
    <col min="10507" max="10507" width="8.5703125" style="1" customWidth="1"/>
    <col min="10508" max="10510" width="9.7109375" style="1" customWidth="1"/>
    <col min="10511" max="10511" width="9.5703125" style="1" customWidth="1"/>
    <col min="10512" max="10514" width="9.140625" style="1"/>
    <col min="10515" max="10515" width="10.140625" style="1" customWidth="1"/>
    <col min="10516" max="10752" width="9.140625" style="1"/>
    <col min="10753" max="10753" width="19.28515625" style="1" customWidth="1"/>
    <col min="10754" max="10754" width="8.140625" style="1" customWidth="1"/>
    <col min="10755" max="10755" width="8" style="1" customWidth="1"/>
    <col min="10756" max="10756" width="8.7109375" style="1" customWidth="1"/>
    <col min="10757" max="10757" width="9.42578125" style="1" customWidth="1"/>
    <col min="10758" max="10760" width="9.140625" style="1"/>
    <col min="10761" max="10761" width="9.42578125" style="1" customWidth="1"/>
    <col min="10762" max="10762" width="9.140625" style="1"/>
    <col min="10763" max="10763" width="8.5703125" style="1" customWidth="1"/>
    <col min="10764" max="10766" width="9.7109375" style="1" customWidth="1"/>
    <col min="10767" max="10767" width="9.5703125" style="1" customWidth="1"/>
    <col min="10768" max="10770" width="9.140625" style="1"/>
    <col min="10771" max="10771" width="10.140625" style="1" customWidth="1"/>
    <col min="10772" max="11008" width="9.140625" style="1"/>
    <col min="11009" max="11009" width="19.28515625" style="1" customWidth="1"/>
    <col min="11010" max="11010" width="8.140625" style="1" customWidth="1"/>
    <col min="11011" max="11011" width="8" style="1" customWidth="1"/>
    <col min="11012" max="11012" width="8.7109375" style="1" customWidth="1"/>
    <col min="11013" max="11013" width="9.42578125" style="1" customWidth="1"/>
    <col min="11014" max="11016" width="9.140625" style="1"/>
    <col min="11017" max="11017" width="9.42578125" style="1" customWidth="1"/>
    <col min="11018" max="11018" width="9.140625" style="1"/>
    <col min="11019" max="11019" width="8.5703125" style="1" customWidth="1"/>
    <col min="11020" max="11022" width="9.7109375" style="1" customWidth="1"/>
    <col min="11023" max="11023" width="9.5703125" style="1" customWidth="1"/>
    <col min="11024" max="11026" width="9.140625" style="1"/>
    <col min="11027" max="11027" width="10.140625" style="1" customWidth="1"/>
    <col min="11028" max="11264" width="9.140625" style="1"/>
    <col min="11265" max="11265" width="19.28515625" style="1" customWidth="1"/>
    <col min="11266" max="11266" width="8.140625" style="1" customWidth="1"/>
    <col min="11267" max="11267" width="8" style="1" customWidth="1"/>
    <col min="11268" max="11268" width="8.7109375" style="1" customWidth="1"/>
    <col min="11269" max="11269" width="9.42578125" style="1" customWidth="1"/>
    <col min="11270" max="11272" width="9.140625" style="1"/>
    <col min="11273" max="11273" width="9.42578125" style="1" customWidth="1"/>
    <col min="11274" max="11274" width="9.140625" style="1"/>
    <col min="11275" max="11275" width="8.5703125" style="1" customWidth="1"/>
    <col min="11276" max="11278" width="9.7109375" style="1" customWidth="1"/>
    <col min="11279" max="11279" width="9.5703125" style="1" customWidth="1"/>
    <col min="11280" max="11282" width="9.140625" style="1"/>
    <col min="11283" max="11283" width="10.140625" style="1" customWidth="1"/>
    <col min="11284" max="11520" width="9.140625" style="1"/>
    <col min="11521" max="11521" width="19.28515625" style="1" customWidth="1"/>
    <col min="11522" max="11522" width="8.140625" style="1" customWidth="1"/>
    <col min="11523" max="11523" width="8" style="1" customWidth="1"/>
    <col min="11524" max="11524" width="8.7109375" style="1" customWidth="1"/>
    <col min="11525" max="11525" width="9.42578125" style="1" customWidth="1"/>
    <col min="11526" max="11528" width="9.140625" style="1"/>
    <col min="11529" max="11529" width="9.42578125" style="1" customWidth="1"/>
    <col min="11530" max="11530" width="9.140625" style="1"/>
    <col min="11531" max="11531" width="8.5703125" style="1" customWidth="1"/>
    <col min="11532" max="11534" width="9.7109375" style="1" customWidth="1"/>
    <col min="11535" max="11535" width="9.5703125" style="1" customWidth="1"/>
    <col min="11536" max="11538" width="9.140625" style="1"/>
    <col min="11539" max="11539" width="10.140625" style="1" customWidth="1"/>
    <col min="11540" max="11776" width="9.140625" style="1"/>
    <col min="11777" max="11777" width="19.28515625" style="1" customWidth="1"/>
    <col min="11778" max="11778" width="8.140625" style="1" customWidth="1"/>
    <col min="11779" max="11779" width="8" style="1" customWidth="1"/>
    <col min="11780" max="11780" width="8.7109375" style="1" customWidth="1"/>
    <col min="11781" max="11781" width="9.42578125" style="1" customWidth="1"/>
    <col min="11782" max="11784" width="9.140625" style="1"/>
    <col min="11785" max="11785" width="9.42578125" style="1" customWidth="1"/>
    <col min="11786" max="11786" width="9.140625" style="1"/>
    <col min="11787" max="11787" width="8.5703125" style="1" customWidth="1"/>
    <col min="11788" max="11790" width="9.7109375" style="1" customWidth="1"/>
    <col min="11791" max="11791" width="9.5703125" style="1" customWidth="1"/>
    <col min="11792" max="11794" width="9.140625" style="1"/>
    <col min="11795" max="11795" width="10.140625" style="1" customWidth="1"/>
    <col min="11796" max="12032" width="9.140625" style="1"/>
    <col min="12033" max="12033" width="19.28515625" style="1" customWidth="1"/>
    <col min="12034" max="12034" width="8.140625" style="1" customWidth="1"/>
    <col min="12035" max="12035" width="8" style="1" customWidth="1"/>
    <col min="12036" max="12036" width="8.7109375" style="1" customWidth="1"/>
    <col min="12037" max="12037" width="9.42578125" style="1" customWidth="1"/>
    <col min="12038" max="12040" width="9.140625" style="1"/>
    <col min="12041" max="12041" width="9.42578125" style="1" customWidth="1"/>
    <col min="12042" max="12042" width="9.140625" style="1"/>
    <col min="12043" max="12043" width="8.5703125" style="1" customWidth="1"/>
    <col min="12044" max="12046" width="9.7109375" style="1" customWidth="1"/>
    <col min="12047" max="12047" width="9.5703125" style="1" customWidth="1"/>
    <col min="12048" max="12050" width="9.140625" style="1"/>
    <col min="12051" max="12051" width="10.140625" style="1" customWidth="1"/>
    <col min="12052" max="12288" width="9.140625" style="1"/>
    <col min="12289" max="12289" width="19.28515625" style="1" customWidth="1"/>
    <col min="12290" max="12290" width="8.140625" style="1" customWidth="1"/>
    <col min="12291" max="12291" width="8" style="1" customWidth="1"/>
    <col min="12292" max="12292" width="8.7109375" style="1" customWidth="1"/>
    <col min="12293" max="12293" width="9.42578125" style="1" customWidth="1"/>
    <col min="12294" max="12296" width="9.140625" style="1"/>
    <col min="12297" max="12297" width="9.42578125" style="1" customWidth="1"/>
    <col min="12298" max="12298" width="9.140625" style="1"/>
    <col min="12299" max="12299" width="8.5703125" style="1" customWidth="1"/>
    <col min="12300" max="12302" width="9.7109375" style="1" customWidth="1"/>
    <col min="12303" max="12303" width="9.5703125" style="1" customWidth="1"/>
    <col min="12304" max="12306" width="9.140625" style="1"/>
    <col min="12307" max="12307" width="10.140625" style="1" customWidth="1"/>
    <col min="12308" max="12544" width="9.140625" style="1"/>
    <col min="12545" max="12545" width="19.28515625" style="1" customWidth="1"/>
    <col min="12546" max="12546" width="8.140625" style="1" customWidth="1"/>
    <col min="12547" max="12547" width="8" style="1" customWidth="1"/>
    <col min="12548" max="12548" width="8.7109375" style="1" customWidth="1"/>
    <col min="12549" max="12549" width="9.42578125" style="1" customWidth="1"/>
    <col min="12550" max="12552" width="9.140625" style="1"/>
    <col min="12553" max="12553" width="9.42578125" style="1" customWidth="1"/>
    <col min="12554" max="12554" width="9.140625" style="1"/>
    <col min="12555" max="12555" width="8.5703125" style="1" customWidth="1"/>
    <col min="12556" max="12558" width="9.7109375" style="1" customWidth="1"/>
    <col min="12559" max="12559" width="9.5703125" style="1" customWidth="1"/>
    <col min="12560" max="12562" width="9.140625" style="1"/>
    <col min="12563" max="12563" width="10.140625" style="1" customWidth="1"/>
    <col min="12564" max="12800" width="9.140625" style="1"/>
    <col min="12801" max="12801" width="19.28515625" style="1" customWidth="1"/>
    <col min="12802" max="12802" width="8.140625" style="1" customWidth="1"/>
    <col min="12803" max="12803" width="8" style="1" customWidth="1"/>
    <col min="12804" max="12804" width="8.7109375" style="1" customWidth="1"/>
    <col min="12805" max="12805" width="9.42578125" style="1" customWidth="1"/>
    <col min="12806" max="12808" width="9.140625" style="1"/>
    <col min="12809" max="12809" width="9.42578125" style="1" customWidth="1"/>
    <col min="12810" max="12810" width="9.140625" style="1"/>
    <col min="12811" max="12811" width="8.5703125" style="1" customWidth="1"/>
    <col min="12812" max="12814" width="9.7109375" style="1" customWidth="1"/>
    <col min="12815" max="12815" width="9.5703125" style="1" customWidth="1"/>
    <col min="12816" max="12818" width="9.140625" style="1"/>
    <col min="12819" max="12819" width="10.140625" style="1" customWidth="1"/>
    <col min="12820" max="13056" width="9.140625" style="1"/>
    <col min="13057" max="13057" width="19.28515625" style="1" customWidth="1"/>
    <col min="13058" max="13058" width="8.140625" style="1" customWidth="1"/>
    <col min="13059" max="13059" width="8" style="1" customWidth="1"/>
    <col min="13060" max="13060" width="8.7109375" style="1" customWidth="1"/>
    <col min="13061" max="13061" width="9.42578125" style="1" customWidth="1"/>
    <col min="13062" max="13064" width="9.140625" style="1"/>
    <col min="13065" max="13065" width="9.42578125" style="1" customWidth="1"/>
    <col min="13066" max="13066" width="9.140625" style="1"/>
    <col min="13067" max="13067" width="8.5703125" style="1" customWidth="1"/>
    <col min="13068" max="13070" width="9.7109375" style="1" customWidth="1"/>
    <col min="13071" max="13071" width="9.5703125" style="1" customWidth="1"/>
    <col min="13072" max="13074" width="9.140625" style="1"/>
    <col min="13075" max="13075" width="10.140625" style="1" customWidth="1"/>
    <col min="13076" max="13312" width="9.140625" style="1"/>
    <col min="13313" max="13313" width="19.28515625" style="1" customWidth="1"/>
    <col min="13314" max="13314" width="8.140625" style="1" customWidth="1"/>
    <col min="13315" max="13315" width="8" style="1" customWidth="1"/>
    <col min="13316" max="13316" width="8.7109375" style="1" customWidth="1"/>
    <col min="13317" max="13317" width="9.42578125" style="1" customWidth="1"/>
    <col min="13318" max="13320" width="9.140625" style="1"/>
    <col min="13321" max="13321" width="9.42578125" style="1" customWidth="1"/>
    <col min="13322" max="13322" width="9.140625" style="1"/>
    <col min="13323" max="13323" width="8.5703125" style="1" customWidth="1"/>
    <col min="13324" max="13326" width="9.7109375" style="1" customWidth="1"/>
    <col min="13327" max="13327" width="9.5703125" style="1" customWidth="1"/>
    <col min="13328" max="13330" width="9.140625" style="1"/>
    <col min="13331" max="13331" width="10.140625" style="1" customWidth="1"/>
    <col min="13332" max="13568" width="9.140625" style="1"/>
    <col min="13569" max="13569" width="19.28515625" style="1" customWidth="1"/>
    <col min="13570" max="13570" width="8.140625" style="1" customWidth="1"/>
    <col min="13571" max="13571" width="8" style="1" customWidth="1"/>
    <col min="13572" max="13572" width="8.7109375" style="1" customWidth="1"/>
    <col min="13573" max="13573" width="9.42578125" style="1" customWidth="1"/>
    <col min="13574" max="13576" width="9.140625" style="1"/>
    <col min="13577" max="13577" width="9.42578125" style="1" customWidth="1"/>
    <col min="13578" max="13578" width="9.140625" style="1"/>
    <col min="13579" max="13579" width="8.5703125" style="1" customWidth="1"/>
    <col min="13580" max="13582" width="9.7109375" style="1" customWidth="1"/>
    <col min="13583" max="13583" width="9.5703125" style="1" customWidth="1"/>
    <col min="13584" max="13586" width="9.140625" style="1"/>
    <col min="13587" max="13587" width="10.140625" style="1" customWidth="1"/>
    <col min="13588" max="13824" width="9.140625" style="1"/>
    <col min="13825" max="13825" width="19.28515625" style="1" customWidth="1"/>
    <col min="13826" max="13826" width="8.140625" style="1" customWidth="1"/>
    <col min="13827" max="13827" width="8" style="1" customWidth="1"/>
    <col min="13828" max="13828" width="8.7109375" style="1" customWidth="1"/>
    <col min="13829" max="13829" width="9.42578125" style="1" customWidth="1"/>
    <col min="13830" max="13832" width="9.140625" style="1"/>
    <col min="13833" max="13833" width="9.42578125" style="1" customWidth="1"/>
    <col min="13834" max="13834" width="9.140625" style="1"/>
    <col min="13835" max="13835" width="8.5703125" style="1" customWidth="1"/>
    <col min="13836" max="13838" width="9.7109375" style="1" customWidth="1"/>
    <col min="13839" max="13839" width="9.5703125" style="1" customWidth="1"/>
    <col min="13840" max="13842" width="9.140625" style="1"/>
    <col min="13843" max="13843" width="10.140625" style="1" customWidth="1"/>
    <col min="13844" max="14080" width="9.140625" style="1"/>
    <col min="14081" max="14081" width="19.28515625" style="1" customWidth="1"/>
    <col min="14082" max="14082" width="8.140625" style="1" customWidth="1"/>
    <col min="14083" max="14083" width="8" style="1" customWidth="1"/>
    <col min="14084" max="14084" width="8.7109375" style="1" customWidth="1"/>
    <col min="14085" max="14085" width="9.42578125" style="1" customWidth="1"/>
    <col min="14086" max="14088" width="9.140625" style="1"/>
    <col min="14089" max="14089" width="9.42578125" style="1" customWidth="1"/>
    <col min="14090" max="14090" width="9.140625" style="1"/>
    <col min="14091" max="14091" width="8.5703125" style="1" customWidth="1"/>
    <col min="14092" max="14094" width="9.7109375" style="1" customWidth="1"/>
    <col min="14095" max="14095" width="9.5703125" style="1" customWidth="1"/>
    <col min="14096" max="14098" width="9.140625" style="1"/>
    <col min="14099" max="14099" width="10.140625" style="1" customWidth="1"/>
    <col min="14100" max="14336" width="9.140625" style="1"/>
    <col min="14337" max="14337" width="19.28515625" style="1" customWidth="1"/>
    <col min="14338" max="14338" width="8.140625" style="1" customWidth="1"/>
    <col min="14339" max="14339" width="8" style="1" customWidth="1"/>
    <col min="14340" max="14340" width="8.7109375" style="1" customWidth="1"/>
    <col min="14341" max="14341" width="9.42578125" style="1" customWidth="1"/>
    <col min="14342" max="14344" width="9.140625" style="1"/>
    <col min="14345" max="14345" width="9.42578125" style="1" customWidth="1"/>
    <col min="14346" max="14346" width="9.140625" style="1"/>
    <col min="14347" max="14347" width="8.5703125" style="1" customWidth="1"/>
    <col min="14348" max="14350" width="9.7109375" style="1" customWidth="1"/>
    <col min="14351" max="14351" width="9.5703125" style="1" customWidth="1"/>
    <col min="14352" max="14354" width="9.140625" style="1"/>
    <col min="14355" max="14355" width="10.140625" style="1" customWidth="1"/>
    <col min="14356" max="14592" width="9.140625" style="1"/>
    <col min="14593" max="14593" width="19.28515625" style="1" customWidth="1"/>
    <col min="14594" max="14594" width="8.140625" style="1" customWidth="1"/>
    <col min="14595" max="14595" width="8" style="1" customWidth="1"/>
    <col min="14596" max="14596" width="8.7109375" style="1" customWidth="1"/>
    <col min="14597" max="14597" width="9.42578125" style="1" customWidth="1"/>
    <col min="14598" max="14600" width="9.140625" style="1"/>
    <col min="14601" max="14601" width="9.42578125" style="1" customWidth="1"/>
    <col min="14602" max="14602" width="9.140625" style="1"/>
    <col min="14603" max="14603" width="8.5703125" style="1" customWidth="1"/>
    <col min="14604" max="14606" width="9.7109375" style="1" customWidth="1"/>
    <col min="14607" max="14607" width="9.5703125" style="1" customWidth="1"/>
    <col min="14608" max="14610" width="9.140625" style="1"/>
    <col min="14611" max="14611" width="10.140625" style="1" customWidth="1"/>
    <col min="14612" max="14848" width="9.140625" style="1"/>
    <col min="14849" max="14849" width="19.28515625" style="1" customWidth="1"/>
    <col min="14850" max="14850" width="8.140625" style="1" customWidth="1"/>
    <col min="14851" max="14851" width="8" style="1" customWidth="1"/>
    <col min="14852" max="14852" width="8.7109375" style="1" customWidth="1"/>
    <col min="14853" max="14853" width="9.42578125" style="1" customWidth="1"/>
    <col min="14854" max="14856" width="9.140625" style="1"/>
    <col min="14857" max="14857" width="9.42578125" style="1" customWidth="1"/>
    <col min="14858" max="14858" width="9.140625" style="1"/>
    <col min="14859" max="14859" width="8.5703125" style="1" customWidth="1"/>
    <col min="14860" max="14862" width="9.7109375" style="1" customWidth="1"/>
    <col min="14863" max="14863" width="9.5703125" style="1" customWidth="1"/>
    <col min="14864" max="14866" width="9.140625" style="1"/>
    <col min="14867" max="14867" width="10.140625" style="1" customWidth="1"/>
    <col min="14868" max="15104" width="9.140625" style="1"/>
    <col min="15105" max="15105" width="19.28515625" style="1" customWidth="1"/>
    <col min="15106" max="15106" width="8.140625" style="1" customWidth="1"/>
    <col min="15107" max="15107" width="8" style="1" customWidth="1"/>
    <col min="15108" max="15108" width="8.7109375" style="1" customWidth="1"/>
    <col min="15109" max="15109" width="9.42578125" style="1" customWidth="1"/>
    <col min="15110" max="15112" width="9.140625" style="1"/>
    <col min="15113" max="15113" width="9.42578125" style="1" customWidth="1"/>
    <col min="15114" max="15114" width="9.140625" style="1"/>
    <col min="15115" max="15115" width="8.5703125" style="1" customWidth="1"/>
    <col min="15116" max="15118" width="9.7109375" style="1" customWidth="1"/>
    <col min="15119" max="15119" width="9.5703125" style="1" customWidth="1"/>
    <col min="15120" max="15122" width="9.140625" style="1"/>
    <col min="15123" max="15123" width="10.140625" style="1" customWidth="1"/>
    <col min="15124" max="15360" width="9.140625" style="1"/>
    <col min="15361" max="15361" width="19.28515625" style="1" customWidth="1"/>
    <col min="15362" max="15362" width="8.140625" style="1" customWidth="1"/>
    <col min="15363" max="15363" width="8" style="1" customWidth="1"/>
    <col min="15364" max="15364" width="8.7109375" style="1" customWidth="1"/>
    <col min="15365" max="15365" width="9.42578125" style="1" customWidth="1"/>
    <col min="15366" max="15368" width="9.140625" style="1"/>
    <col min="15369" max="15369" width="9.42578125" style="1" customWidth="1"/>
    <col min="15370" max="15370" width="9.140625" style="1"/>
    <col min="15371" max="15371" width="8.5703125" style="1" customWidth="1"/>
    <col min="15372" max="15374" width="9.7109375" style="1" customWidth="1"/>
    <col min="15375" max="15375" width="9.5703125" style="1" customWidth="1"/>
    <col min="15376" max="15378" width="9.140625" style="1"/>
    <col min="15379" max="15379" width="10.140625" style="1" customWidth="1"/>
    <col min="15380" max="15616" width="9.140625" style="1"/>
    <col min="15617" max="15617" width="19.28515625" style="1" customWidth="1"/>
    <col min="15618" max="15618" width="8.140625" style="1" customWidth="1"/>
    <col min="15619" max="15619" width="8" style="1" customWidth="1"/>
    <col min="15620" max="15620" width="8.7109375" style="1" customWidth="1"/>
    <col min="15621" max="15621" width="9.42578125" style="1" customWidth="1"/>
    <col min="15622" max="15624" width="9.140625" style="1"/>
    <col min="15625" max="15625" width="9.42578125" style="1" customWidth="1"/>
    <col min="15626" max="15626" width="9.140625" style="1"/>
    <col min="15627" max="15627" width="8.5703125" style="1" customWidth="1"/>
    <col min="15628" max="15630" width="9.7109375" style="1" customWidth="1"/>
    <col min="15631" max="15631" width="9.5703125" style="1" customWidth="1"/>
    <col min="15632" max="15634" width="9.140625" style="1"/>
    <col min="15635" max="15635" width="10.140625" style="1" customWidth="1"/>
    <col min="15636" max="15872" width="9.140625" style="1"/>
    <col min="15873" max="15873" width="19.28515625" style="1" customWidth="1"/>
    <col min="15874" max="15874" width="8.140625" style="1" customWidth="1"/>
    <col min="15875" max="15875" width="8" style="1" customWidth="1"/>
    <col min="15876" max="15876" width="8.7109375" style="1" customWidth="1"/>
    <col min="15877" max="15877" width="9.42578125" style="1" customWidth="1"/>
    <col min="15878" max="15880" width="9.140625" style="1"/>
    <col min="15881" max="15881" width="9.42578125" style="1" customWidth="1"/>
    <col min="15882" max="15882" width="9.140625" style="1"/>
    <col min="15883" max="15883" width="8.5703125" style="1" customWidth="1"/>
    <col min="15884" max="15886" width="9.7109375" style="1" customWidth="1"/>
    <col min="15887" max="15887" width="9.5703125" style="1" customWidth="1"/>
    <col min="15888" max="15890" width="9.140625" style="1"/>
    <col min="15891" max="15891" width="10.140625" style="1" customWidth="1"/>
    <col min="15892" max="16128" width="9.140625" style="1"/>
    <col min="16129" max="16129" width="19.28515625" style="1" customWidth="1"/>
    <col min="16130" max="16130" width="8.140625" style="1" customWidth="1"/>
    <col min="16131" max="16131" width="8" style="1" customWidth="1"/>
    <col min="16132" max="16132" width="8.7109375" style="1" customWidth="1"/>
    <col min="16133" max="16133" width="9.42578125" style="1" customWidth="1"/>
    <col min="16134" max="16136" width="9.140625" style="1"/>
    <col min="16137" max="16137" width="9.42578125" style="1" customWidth="1"/>
    <col min="16138" max="16138" width="9.140625" style="1"/>
    <col min="16139" max="16139" width="8.5703125" style="1" customWidth="1"/>
    <col min="16140" max="16142" width="9.7109375" style="1" customWidth="1"/>
    <col min="16143" max="16143" width="9.5703125" style="1" customWidth="1"/>
    <col min="16144" max="16146" width="9.140625" style="1"/>
    <col min="16147" max="16147" width="10.140625" style="1" customWidth="1"/>
    <col min="16148" max="16384" width="9.140625" style="1"/>
  </cols>
  <sheetData>
    <row r="1" spans="1:19" ht="13.15" customHeight="1" x14ac:dyDescent="0.2">
      <c r="A1" s="1050" t="s">
        <v>673</v>
      </c>
      <c r="B1" s="1050"/>
      <c r="C1" s="1050"/>
      <c r="D1" s="1050"/>
      <c r="E1" s="1050"/>
      <c r="F1" s="1050"/>
      <c r="G1" s="1050"/>
      <c r="H1" s="1050"/>
      <c r="I1" s="1050"/>
      <c r="J1" s="1050"/>
      <c r="K1" s="1050"/>
      <c r="L1" s="1050"/>
      <c r="M1" s="1050"/>
      <c r="N1" s="1050"/>
      <c r="O1" s="1050"/>
      <c r="P1" s="1050"/>
      <c r="Q1" s="1050"/>
      <c r="R1" s="1050"/>
      <c r="S1" s="1050"/>
    </row>
    <row r="2" spans="1:19" ht="24.95" customHeight="1" thickBot="1" x14ac:dyDescent="0.25">
      <c r="A2" s="507" t="s">
        <v>674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</row>
    <row r="3" spans="1:19" ht="24.95" customHeight="1" thickBot="1" x14ac:dyDescent="0.25">
      <c r="A3" s="632" t="s">
        <v>531</v>
      </c>
      <c r="B3" s="696" t="s">
        <v>594</v>
      </c>
      <c r="C3" s="683"/>
      <c r="D3" s="683"/>
      <c r="E3" s="683"/>
      <c r="F3" s="683"/>
      <c r="G3" s="684"/>
      <c r="H3" s="702" t="s">
        <v>589</v>
      </c>
      <c r="I3" s="703"/>
      <c r="J3" s="703"/>
      <c r="K3" s="703"/>
      <c r="L3" s="703"/>
      <c r="M3" s="703"/>
      <c r="N3" s="703"/>
      <c r="O3" s="703"/>
      <c r="P3" s="703"/>
      <c r="Q3" s="703"/>
      <c r="R3" s="703"/>
      <c r="S3" s="704"/>
    </row>
    <row r="4" spans="1:19" ht="24.95" customHeight="1" x14ac:dyDescent="0.2">
      <c r="A4" s="633"/>
      <c r="B4" s="697"/>
      <c r="C4" s="545"/>
      <c r="D4" s="545"/>
      <c r="E4" s="545"/>
      <c r="F4" s="545"/>
      <c r="G4" s="698"/>
      <c r="H4" s="629" t="s">
        <v>535</v>
      </c>
      <c r="I4" s="630"/>
      <c r="J4" s="630"/>
      <c r="K4" s="630"/>
      <c r="L4" s="630"/>
      <c r="M4" s="631"/>
      <c r="N4" s="629" t="s">
        <v>595</v>
      </c>
      <c r="O4" s="630"/>
      <c r="P4" s="630"/>
      <c r="Q4" s="630"/>
      <c r="R4" s="630"/>
      <c r="S4" s="631"/>
    </row>
    <row r="5" spans="1:19" ht="24.95" customHeight="1" thickBot="1" x14ac:dyDescent="0.25">
      <c r="A5" s="634"/>
      <c r="B5" s="618">
        <v>2010</v>
      </c>
      <c r="C5" s="619">
        <v>2011</v>
      </c>
      <c r="D5" s="619">
        <v>2012</v>
      </c>
      <c r="E5" s="619">
        <v>2013</v>
      </c>
      <c r="F5" s="619">
        <v>2014</v>
      </c>
      <c r="G5" s="621">
        <v>2015</v>
      </c>
      <c r="H5" s="618">
        <v>2010</v>
      </c>
      <c r="I5" s="619">
        <v>2011</v>
      </c>
      <c r="J5" s="619">
        <v>2012</v>
      </c>
      <c r="K5" s="619">
        <v>2013</v>
      </c>
      <c r="L5" s="619">
        <v>2014</v>
      </c>
      <c r="M5" s="621">
        <v>2015</v>
      </c>
      <c r="N5" s="618">
        <v>2010</v>
      </c>
      <c r="O5" s="619">
        <v>2011</v>
      </c>
      <c r="P5" s="619">
        <v>2012</v>
      </c>
      <c r="Q5" s="619">
        <v>2013</v>
      </c>
      <c r="R5" s="619">
        <v>2014</v>
      </c>
      <c r="S5" s="621">
        <v>2015</v>
      </c>
    </row>
    <row r="6" spans="1:19" ht="24.95" customHeight="1" x14ac:dyDescent="0.2">
      <c r="A6" s="665" t="s">
        <v>537</v>
      </c>
      <c r="B6" s="1109">
        <v>313.7</v>
      </c>
      <c r="C6" s="919">
        <v>325.8</v>
      </c>
      <c r="D6" s="919">
        <v>332.6</v>
      </c>
      <c r="E6" s="919">
        <v>315</v>
      </c>
      <c r="F6" s="919">
        <v>326</v>
      </c>
      <c r="G6" s="1051">
        <v>330</v>
      </c>
      <c r="H6" s="1109">
        <v>237.2</v>
      </c>
      <c r="I6" s="919">
        <v>343.9</v>
      </c>
      <c r="J6" s="919">
        <v>357.9</v>
      </c>
      <c r="K6" s="919">
        <v>378</v>
      </c>
      <c r="L6" s="919">
        <v>386.3</v>
      </c>
      <c r="M6" s="1051">
        <v>385</v>
      </c>
      <c r="N6" s="920">
        <v>343.9</v>
      </c>
      <c r="O6" s="919">
        <v>320.3</v>
      </c>
      <c r="P6" s="919">
        <v>325.60000000000002</v>
      </c>
      <c r="Q6" s="919">
        <v>299</v>
      </c>
      <c r="R6" s="919">
        <v>310.7</v>
      </c>
      <c r="S6" s="1051">
        <v>316</v>
      </c>
    </row>
    <row r="7" spans="1:19" ht="24.95" customHeight="1" x14ac:dyDescent="0.2">
      <c r="A7" s="666" t="s">
        <v>538</v>
      </c>
      <c r="B7" s="802">
        <v>282.39999999999998</v>
      </c>
      <c r="C7" s="803">
        <v>223.6</v>
      </c>
      <c r="D7" s="803">
        <v>346.5</v>
      </c>
      <c r="E7" s="803">
        <v>487</v>
      </c>
      <c r="F7" s="803">
        <v>530</v>
      </c>
      <c r="G7" s="805">
        <v>495</v>
      </c>
      <c r="H7" s="802">
        <v>249.3</v>
      </c>
      <c r="I7" s="803">
        <v>197.2</v>
      </c>
      <c r="J7" s="803">
        <v>305.60000000000002</v>
      </c>
      <c r="K7" s="803">
        <v>260</v>
      </c>
      <c r="L7" s="803">
        <v>435.7</v>
      </c>
      <c r="M7" s="805">
        <v>401</v>
      </c>
      <c r="N7" s="854">
        <v>381.5</v>
      </c>
      <c r="O7" s="803">
        <v>313.89999999999998</v>
      </c>
      <c r="P7" s="803">
        <v>395.5</v>
      </c>
      <c r="Q7" s="803">
        <v>543</v>
      </c>
      <c r="R7" s="803">
        <v>572</v>
      </c>
      <c r="S7" s="805">
        <v>536</v>
      </c>
    </row>
    <row r="8" spans="1:19" ht="24.95" customHeight="1" x14ac:dyDescent="0.2">
      <c r="A8" s="666" t="s">
        <v>539</v>
      </c>
      <c r="B8" s="802">
        <v>298.60000000000002</v>
      </c>
      <c r="C8" s="803">
        <v>332.5</v>
      </c>
      <c r="D8" s="803">
        <v>464.8</v>
      </c>
      <c r="E8" s="803">
        <v>445</v>
      </c>
      <c r="F8" s="803">
        <v>396</v>
      </c>
      <c r="G8" s="805">
        <v>452</v>
      </c>
      <c r="H8" s="802">
        <v>0</v>
      </c>
      <c r="I8" s="803">
        <v>0</v>
      </c>
      <c r="J8" s="803">
        <v>0</v>
      </c>
      <c r="K8" s="803">
        <v>0</v>
      </c>
      <c r="L8" s="803">
        <v>0</v>
      </c>
      <c r="M8" s="805">
        <v>344</v>
      </c>
      <c r="N8" s="854">
        <v>298.60000000000002</v>
      </c>
      <c r="O8" s="803">
        <v>332.5</v>
      </c>
      <c r="P8" s="803">
        <v>464.8</v>
      </c>
      <c r="Q8" s="803">
        <v>445</v>
      </c>
      <c r="R8" s="803">
        <v>396</v>
      </c>
      <c r="S8" s="805">
        <v>475</v>
      </c>
    </row>
    <row r="9" spans="1:19" ht="24.95" customHeight="1" x14ac:dyDescent="0.2">
      <c r="A9" s="666" t="s">
        <v>540</v>
      </c>
      <c r="B9" s="802">
        <v>594</v>
      </c>
      <c r="C9" s="803">
        <v>604.79999999999995</v>
      </c>
      <c r="D9" s="803">
        <v>686.5</v>
      </c>
      <c r="E9" s="803">
        <v>527</v>
      </c>
      <c r="F9" s="803">
        <v>508</v>
      </c>
      <c r="G9" s="805">
        <v>553</v>
      </c>
      <c r="H9" s="802">
        <v>745.6</v>
      </c>
      <c r="I9" s="803">
        <v>601.20000000000005</v>
      </c>
      <c r="J9" s="803">
        <v>683.7</v>
      </c>
      <c r="K9" s="803">
        <v>558</v>
      </c>
      <c r="L9" s="803">
        <v>528.5</v>
      </c>
      <c r="M9" s="805">
        <v>674</v>
      </c>
      <c r="N9" s="854">
        <v>532</v>
      </c>
      <c r="O9" s="803">
        <v>607.6</v>
      </c>
      <c r="P9" s="803">
        <v>689.3</v>
      </c>
      <c r="Q9" s="803">
        <v>509</v>
      </c>
      <c r="R9" s="803">
        <v>493</v>
      </c>
      <c r="S9" s="805">
        <v>492</v>
      </c>
    </row>
    <row r="10" spans="1:19" ht="24.95" customHeight="1" x14ac:dyDescent="0.2">
      <c r="A10" s="666" t="s">
        <v>541</v>
      </c>
      <c r="B10" s="802">
        <v>532.79999999999995</v>
      </c>
      <c r="C10" s="803">
        <v>521.20000000000005</v>
      </c>
      <c r="D10" s="803">
        <v>513.9</v>
      </c>
      <c r="E10" s="803">
        <v>470</v>
      </c>
      <c r="F10" s="803">
        <v>472</v>
      </c>
      <c r="G10" s="805">
        <v>426</v>
      </c>
      <c r="H10" s="802">
        <v>620.6</v>
      </c>
      <c r="I10" s="803">
        <v>689.9</v>
      </c>
      <c r="J10" s="803">
        <v>675.6</v>
      </c>
      <c r="K10" s="803">
        <v>602</v>
      </c>
      <c r="L10" s="803">
        <v>605.79999999999995</v>
      </c>
      <c r="M10" s="805">
        <v>597</v>
      </c>
      <c r="N10" s="854">
        <v>380.5</v>
      </c>
      <c r="O10" s="803">
        <v>402</v>
      </c>
      <c r="P10" s="803">
        <v>359.8</v>
      </c>
      <c r="Q10" s="803">
        <v>344</v>
      </c>
      <c r="R10" s="803">
        <v>344</v>
      </c>
      <c r="S10" s="805">
        <v>276</v>
      </c>
    </row>
    <row r="11" spans="1:19" ht="24.95" customHeight="1" x14ac:dyDescent="0.2">
      <c r="A11" s="666" t="s">
        <v>542</v>
      </c>
      <c r="B11" s="802">
        <v>315.39999999999998</v>
      </c>
      <c r="C11" s="803">
        <v>262.39999999999998</v>
      </c>
      <c r="D11" s="803">
        <v>286.5</v>
      </c>
      <c r="E11" s="803">
        <v>247</v>
      </c>
      <c r="F11" s="803">
        <v>328</v>
      </c>
      <c r="G11" s="805">
        <v>266</v>
      </c>
      <c r="H11" s="802">
        <v>267.8</v>
      </c>
      <c r="I11" s="803">
        <v>263</v>
      </c>
      <c r="J11" s="803">
        <v>286.5</v>
      </c>
      <c r="K11" s="803">
        <v>280</v>
      </c>
      <c r="L11" s="803">
        <v>355.2</v>
      </c>
      <c r="M11" s="805">
        <v>275</v>
      </c>
      <c r="N11" s="854">
        <v>696</v>
      </c>
      <c r="O11" s="803">
        <v>257.3</v>
      </c>
      <c r="P11" s="803">
        <v>0</v>
      </c>
      <c r="Q11" s="803">
        <v>56</v>
      </c>
      <c r="R11" s="803">
        <v>221</v>
      </c>
      <c r="S11" s="805">
        <v>244</v>
      </c>
    </row>
    <row r="12" spans="1:19" ht="24.95" customHeight="1" x14ac:dyDescent="0.2">
      <c r="A12" s="666" t="s">
        <v>543</v>
      </c>
      <c r="B12" s="802">
        <v>395.9</v>
      </c>
      <c r="C12" s="803">
        <v>300.39999999999998</v>
      </c>
      <c r="D12" s="803">
        <v>416.1</v>
      </c>
      <c r="E12" s="803">
        <v>292</v>
      </c>
      <c r="F12" s="803">
        <v>355</v>
      </c>
      <c r="G12" s="805">
        <v>368</v>
      </c>
      <c r="H12" s="802">
        <v>395.9</v>
      </c>
      <c r="I12" s="803">
        <v>300</v>
      </c>
      <c r="J12" s="803">
        <v>364.7</v>
      </c>
      <c r="K12" s="803">
        <v>252</v>
      </c>
      <c r="L12" s="803">
        <v>331.2</v>
      </c>
      <c r="M12" s="805">
        <v>345</v>
      </c>
      <c r="N12" s="854">
        <v>0</v>
      </c>
      <c r="O12" s="803">
        <v>301.5</v>
      </c>
      <c r="P12" s="803">
        <v>673.5</v>
      </c>
      <c r="Q12" s="803">
        <v>491</v>
      </c>
      <c r="R12" s="803">
        <v>472</v>
      </c>
      <c r="S12" s="805">
        <v>484</v>
      </c>
    </row>
    <row r="13" spans="1:19" ht="24.95" customHeight="1" x14ac:dyDescent="0.2">
      <c r="A13" s="666" t="s">
        <v>544</v>
      </c>
      <c r="B13" s="802">
        <v>294.7</v>
      </c>
      <c r="C13" s="803">
        <v>267.60000000000002</v>
      </c>
      <c r="D13" s="803">
        <v>295.7</v>
      </c>
      <c r="E13" s="803">
        <v>282</v>
      </c>
      <c r="F13" s="803">
        <v>272</v>
      </c>
      <c r="G13" s="805">
        <v>261</v>
      </c>
      <c r="H13" s="802">
        <v>313.5</v>
      </c>
      <c r="I13" s="803">
        <v>283.60000000000002</v>
      </c>
      <c r="J13" s="803">
        <v>279.39999999999998</v>
      </c>
      <c r="K13" s="803">
        <v>295</v>
      </c>
      <c r="L13" s="803">
        <v>277</v>
      </c>
      <c r="M13" s="805">
        <v>267</v>
      </c>
      <c r="N13" s="854">
        <v>272.2</v>
      </c>
      <c r="O13" s="803">
        <v>246</v>
      </c>
      <c r="P13" s="803">
        <v>320.3</v>
      </c>
      <c r="Q13" s="803">
        <v>263</v>
      </c>
      <c r="R13" s="803">
        <v>260</v>
      </c>
      <c r="S13" s="805">
        <v>247</v>
      </c>
    </row>
    <row r="14" spans="1:19" ht="24.95" customHeight="1" x14ac:dyDescent="0.2">
      <c r="A14" s="666" t="s">
        <v>545</v>
      </c>
      <c r="B14" s="802">
        <v>255.2</v>
      </c>
      <c r="C14" s="803">
        <v>247.7</v>
      </c>
      <c r="D14" s="803">
        <v>265.7</v>
      </c>
      <c r="E14" s="803">
        <v>307</v>
      </c>
      <c r="F14" s="803">
        <v>311</v>
      </c>
      <c r="G14" s="805">
        <v>359</v>
      </c>
      <c r="H14" s="802">
        <v>282.89999999999998</v>
      </c>
      <c r="I14" s="803">
        <v>255.9</v>
      </c>
      <c r="J14" s="803">
        <v>277.5</v>
      </c>
      <c r="K14" s="803">
        <v>273</v>
      </c>
      <c r="L14" s="803">
        <v>267.2</v>
      </c>
      <c r="M14" s="805">
        <v>306</v>
      </c>
      <c r="N14" s="854">
        <v>234.4</v>
      </c>
      <c r="O14" s="803">
        <v>241.8</v>
      </c>
      <c r="P14" s="803">
        <v>255.8</v>
      </c>
      <c r="Q14" s="803">
        <v>340</v>
      </c>
      <c r="R14" s="803">
        <v>354</v>
      </c>
      <c r="S14" s="805">
        <v>412</v>
      </c>
    </row>
    <row r="15" spans="1:19" ht="24.95" customHeight="1" x14ac:dyDescent="0.2">
      <c r="A15" s="666" t="s">
        <v>546</v>
      </c>
      <c r="B15" s="802">
        <v>265.8</v>
      </c>
      <c r="C15" s="803">
        <v>234.1</v>
      </c>
      <c r="D15" s="803">
        <v>313.39999999999998</v>
      </c>
      <c r="E15" s="803">
        <v>465</v>
      </c>
      <c r="F15" s="803">
        <v>376</v>
      </c>
      <c r="G15" s="805">
        <v>372</v>
      </c>
      <c r="H15" s="802">
        <v>265.8</v>
      </c>
      <c r="I15" s="803">
        <v>218.4</v>
      </c>
      <c r="J15" s="803">
        <v>255.2</v>
      </c>
      <c r="K15" s="803">
        <v>497</v>
      </c>
      <c r="L15" s="803">
        <v>418</v>
      </c>
      <c r="M15" s="805">
        <v>398</v>
      </c>
      <c r="N15" s="854">
        <v>0</v>
      </c>
      <c r="O15" s="803">
        <v>273.5</v>
      </c>
      <c r="P15" s="803">
        <v>473.5</v>
      </c>
      <c r="Q15" s="803">
        <v>378</v>
      </c>
      <c r="R15" s="803">
        <v>260</v>
      </c>
      <c r="S15" s="805">
        <v>301</v>
      </c>
    </row>
    <row r="16" spans="1:19" ht="24.95" customHeight="1" x14ac:dyDescent="0.2">
      <c r="A16" s="667" t="s">
        <v>14</v>
      </c>
      <c r="B16" s="975">
        <v>359.6</v>
      </c>
      <c r="C16" s="880">
        <v>331.5</v>
      </c>
      <c r="D16" s="880">
        <v>385.7</v>
      </c>
      <c r="E16" s="880">
        <v>369</v>
      </c>
      <c r="F16" s="880">
        <v>376</v>
      </c>
      <c r="G16" s="1052">
        <v>377</v>
      </c>
      <c r="H16" s="975">
        <v>357.5</v>
      </c>
      <c r="I16" s="880">
        <v>327.2</v>
      </c>
      <c r="J16" s="880">
        <v>382.8</v>
      </c>
      <c r="K16" s="880">
        <v>370</v>
      </c>
      <c r="L16" s="880">
        <v>385.3</v>
      </c>
      <c r="M16" s="1052">
        <v>384</v>
      </c>
      <c r="N16" s="1049">
        <v>361.2</v>
      </c>
      <c r="O16" s="880">
        <v>337</v>
      </c>
      <c r="P16" s="880">
        <v>388.9</v>
      </c>
      <c r="Q16" s="880">
        <v>368</v>
      </c>
      <c r="R16" s="880">
        <v>367.7</v>
      </c>
      <c r="S16" s="1052">
        <v>371</v>
      </c>
    </row>
    <row r="17" spans="1:19" ht="24.95" customHeight="1" x14ac:dyDescent="0.2">
      <c r="A17" s="666" t="s">
        <v>549</v>
      </c>
      <c r="B17" s="802">
        <v>302.60000000000002</v>
      </c>
      <c r="C17" s="803">
        <v>269</v>
      </c>
      <c r="D17" s="803">
        <v>252.4</v>
      </c>
      <c r="E17" s="803">
        <v>292</v>
      </c>
      <c r="F17" s="803">
        <v>280</v>
      </c>
      <c r="G17" s="805">
        <v>323</v>
      </c>
      <c r="H17" s="802">
        <v>286</v>
      </c>
      <c r="I17" s="803">
        <v>268.60000000000002</v>
      </c>
      <c r="J17" s="803">
        <v>243.3</v>
      </c>
      <c r="K17" s="803">
        <v>303</v>
      </c>
      <c r="L17" s="803">
        <v>260</v>
      </c>
      <c r="M17" s="805">
        <v>316</v>
      </c>
      <c r="N17" s="854">
        <v>564.5</v>
      </c>
      <c r="O17" s="803">
        <v>272.3</v>
      </c>
      <c r="P17" s="803">
        <v>278.7</v>
      </c>
      <c r="Q17" s="803">
        <v>268</v>
      </c>
      <c r="R17" s="803">
        <v>329</v>
      </c>
      <c r="S17" s="805">
        <v>337</v>
      </c>
    </row>
    <row r="18" spans="1:19" ht="24.95" customHeight="1" x14ac:dyDescent="0.2">
      <c r="A18" s="667" t="s">
        <v>550</v>
      </c>
      <c r="B18" s="975">
        <v>339.8</v>
      </c>
      <c r="C18" s="880">
        <v>309.89999999999998</v>
      </c>
      <c r="D18" s="880">
        <v>332.7</v>
      </c>
      <c r="E18" s="880">
        <v>341</v>
      </c>
      <c r="F18" s="880">
        <v>341</v>
      </c>
      <c r="G18" s="1052">
        <v>358</v>
      </c>
      <c r="H18" s="975">
        <v>325.89999999999998</v>
      </c>
      <c r="I18" s="880">
        <v>288</v>
      </c>
      <c r="J18" s="880">
        <v>322</v>
      </c>
      <c r="K18" s="880">
        <v>340</v>
      </c>
      <c r="L18" s="880">
        <v>328.4</v>
      </c>
      <c r="M18" s="1052">
        <v>355</v>
      </c>
      <c r="N18" s="1049">
        <v>371.6</v>
      </c>
      <c r="O18" s="880">
        <v>338</v>
      </c>
      <c r="P18" s="880">
        <v>368</v>
      </c>
      <c r="Q18" s="880">
        <v>343</v>
      </c>
      <c r="R18" s="880">
        <v>358.2</v>
      </c>
      <c r="S18" s="1052">
        <v>362</v>
      </c>
    </row>
    <row r="19" spans="1:19" ht="24.95" customHeight="1" x14ac:dyDescent="0.2">
      <c r="A19" s="667" t="s">
        <v>551</v>
      </c>
      <c r="B19" s="975">
        <v>311</v>
      </c>
      <c r="C19" s="880">
        <v>310.39999999999998</v>
      </c>
      <c r="D19" s="880">
        <v>313</v>
      </c>
      <c r="E19" s="880">
        <v>314</v>
      </c>
      <c r="F19" s="652" t="s">
        <v>13</v>
      </c>
      <c r="G19" s="942"/>
      <c r="H19" s="651">
        <v>293</v>
      </c>
      <c r="I19" s="652">
        <v>290</v>
      </c>
      <c r="J19" s="652">
        <v>289</v>
      </c>
      <c r="K19" s="652">
        <v>291</v>
      </c>
      <c r="L19" s="652">
        <v>295</v>
      </c>
      <c r="M19" s="942"/>
      <c r="N19" s="1049">
        <v>322</v>
      </c>
      <c r="O19" s="880">
        <v>323</v>
      </c>
      <c r="P19" s="880">
        <v>325</v>
      </c>
      <c r="Q19" s="652">
        <v>325</v>
      </c>
      <c r="R19" s="652">
        <v>330</v>
      </c>
      <c r="S19" s="942"/>
    </row>
    <row r="20" spans="1:19" ht="24.95" customHeight="1" thickBot="1" x14ac:dyDescent="0.25">
      <c r="A20" s="1108" t="s">
        <v>552</v>
      </c>
      <c r="B20" s="1057">
        <v>307</v>
      </c>
      <c r="C20" s="1053">
        <v>301.8</v>
      </c>
      <c r="D20" s="1053">
        <v>302</v>
      </c>
      <c r="E20" s="1053">
        <v>302</v>
      </c>
      <c r="F20" s="1054" t="s">
        <v>13</v>
      </c>
      <c r="G20" s="1055"/>
      <c r="H20" s="1056">
        <v>299</v>
      </c>
      <c r="I20" s="1054">
        <v>279</v>
      </c>
      <c r="J20" s="1054">
        <v>282</v>
      </c>
      <c r="K20" s="1054">
        <v>279</v>
      </c>
      <c r="L20" s="1054">
        <v>290</v>
      </c>
      <c r="M20" s="1055"/>
      <c r="N20" s="1110">
        <v>318</v>
      </c>
      <c r="O20" s="1053">
        <v>314</v>
      </c>
      <c r="P20" s="1053">
        <v>314</v>
      </c>
      <c r="Q20" s="1054">
        <v>316</v>
      </c>
      <c r="R20" s="1054">
        <v>325</v>
      </c>
      <c r="S20" s="1055"/>
    </row>
    <row r="24" spans="1:19" x14ac:dyDescent="0.2">
      <c r="B24" s="1">
        <v>77737</v>
      </c>
      <c r="C24" s="1">
        <v>291</v>
      </c>
      <c r="D24" s="1">
        <f>SUM(B24*C24)</f>
        <v>22621467</v>
      </c>
    </row>
    <row r="25" spans="1:19" x14ac:dyDescent="0.2">
      <c r="B25" s="1">
        <v>154578</v>
      </c>
      <c r="C25" s="1">
        <v>325</v>
      </c>
      <c r="D25" s="1">
        <f>SUM(B25*C25)</f>
        <v>50237850</v>
      </c>
    </row>
    <row r="26" spans="1:19" x14ac:dyDescent="0.2">
      <c r="B26" s="1">
        <f>SUM(B24:B25)</f>
        <v>232315</v>
      </c>
      <c r="C26" s="1058">
        <f>SUM(D26/B26)</f>
        <v>313.62295590039383</v>
      </c>
      <c r="D26" s="1">
        <f>SUM(D24:D25)</f>
        <v>72859317</v>
      </c>
    </row>
    <row r="28" spans="1:19" x14ac:dyDescent="0.2">
      <c r="B28" s="1">
        <v>13172</v>
      </c>
      <c r="C28" s="1">
        <v>279</v>
      </c>
      <c r="D28" s="1">
        <f>SUM(B28*C28)</f>
        <v>3674988</v>
      </c>
    </row>
    <row r="29" spans="1:19" x14ac:dyDescent="0.2">
      <c r="B29" s="1">
        <v>22855</v>
      </c>
      <c r="C29" s="1">
        <v>316</v>
      </c>
      <c r="D29" s="1">
        <f>SUM(B29*C29)</f>
        <v>7222180</v>
      </c>
    </row>
    <row r="30" spans="1:19" x14ac:dyDescent="0.2">
      <c r="B30" s="1">
        <f>SUM(B28:B29)</f>
        <v>36027</v>
      </c>
      <c r="C30" s="1058">
        <f>SUM(D30/B30)</f>
        <v>302.47225691842232</v>
      </c>
      <c r="D30" s="1">
        <f>SUM(D28:D29)</f>
        <v>10897168</v>
      </c>
    </row>
    <row r="32" spans="1:19" x14ac:dyDescent="0.2">
      <c r="B32" s="1">
        <v>78145</v>
      </c>
      <c r="C32" s="1">
        <v>289</v>
      </c>
      <c r="D32" s="1">
        <f>SUM(B32*C32)</f>
        <v>22583905</v>
      </c>
    </row>
    <row r="33" spans="2:4" x14ac:dyDescent="0.2">
      <c r="B33" s="1">
        <v>147466</v>
      </c>
      <c r="C33" s="1">
        <v>325</v>
      </c>
      <c r="D33" s="1">
        <f>SUM(B33*C33)</f>
        <v>47926450</v>
      </c>
    </row>
    <row r="34" spans="2:4" x14ac:dyDescent="0.2">
      <c r="B34" s="1">
        <f>SUM(B32:B33)</f>
        <v>225611</v>
      </c>
      <c r="C34" s="1058">
        <f>SUM(D34/B34)</f>
        <v>312.53066118230049</v>
      </c>
      <c r="D34" s="1">
        <f>SUM(D32:D33)</f>
        <v>70510355</v>
      </c>
    </row>
    <row r="36" spans="2:4" x14ac:dyDescent="0.2">
      <c r="B36" s="1">
        <v>13947</v>
      </c>
      <c r="C36" s="1">
        <v>279</v>
      </c>
      <c r="D36" s="1">
        <f>SUM(B36*C36)</f>
        <v>3891213</v>
      </c>
    </row>
    <row r="37" spans="2:4" x14ac:dyDescent="0.2">
      <c r="B37" s="1">
        <v>22494</v>
      </c>
      <c r="C37" s="1">
        <v>316</v>
      </c>
      <c r="D37" s="1">
        <f>SUM(B37*C37)</f>
        <v>7108104</v>
      </c>
    </row>
    <row r="38" spans="2:4" x14ac:dyDescent="0.2">
      <c r="B38" s="1">
        <f>SUM(B36:B37)</f>
        <v>36441</v>
      </c>
      <c r="C38" s="1058">
        <f>SUM(D38/B38)</f>
        <v>301.83905491067753</v>
      </c>
      <c r="D38" s="1">
        <f>SUM(D36:D37)</f>
        <v>10999317</v>
      </c>
    </row>
  </sheetData>
  <sheetProtection selectLockedCells="1" selectUnlockedCells="1"/>
  <mergeCells count="7">
    <mergeCell ref="A1:S1"/>
    <mergeCell ref="A2:S2"/>
    <mergeCell ref="A3:A5"/>
    <mergeCell ref="B3:G4"/>
    <mergeCell ref="H3:S3"/>
    <mergeCell ref="H4:M4"/>
    <mergeCell ref="N4:S4"/>
  </mergeCells>
  <pageMargins left="0.39374999999999999" right="0.39374999999999999" top="0.59027777777777779" bottom="0.59027777777777779" header="0.51180555555555551" footer="0.51180555555555551"/>
  <pageSetup paperSize="9" scale="77" firstPageNumber="0" orientation="landscape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21"/>
  <sheetViews>
    <sheetView showGridLines="0" workbookViewId="0">
      <selection activeCell="R15" sqref="R15"/>
    </sheetView>
  </sheetViews>
  <sheetFormatPr defaultRowHeight="12.75" x14ac:dyDescent="0.2"/>
  <cols>
    <col min="1" max="1" width="18.28515625" style="1" customWidth="1"/>
    <col min="2" max="16" width="6.7109375" style="1" customWidth="1"/>
    <col min="17" max="256" width="9.140625" style="1"/>
    <col min="257" max="257" width="18.28515625" style="1" customWidth="1"/>
    <col min="258" max="272" width="6.7109375" style="1" customWidth="1"/>
    <col min="273" max="512" width="9.140625" style="1"/>
    <col min="513" max="513" width="18.28515625" style="1" customWidth="1"/>
    <col min="514" max="528" width="6.7109375" style="1" customWidth="1"/>
    <col min="529" max="768" width="9.140625" style="1"/>
    <col min="769" max="769" width="18.28515625" style="1" customWidth="1"/>
    <col min="770" max="784" width="6.7109375" style="1" customWidth="1"/>
    <col min="785" max="1024" width="9.140625" style="1"/>
    <col min="1025" max="1025" width="18.28515625" style="1" customWidth="1"/>
    <col min="1026" max="1040" width="6.7109375" style="1" customWidth="1"/>
    <col min="1041" max="1280" width="9.140625" style="1"/>
    <col min="1281" max="1281" width="18.28515625" style="1" customWidth="1"/>
    <col min="1282" max="1296" width="6.7109375" style="1" customWidth="1"/>
    <col min="1297" max="1536" width="9.140625" style="1"/>
    <col min="1537" max="1537" width="18.28515625" style="1" customWidth="1"/>
    <col min="1538" max="1552" width="6.7109375" style="1" customWidth="1"/>
    <col min="1553" max="1792" width="9.140625" style="1"/>
    <col min="1793" max="1793" width="18.28515625" style="1" customWidth="1"/>
    <col min="1794" max="1808" width="6.7109375" style="1" customWidth="1"/>
    <col min="1809" max="2048" width="9.140625" style="1"/>
    <col min="2049" max="2049" width="18.28515625" style="1" customWidth="1"/>
    <col min="2050" max="2064" width="6.7109375" style="1" customWidth="1"/>
    <col min="2065" max="2304" width="9.140625" style="1"/>
    <col min="2305" max="2305" width="18.28515625" style="1" customWidth="1"/>
    <col min="2306" max="2320" width="6.7109375" style="1" customWidth="1"/>
    <col min="2321" max="2560" width="9.140625" style="1"/>
    <col min="2561" max="2561" width="18.28515625" style="1" customWidth="1"/>
    <col min="2562" max="2576" width="6.7109375" style="1" customWidth="1"/>
    <col min="2577" max="2816" width="9.140625" style="1"/>
    <col min="2817" max="2817" width="18.28515625" style="1" customWidth="1"/>
    <col min="2818" max="2832" width="6.7109375" style="1" customWidth="1"/>
    <col min="2833" max="3072" width="9.140625" style="1"/>
    <col min="3073" max="3073" width="18.28515625" style="1" customWidth="1"/>
    <col min="3074" max="3088" width="6.7109375" style="1" customWidth="1"/>
    <col min="3089" max="3328" width="9.140625" style="1"/>
    <col min="3329" max="3329" width="18.28515625" style="1" customWidth="1"/>
    <col min="3330" max="3344" width="6.7109375" style="1" customWidth="1"/>
    <col min="3345" max="3584" width="9.140625" style="1"/>
    <col min="3585" max="3585" width="18.28515625" style="1" customWidth="1"/>
    <col min="3586" max="3600" width="6.7109375" style="1" customWidth="1"/>
    <col min="3601" max="3840" width="9.140625" style="1"/>
    <col min="3841" max="3841" width="18.28515625" style="1" customWidth="1"/>
    <col min="3842" max="3856" width="6.7109375" style="1" customWidth="1"/>
    <col min="3857" max="4096" width="9.140625" style="1"/>
    <col min="4097" max="4097" width="18.28515625" style="1" customWidth="1"/>
    <col min="4098" max="4112" width="6.7109375" style="1" customWidth="1"/>
    <col min="4113" max="4352" width="9.140625" style="1"/>
    <col min="4353" max="4353" width="18.28515625" style="1" customWidth="1"/>
    <col min="4354" max="4368" width="6.7109375" style="1" customWidth="1"/>
    <col min="4369" max="4608" width="9.140625" style="1"/>
    <col min="4609" max="4609" width="18.28515625" style="1" customWidth="1"/>
    <col min="4610" max="4624" width="6.7109375" style="1" customWidth="1"/>
    <col min="4625" max="4864" width="9.140625" style="1"/>
    <col min="4865" max="4865" width="18.28515625" style="1" customWidth="1"/>
    <col min="4866" max="4880" width="6.7109375" style="1" customWidth="1"/>
    <col min="4881" max="5120" width="9.140625" style="1"/>
    <col min="5121" max="5121" width="18.28515625" style="1" customWidth="1"/>
    <col min="5122" max="5136" width="6.7109375" style="1" customWidth="1"/>
    <col min="5137" max="5376" width="9.140625" style="1"/>
    <col min="5377" max="5377" width="18.28515625" style="1" customWidth="1"/>
    <col min="5378" max="5392" width="6.7109375" style="1" customWidth="1"/>
    <col min="5393" max="5632" width="9.140625" style="1"/>
    <col min="5633" max="5633" width="18.28515625" style="1" customWidth="1"/>
    <col min="5634" max="5648" width="6.7109375" style="1" customWidth="1"/>
    <col min="5649" max="5888" width="9.140625" style="1"/>
    <col min="5889" max="5889" width="18.28515625" style="1" customWidth="1"/>
    <col min="5890" max="5904" width="6.7109375" style="1" customWidth="1"/>
    <col min="5905" max="6144" width="9.140625" style="1"/>
    <col min="6145" max="6145" width="18.28515625" style="1" customWidth="1"/>
    <col min="6146" max="6160" width="6.7109375" style="1" customWidth="1"/>
    <col min="6161" max="6400" width="9.140625" style="1"/>
    <col min="6401" max="6401" width="18.28515625" style="1" customWidth="1"/>
    <col min="6402" max="6416" width="6.7109375" style="1" customWidth="1"/>
    <col min="6417" max="6656" width="9.140625" style="1"/>
    <col min="6657" max="6657" width="18.28515625" style="1" customWidth="1"/>
    <col min="6658" max="6672" width="6.7109375" style="1" customWidth="1"/>
    <col min="6673" max="6912" width="9.140625" style="1"/>
    <col min="6913" max="6913" width="18.28515625" style="1" customWidth="1"/>
    <col min="6914" max="6928" width="6.7109375" style="1" customWidth="1"/>
    <col min="6929" max="7168" width="9.140625" style="1"/>
    <col min="7169" max="7169" width="18.28515625" style="1" customWidth="1"/>
    <col min="7170" max="7184" width="6.7109375" style="1" customWidth="1"/>
    <col min="7185" max="7424" width="9.140625" style="1"/>
    <col min="7425" max="7425" width="18.28515625" style="1" customWidth="1"/>
    <col min="7426" max="7440" width="6.7109375" style="1" customWidth="1"/>
    <col min="7441" max="7680" width="9.140625" style="1"/>
    <col min="7681" max="7681" width="18.28515625" style="1" customWidth="1"/>
    <col min="7682" max="7696" width="6.7109375" style="1" customWidth="1"/>
    <col min="7697" max="7936" width="9.140625" style="1"/>
    <col min="7937" max="7937" width="18.28515625" style="1" customWidth="1"/>
    <col min="7938" max="7952" width="6.7109375" style="1" customWidth="1"/>
    <col min="7953" max="8192" width="9.140625" style="1"/>
    <col min="8193" max="8193" width="18.28515625" style="1" customWidth="1"/>
    <col min="8194" max="8208" width="6.7109375" style="1" customWidth="1"/>
    <col min="8209" max="8448" width="9.140625" style="1"/>
    <col min="8449" max="8449" width="18.28515625" style="1" customWidth="1"/>
    <col min="8450" max="8464" width="6.7109375" style="1" customWidth="1"/>
    <col min="8465" max="8704" width="9.140625" style="1"/>
    <col min="8705" max="8705" width="18.28515625" style="1" customWidth="1"/>
    <col min="8706" max="8720" width="6.7109375" style="1" customWidth="1"/>
    <col min="8721" max="8960" width="9.140625" style="1"/>
    <col min="8961" max="8961" width="18.28515625" style="1" customWidth="1"/>
    <col min="8962" max="8976" width="6.7109375" style="1" customWidth="1"/>
    <col min="8977" max="9216" width="9.140625" style="1"/>
    <col min="9217" max="9217" width="18.28515625" style="1" customWidth="1"/>
    <col min="9218" max="9232" width="6.7109375" style="1" customWidth="1"/>
    <col min="9233" max="9472" width="9.140625" style="1"/>
    <col min="9473" max="9473" width="18.28515625" style="1" customWidth="1"/>
    <col min="9474" max="9488" width="6.7109375" style="1" customWidth="1"/>
    <col min="9489" max="9728" width="9.140625" style="1"/>
    <col min="9729" max="9729" width="18.28515625" style="1" customWidth="1"/>
    <col min="9730" max="9744" width="6.7109375" style="1" customWidth="1"/>
    <col min="9745" max="9984" width="9.140625" style="1"/>
    <col min="9985" max="9985" width="18.28515625" style="1" customWidth="1"/>
    <col min="9986" max="10000" width="6.7109375" style="1" customWidth="1"/>
    <col min="10001" max="10240" width="9.140625" style="1"/>
    <col min="10241" max="10241" width="18.28515625" style="1" customWidth="1"/>
    <col min="10242" max="10256" width="6.7109375" style="1" customWidth="1"/>
    <col min="10257" max="10496" width="9.140625" style="1"/>
    <col min="10497" max="10497" width="18.28515625" style="1" customWidth="1"/>
    <col min="10498" max="10512" width="6.7109375" style="1" customWidth="1"/>
    <col min="10513" max="10752" width="9.140625" style="1"/>
    <col min="10753" max="10753" width="18.28515625" style="1" customWidth="1"/>
    <col min="10754" max="10768" width="6.7109375" style="1" customWidth="1"/>
    <col min="10769" max="11008" width="9.140625" style="1"/>
    <col min="11009" max="11009" width="18.28515625" style="1" customWidth="1"/>
    <col min="11010" max="11024" width="6.7109375" style="1" customWidth="1"/>
    <col min="11025" max="11264" width="9.140625" style="1"/>
    <col min="11265" max="11265" width="18.28515625" style="1" customWidth="1"/>
    <col min="11266" max="11280" width="6.7109375" style="1" customWidth="1"/>
    <col min="11281" max="11520" width="9.140625" style="1"/>
    <col min="11521" max="11521" width="18.28515625" style="1" customWidth="1"/>
    <col min="11522" max="11536" width="6.7109375" style="1" customWidth="1"/>
    <col min="11537" max="11776" width="9.140625" style="1"/>
    <col min="11777" max="11777" width="18.28515625" style="1" customWidth="1"/>
    <col min="11778" max="11792" width="6.7109375" style="1" customWidth="1"/>
    <col min="11793" max="12032" width="9.140625" style="1"/>
    <col min="12033" max="12033" width="18.28515625" style="1" customWidth="1"/>
    <col min="12034" max="12048" width="6.7109375" style="1" customWidth="1"/>
    <col min="12049" max="12288" width="9.140625" style="1"/>
    <col min="12289" max="12289" width="18.28515625" style="1" customWidth="1"/>
    <col min="12290" max="12304" width="6.7109375" style="1" customWidth="1"/>
    <col min="12305" max="12544" width="9.140625" style="1"/>
    <col min="12545" max="12545" width="18.28515625" style="1" customWidth="1"/>
    <col min="12546" max="12560" width="6.7109375" style="1" customWidth="1"/>
    <col min="12561" max="12800" width="9.140625" style="1"/>
    <col min="12801" max="12801" width="18.28515625" style="1" customWidth="1"/>
    <col min="12802" max="12816" width="6.7109375" style="1" customWidth="1"/>
    <col min="12817" max="13056" width="9.140625" style="1"/>
    <col min="13057" max="13057" width="18.28515625" style="1" customWidth="1"/>
    <col min="13058" max="13072" width="6.7109375" style="1" customWidth="1"/>
    <col min="13073" max="13312" width="9.140625" style="1"/>
    <col min="13313" max="13313" width="18.28515625" style="1" customWidth="1"/>
    <col min="13314" max="13328" width="6.7109375" style="1" customWidth="1"/>
    <col min="13329" max="13568" width="9.140625" style="1"/>
    <col min="13569" max="13569" width="18.28515625" style="1" customWidth="1"/>
    <col min="13570" max="13584" width="6.7109375" style="1" customWidth="1"/>
    <col min="13585" max="13824" width="9.140625" style="1"/>
    <col min="13825" max="13825" width="18.28515625" style="1" customWidth="1"/>
    <col min="13826" max="13840" width="6.7109375" style="1" customWidth="1"/>
    <col min="13841" max="14080" width="9.140625" style="1"/>
    <col min="14081" max="14081" width="18.28515625" style="1" customWidth="1"/>
    <col min="14082" max="14096" width="6.7109375" style="1" customWidth="1"/>
    <col min="14097" max="14336" width="9.140625" style="1"/>
    <col min="14337" max="14337" width="18.28515625" style="1" customWidth="1"/>
    <col min="14338" max="14352" width="6.7109375" style="1" customWidth="1"/>
    <col min="14353" max="14592" width="9.140625" style="1"/>
    <col min="14593" max="14593" width="18.28515625" style="1" customWidth="1"/>
    <col min="14594" max="14608" width="6.7109375" style="1" customWidth="1"/>
    <col min="14609" max="14848" width="9.140625" style="1"/>
    <col min="14849" max="14849" width="18.28515625" style="1" customWidth="1"/>
    <col min="14850" max="14864" width="6.7109375" style="1" customWidth="1"/>
    <col min="14865" max="15104" width="9.140625" style="1"/>
    <col min="15105" max="15105" width="18.28515625" style="1" customWidth="1"/>
    <col min="15106" max="15120" width="6.7109375" style="1" customWidth="1"/>
    <col min="15121" max="15360" width="9.140625" style="1"/>
    <col min="15361" max="15361" width="18.28515625" style="1" customWidth="1"/>
    <col min="15362" max="15376" width="6.7109375" style="1" customWidth="1"/>
    <col min="15377" max="15616" width="9.140625" style="1"/>
    <col min="15617" max="15617" width="18.28515625" style="1" customWidth="1"/>
    <col min="15618" max="15632" width="6.7109375" style="1" customWidth="1"/>
    <col min="15633" max="15872" width="9.140625" style="1"/>
    <col min="15873" max="15873" width="18.28515625" style="1" customWidth="1"/>
    <col min="15874" max="15888" width="6.7109375" style="1" customWidth="1"/>
    <col min="15889" max="16128" width="9.140625" style="1"/>
    <col min="16129" max="16129" width="18.28515625" style="1" customWidth="1"/>
    <col min="16130" max="16144" width="6.7109375" style="1" customWidth="1"/>
    <col min="16145" max="16384" width="9.140625" style="1"/>
  </cols>
  <sheetData>
    <row r="1" spans="1:16" ht="24.95" customHeight="1" thickBot="1" x14ac:dyDescent="0.25">
      <c r="A1" s="507" t="s">
        <v>675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</row>
    <row r="2" spans="1:16" ht="24.95" customHeight="1" thickBot="1" x14ac:dyDescent="0.25">
      <c r="A2" s="632" t="s">
        <v>531</v>
      </c>
      <c r="B2" s="696" t="s">
        <v>529</v>
      </c>
      <c r="C2" s="683"/>
      <c r="D2" s="683"/>
      <c r="E2" s="683"/>
      <c r="F2" s="684"/>
      <c r="G2" s="702" t="s">
        <v>589</v>
      </c>
      <c r="H2" s="703"/>
      <c r="I2" s="703"/>
      <c r="J2" s="703"/>
      <c r="K2" s="703"/>
      <c r="L2" s="703"/>
      <c r="M2" s="703"/>
      <c r="N2" s="703"/>
      <c r="O2" s="703"/>
      <c r="P2" s="704"/>
    </row>
    <row r="3" spans="1:16" ht="24.95" customHeight="1" x14ac:dyDescent="0.2">
      <c r="A3" s="633"/>
      <c r="B3" s="697"/>
      <c r="C3" s="545"/>
      <c r="D3" s="545"/>
      <c r="E3" s="545"/>
      <c r="F3" s="698"/>
      <c r="G3" s="614" t="s">
        <v>535</v>
      </c>
      <c r="H3" s="615"/>
      <c r="I3" s="615"/>
      <c r="J3" s="615"/>
      <c r="K3" s="616"/>
      <c r="L3" s="614" t="s">
        <v>595</v>
      </c>
      <c r="M3" s="615"/>
      <c r="N3" s="615"/>
      <c r="O3" s="615"/>
      <c r="P3" s="616"/>
    </row>
    <row r="4" spans="1:16" ht="24.95" customHeight="1" thickBot="1" x14ac:dyDescent="0.25">
      <c r="A4" s="634"/>
      <c r="B4" s="618">
        <v>2011</v>
      </c>
      <c r="C4" s="619">
        <v>2012</v>
      </c>
      <c r="D4" s="619">
        <v>2013</v>
      </c>
      <c r="E4" s="619">
        <v>2014</v>
      </c>
      <c r="F4" s="621">
        <v>2015</v>
      </c>
      <c r="G4" s="618">
        <v>2011</v>
      </c>
      <c r="H4" s="619">
        <v>2012</v>
      </c>
      <c r="I4" s="619">
        <v>2013</v>
      </c>
      <c r="J4" s="619">
        <v>2014</v>
      </c>
      <c r="K4" s="621">
        <v>2015</v>
      </c>
      <c r="L4" s="618">
        <v>2011</v>
      </c>
      <c r="M4" s="619">
        <v>2012</v>
      </c>
      <c r="N4" s="619">
        <v>2013</v>
      </c>
      <c r="O4" s="619">
        <v>2014</v>
      </c>
      <c r="P4" s="621">
        <v>2015</v>
      </c>
    </row>
    <row r="5" spans="1:16" ht="24.95" customHeight="1" x14ac:dyDescent="0.2">
      <c r="A5" s="665" t="s">
        <v>537</v>
      </c>
      <c r="B5" s="1117">
        <v>9.5</v>
      </c>
      <c r="C5" s="1099">
        <v>9.5</v>
      </c>
      <c r="D5" s="617">
        <v>9</v>
      </c>
      <c r="E5" s="617">
        <v>8.4</v>
      </c>
      <c r="F5" s="1111">
        <v>8.4</v>
      </c>
      <c r="G5" s="1118">
        <v>9.5</v>
      </c>
      <c r="H5" s="617">
        <v>9</v>
      </c>
      <c r="I5" s="617">
        <v>8.9</v>
      </c>
      <c r="J5" s="617">
        <v>6</v>
      </c>
      <c r="K5" s="1111">
        <v>6</v>
      </c>
      <c r="L5" s="1112">
        <v>9.5</v>
      </c>
      <c r="M5" s="617">
        <v>9.5</v>
      </c>
      <c r="N5" s="617">
        <v>9</v>
      </c>
      <c r="O5" s="617">
        <v>9.6</v>
      </c>
      <c r="P5" s="1111">
        <v>9.6</v>
      </c>
    </row>
    <row r="6" spans="1:16" ht="24.95" customHeight="1" x14ac:dyDescent="0.2">
      <c r="A6" s="666" t="s">
        <v>538</v>
      </c>
      <c r="B6" s="675">
        <v>8.8000000000000007</v>
      </c>
      <c r="C6" s="2">
        <v>8.6999999999999993</v>
      </c>
      <c r="D6" s="541">
        <v>9.5</v>
      </c>
      <c r="E6" s="541">
        <v>10.1</v>
      </c>
      <c r="F6" s="1059">
        <v>9</v>
      </c>
      <c r="G6" s="1060">
        <v>8.5</v>
      </c>
      <c r="H6" s="541">
        <v>8.6999999999999993</v>
      </c>
      <c r="I6" s="541">
        <v>8.6</v>
      </c>
      <c r="J6" s="541">
        <v>8.8000000000000007</v>
      </c>
      <c r="K6" s="1059">
        <v>8.4</v>
      </c>
      <c r="L6" s="1113">
        <v>9.5</v>
      </c>
      <c r="M6" s="541">
        <v>8.8000000000000007</v>
      </c>
      <c r="N6" s="541">
        <v>9.6999999999999993</v>
      </c>
      <c r="O6" s="541">
        <v>10.6</v>
      </c>
      <c r="P6" s="1059">
        <v>9.3000000000000007</v>
      </c>
    </row>
    <row r="7" spans="1:16" ht="24.95" customHeight="1" x14ac:dyDescent="0.2">
      <c r="A7" s="666" t="s">
        <v>539</v>
      </c>
      <c r="B7" s="675">
        <v>8.9</v>
      </c>
      <c r="C7" s="2">
        <v>12.3</v>
      </c>
      <c r="D7" s="541">
        <v>11.6</v>
      </c>
      <c r="E7" s="541">
        <v>9.6</v>
      </c>
      <c r="F7" s="1059">
        <v>9.1999999999999993</v>
      </c>
      <c r="G7" s="1060">
        <v>0</v>
      </c>
      <c r="H7" s="541">
        <v>0</v>
      </c>
      <c r="I7" s="541">
        <v>0</v>
      </c>
      <c r="J7" s="541">
        <v>0</v>
      </c>
      <c r="K7" s="1059">
        <v>8.9</v>
      </c>
      <c r="L7" s="1113">
        <v>8.9</v>
      </c>
      <c r="M7" s="541">
        <v>12.3</v>
      </c>
      <c r="N7" s="541">
        <v>11.6</v>
      </c>
      <c r="O7" s="541">
        <v>9.6</v>
      </c>
      <c r="P7" s="1059">
        <v>9.1999999999999993</v>
      </c>
    </row>
    <row r="8" spans="1:16" ht="24.95" customHeight="1" x14ac:dyDescent="0.2">
      <c r="A8" s="666" t="s">
        <v>540</v>
      </c>
      <c r="B8" s="675">
        <v>9.5</v>
      </c>
      <c r="C8" s="2">
        <v>9.4</v>
      </c>
      <c r="D8" s="541">
        <v>9.6</v>
      </c>
      <c r="E8" s="541">
        <v>9.6999999999999993</v>
      </c>
      <c r="F8" s="1059">
        <v>9.5</v>
      </c>
      <c r="G8" s="1060">
        <v>9.3000000000000007</v>
      </c>
      <c r="H8" s="541">
        <v>9.1</v>
      </c>
      <c r="I8" s="541">
        <v>9.4</v>
      </c>
      <c r="J8" s="541">
        <v>9.5</v>
      </c>
      <c r="K8" s="1059">
        <v>9.5</v>
      </c>
      <c r="L8" s="1113">
        <v>9.6999999999999993</v>
      </c>
      <c r="M8" s="541">
        <v>9.6</v>
      </c>
      <c r="N8" s="541">
        <v>9.8000000000000007</v>
      </c>
      <c r="O8" s="541">
        <v>9.8000000000000007</v>
      </c>
      <c r="P8" s="1059">
        <v>9.4</v>
      </c>
    </row>
    <row r="9" spans="1:16" ht="24.95" customHeight="1" x14ac:dyDescent="0.2">
      <c r="A9" s="666" t="s">
        <v>541</v>
      </c>
      <c r="B9" s="675">
        <v>9.4</v>
      </c>
      <c r="C9" s="2">
        <v>9.1999999999999993</v>
      </c>
      <c r="D9" s="541">
        <v>9.1</v>
      </c>
      <c r="E9" s="541">
        <v>9.3000000000000007</v>
      </c>
      <c r="F9" s="1059">
        <v>9.6999999999999993</v>
      </c>
      <c r="G9" s="1060">
        <v>9.3000000000000007</v>
      </c>
      <c r="H9" s="541">
        <v>9.1999999999999993</v>
      </c>
      <c r="I9" s="541">
        <v>9</v>
      </c>
      <c r="J9" s="541">
        <v>9.4</v>
      </c>
      <c r="K9" s="1059">
        <v>9.6</v>
      </c>
      <c r="L9" s="1113">
        <v>9.4</v>
      </c>
      <c r="M9" s="541">
        <v>9.1999999999999993</v>
      </c>
      <c r="N9" s="541">
        <v>9.1999999999999993</v>
      </c>
      <c r="O9" s="541">
        <v>9</v>
      </c>
      <c r="P9" s="1059">
        <v>10</v>
      </c>
    </row>
    <row r="10" spans="1:16" ht="24.95" customHeight="1" x14ac:dyDescent="0.2">
      <c r="A10" s="666" t="s">
        <v>542</v>
      </c>
      <c r="B10" s="1060">
        <v>9</v>
      </c>
      <c r="C10" s="541">
        <v>8.9</v>
      </c>
      <c r="D10" s="541">
        <v>8.9</v>
      </c>
      <c r="E10" s="541">
        <v>8.6</v>
      </c>
      <c r="F10" s="1059">
        <v>9</v>
      </c>
      <c r="G10" s="1060">
        <v>8.9</v>
      </c>
      <c r="H10" s="541">
        <v>8.9</v>
      </c>
      <c r="I10" s="541">
        <v>8.9</v>
      </c>
      <c r="J10" s="541">
        <v>8.6</v>
      </c>
      <c r="K10" s="1059">
        <v>9.1</v>
      </c>
      <c r="L10" s="1113">
        <v>10</v>
      </c>
      <c r="M10" s="541">
        <v>0</v>
      </c>
      <c r="N10" s="541">
        <v>9.6999999999999993</v>
      </c>
      <c r="O10" s="541">
        <v>9</v>
      </c>
      <c r="P10" s="1059">
        <v>8.6</v>
      </c>
    </row>
    <row r="11" spans="1:16" ht="24.95" customHeight="1" x14ac:dyDescent="0.2">
      <c r="A11" s="666" t="s">
        <v>543</v>
      </c>
      <c r="B11" s="675">
        <v>7.6</v>
      </c>
      <c r="C11" s="2">
        <v>7.9</v>
      </c>
      <c r="D11" s="541">
        <v>8.1</v>
      </c>
      <c r="E11" s="541">
        <v>7.9</v>
      </c>
      <c r="F11" s="1059">
        <v>7.1</v>
      </c>
      <c r="G11" s="1060">
        <v>7.2</v>
      </c>
      <c r="H11" s="541">
        <v>7.6</v>
      </c>
      <c r="I11" s="541">
        <v>7.9</v>
      </c>
      <c r="J11" s="541">
        <v>7.6</v>
      </c>
      <c r="K11" s="1059">
        <v>7</v>
      </c>
      <c r="L11" s="1113">
        <v>8.9</v>
      </c>
      <c r="M11" s="541">
        <v>9</v>
      </c>
      <c r="N11" s="541">
        <v>8.8000000000000007</v>
      </c>
      <c r="O11" s="541">
        <v>9.1999999999999993</v>
      </c>
      <c r="P11" s="1059">
        <v>7.5</v>
      </c>
    </row>
    <row r="12" spans="1:16" ht="24.95" customHeight="1" x14ac:dyDescent="0.2">
      <c r="A12" s="666" t="s">
        <v>544</v>
      </c>
      <c r="B12" s="675">
        <v>8.3000000000000007</v>
      </c>
      <c r="C12" s="2">
        <v>8.5</v>
      </c>
      <c r="D12" s="541">
        <v>8.8000000000000007</v>
      </c>
      <c r="E12" s="541">
        <v>8.8000000000000007</v>
      </c>
      <c r="F12" s="1059">
        <v>8.3000000000000007</v>
      </c>
      <c r="G12" s="1060">
        <v>8.5</v>
      </c>
      <c r="H12" s="541">
        <v>8.6</v>
      </c>
      <c r="I12" s="541">
        <v>8.6999999999999993</v>
      </c>
      <c r="J12" s="541">
        <v>8.6</v>
      </c>
      <c r="K12" s="1059">
        <v>8.1999999999999993</v>
      </c>
      <c r="L12" s="1113">
        <v>8</v>
      </c>
      <c r="M12" s="541">
        <v>8.3000000000000007</v>
      </c>
      <c r="N12" s="541">
        <v>8.8000000000000007</v>
      </c>
      <c r="O12" s="541">
        <v>9.3000000000000007</v>
      </c>
      <c r="P12" s="1059">
        <v>8.6999999999999993</v>
      </c>
    </row>
    <row r="13" spans="1:16" ht="24.95" customHeight="1" x14ac:dyDescent="0.2">
      <c r="A13" s="666" t="s">
        <v>545</v>
      </c>
      <c r="B13" s="675">
        <v>9.8000000000000007</v>
      </c>
      <c r="C13" s="541">
        <v>9</v>
      </c>
      <c r="D13" s="541">
        <v>10.3</v>
      </c>
      <c r="E13" s="541">
        <v>8.4</v>
      </c>
      <c r="F13" s="1059">
        <v>8.6999999999999993</v>
      </c>
      <c r="G13" s="1060">
        <v>9.5</v>
      </c>
      <c r="H13" s="541">
        <v>8.4</v>
      </c>
      <c r="I13" s="541">
        <v>9.5</v>
      </c>
      <c r="J13" s="541">
        <v>8</v>
      </c>
      <c r="K13" s="1059">
        <v>8.5</v>
      </c>
      <c r="L13" s="1113">
        <v>10.1</v>
      </c>
      <c r="M13" s="541">
        <v>9.6</v>
      </c>
      <c r="N13" s="541">
        <v>11.1</v>
      </c>
      <c r="O13" s="541">
        <v>8.8000000000000007</v>
      </c>
      <c r="P13" s="1059">
        <v>8.9</v>
      </c>
    </row>
    <row r="14" spans="1:16" ht="24.95" customHeight="1" x14ac:dyDescent="0.2">
      <c r="A14" s="666" t="s">
        <v>546</v>
      </c>
      <c r="B14" s="1060">
        <v>9.4</v>
      </c>
      <c r="C14" s="541">
        <v>9.5</v>
      </c>
      <c r="D14" s="541">
        <v>9.3000000000000007</v>
      </c>
      <c r="E14" s="541">
        <v>9.6</v>
      </c>
      <c r="F14" s="1059">
        <v>9.4</v>
      </c>
      <c r="G14" s="1060">
        <v>9.1</v>
      </c>
      <c r="H14" s="541">
        <v>9.1</v>
      </c>
      <c r="I14" s="541">
        <v>9.1999999999999993</v>
      </c>
      <c r="J14" s="541">
        <v>9.5</v>
      </c>
      <c r="K14" s="1059">
        <v>9.5</v>
      </c>
      <c r="L14" s="1113">
        <v>9.9</v>
      </c>
      <c r="M14" s="541">
        <v>10</v>
      </c>
      <c r="N14" s="541">
        <v>9.8000000000000007</v>
      </c>
      <c r="O14" s="541">
        <v>10</v>
      </c>
      <c r="P14" s="1059">
        <v>9.1</v>
      </c>
    </row>
    <row r="15" spans="1:16" ht="24.95" customHeight="1" x14ac:dyDescent="0.2">
      <c r="A15" s="667" t="s">
        <v>14</v>
      </c>
      <c r="B15" s="1061">
        <v>9</v>
      </c>
      <c r="C15" s="542">
        <v>9.1</v>
      </c>
      <c r="D15" s="542">
        <v>9.3000000000000007</v>
      </c>
      <c r="E15" s="542">
        <v>9</v>
      </c>
      <c r="F15" s="1062">
        <v>8.8000000000000007</v>
      </c>
      <c r="G15" s="1061">
        <v>8.8000000000000007</v>
      </c>
      <c r="H15" s="542">
        <v>8.8000000000000007</v>
      </c>
      <c r="I15" s="542">
        <v>8.9</v>
      </c>
      <c r="J15" s="542">
        <v>8.4</v>
      </c>
      <c r="K15" s="1062">
        <v>8.4</v>
      </c>
      <c r="L15" s="1114">
        <v>9.3000000000000007</v>
      </c>
      <c r="M15" s="542">
        <v>9.5</v>
      </c>
      <c r="N15" s="542">
        <v>9.6999999999999993</v>
      </c>
      <c r="O15" s="542">
        <v>9.6</v>
      </c>
      <c r="P15" s="1062">
        <v>9.3000000000000007</v>
      </c>
    </row>
    <row r="16" spans="1:16" ht="24.95" customHeight="1" x14ac:dyDescent="0.2">
      <c r="A16" s="666" t="s">
        <v>549</v>
      </c>
      <c r="B16" s="675">
        <v>10.6</v>
      </c>
      <c r="C16" s="541">
        <v>11</v>
      </c>
      <c r="D16" s="541">
        <v>11.1</v>
      </c>
      <c r="E16" s="541">
        <v>10.8</v>
      </c>
      <c r="F16" s="1059">
        <v>11.2</v>
      </c>
      <c r="G16" s="1060">
        <v>10.6</v>
      </c>
      <c r="H16" s="541">
        <v>12.4</v>
      </c>
      <c r="I16" s="541">
        <v>13.1</v>
      </c>
      <c r="J16" s="541">
        <v>12.6</v>
      </c>
      <c r="K16" s="1059">
        <v>13.5</v>
      </c>
      <c r="L16" s="1113">
        <v>10.7</v>
      </c>
      <c r="M16" s="541">
        <v>8.6</v>
      </c>
      <c r="N16" s="541">
        <v>8</v>
      </c>
      <c r="O16" s="541">
        <v>8.4</v>
      </c>
      <c r="P16" s="1059">
        <v>8.4</v>
      </c>
    </row>
    <row r="17" spans="1:16" ht="24.95" customHeight="1" x14ac:dyDescent="0.2">
      <c r="A17" s="667" t="s">
        <v>550</v>
      </c>
      <c r="B17" s="1063">
        <v>9.5</v>
      </c>
      <c r="C17" s="677">
        <v>9.6</v>
      </c>
      <c r="D17" s="542">
        <v>9.8000000000000007</v>
      </c>
      <c r="E17" s="542">
        <v>9.4</v>
      </c>
      <c r="F17" s="1062">
        <v>9.4</v>
      </c>
      <c r="G17" s="1061">
        <v>9.5</v>
      </c>
      <c r="H17" s="542">
        <v>9.9</v>
      </c>
      <c r="I17" s="542">
        <v>10.199999999999999</v>
      </c>
      <c r="J17" s="542">
        <v>9.6</v>
      </c>
      <c r="K17" s="1062">
        <v>9.8000000000000007</v>
      </c>
      <c r="L17" s="1114">
        <v>9.5</v>
      </c>
      <c r="M17" s="542">
        <v>9.3000000000000007</v>
      </c>
      <c r="N17" s="542">
        <v>9.3000000000000007</v>
      </c>
      <c r="O17" s="542">
        <v>9.3000000000000007</v>
      </c>
      <c r="P17" s="1062">
        <v>9</v>
      </c>
    </row>
    <row r="18" spans="1:16" ht="24.95" customHeight="1" x14ac:dyDescent="0.2">
      <c r="A18" s="667" t="s">
        <v>551</v>
      </c>
      <c r="B18" s="1064" t="s">
        <v>13</v>
      </c>
      <c r="C18" s="379" t="s">
        <v>13</v>
      </c>
      <c r="D18" s="379" t="s">
        <v>13</v>
      </c>
      <c r="E18" s="379" t="s">
        <v>13</v>
      </c>
      <c r="F18" s="1065" t="s">
        <v>13</v>
      </c>
      <c r="G18" s="1064" t="s">
        <v>13</v>
      </c>
      <c r="H18" s="379" t="s">
        <v>13</v>
      </c>
      <c r="I18" s="379" t="s">
        <v>13</v>
      </c>
      <c r="J18" s="379" t="s">
        <v>13</v>
      </c>
      <c r="K18" s="1065" t="s">
        <v>13</v>
      </c>
      <c r="L18" s="1115" t="s">
        <v>13</v>
      </c>
      <c r="M18" s="379" t="s">
        <v>13</v>
      </c>
      <c r="N18" s="379" t="s">
        <v>13</v>
      </c>
      <c r="O18" s="379" t="s">
        <v>13</v>
      </c>
      <c r="P18" s="1065" t="s">
        <v>13</v>
      </c>
    </row>
    <row r="19" spans="1:16" ht="24.95" customHeight="1" thickBot="1" x14ac:dyDescent="0.25">
      <c r="A19" s="1108" t="s">
        <v>552</v>
      </c>
      <c r="B19" s="1066" t="s">
        <v>13</v>
      </c>
      <c r="C19" s="1067" t="s">
        <v>13</v>
      </c>
      <c r="D19" s="1067" t="s">
        <v>13</v>
      </c>
      <c r="E19" s="1067" t="s">
        <v>13</v>
      </c>
      <c r="F19" s="1068" t="s">
        <v>13</v>
      </c>
      <c r="G19" s="1066" t="s">
        <v>13</v>
      </c>
      <c r="H19" s="1067" t="s">
        <v>13</v>
      </c>
      <c r="I19" s="1067" t="s">
        <v>13</v>
      </c>
      <c r="J19" s="1067" t="s">
        <v>13</v>
      </c>
      <c r="K19" s="1068" t="s">
        <v>13</v>
      </c>
      <c r="L19" s="1116" t="s">
        <v>13</v>
      </c>
      <c r="M19" s="1067" t="s">
        <v>13</v>
      </c>
      <c r="N19" s="1067" t="s">
        <v>13</v>
      </c>
      <c r="O19" s="1067" t="s">
        <v>13</v>
      </c>
      <c r="P19" s="1068" t="s">
        <v>13</v>
      </c>
    </row>
    <row r="21" spans="1:16" x14ac:dyDescent="0.2">
      <c r="A21" s="1069" t="s">
        <v>676</v>
      </c>
    </row>
  </sheetData>
  <sheetProtection selectLockedCells="1" selectUnlockedCells="1"/>
  <mergeCells count="6">
    <mergeCell ref="A1:P1"/>
    <mergeCell ref="A2:A4"/>
    <mergeCell ref="B2:F3"/>
    <mergeCell ref="G2:P2"/>
    <mergeCell ref="G3:K3"/>
    <mergeCell ref="L3:P3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S19"/>
  <sheetViews>
    <sheetView showGridLines="0" workbookViewId="0">
      <selection activeCell="W15" sqref="W15"/>
    </sheetView>
  </sheetViews>
  <sheetFormatPr defaultRowHeight="12.75" x14ac:dyDescent="0.2"/>
  <cols>
    <col min="1" max="1" width="17.5703125" style="1" customWidth="1"/>
    <col min="2" max="19" width="5.7109375" style="1" customWidth="1"/>
    <col min="20" max="20" width="9.7109375" style="1" customWidth="1"/>
    <col min="21" max="256" width="9.140625" style="1"/>
    <col min="257" max="257" width="17.5703125" style="1" customWidth="1"/>
    <col min="258" max="275" width="5.7109375" style="1" customWidth="1"/>
    <col min="276" max="276" width="9.7109375" style="1" customWidth="1"/>
    <col min="277" max="512" width="9.140625" style="1"/>
    <col min="513" max="513" width="17.5703125" style="1" customWidth="1"/>
    <col min="514" max="531" width="5.7109375" style="1" customWidth="1"/>
    <col min="532" max="532" width="9.7109375" style="1" customWidth="1"/>
    <col min="533" max="768" width="9.140625" style="1"/>
    <col min="769" max="769" width="17.5703125" style="1" customWidth="1"/>
    <col min="770" max="787" width="5.7109375" style="1" customWidth="1"/>
    <col min="788" max="788" width="9.7109375" style="1" customWidth="1"/>
    <col min="789" max="1024" width="9.140625" style="1"/>
    <col min="1025" max="1025" width="17.5703125" style="1" customWidth="1"/>
    <col min="1026" max="1043" width="5.7109375" style="1" customWidth="1"/>
    <col min="1044" max="1044" width="9.7109375" style="1" customWidth="1"/>
    <col min="1045" max="1280" width="9.140625" style="1"/>
    <col min="1281" max="1281" width="17.5703125" style="1" customWidth="1"/>
    <col min="1282" max="1299" width="5.7109375" style="1" customWidth="1"/>
    <col min="1300" max="1300" width="9.7109375" style="1" customWidth="1"/>
    <col min="1301" max="1536" width="9.140625" style="1"/>
    <col min="1537" max="1537" width="17.5703125" style="1" customWidth="1"/>
    <col min="1538" max="1555" width="5.7109375" style="1" customWidth="1"/>
    <col min="1556" max="1556" width="9.7109375" style="1" customWidth="1"/>
    <col min="1557" max="1792" width="9.140625" style="1"/>
    <col min="1793" max="1793" width="17.5703125" style="1" customWidth="1"/>
    <col min="1794" max="1811" width="5.7109375" style="1" customWidth="1"/>
    <col min="1812" max="1812" width="9.7109375" style="1" customWidth="1"/>
    <col min="1813" max="2048" width="9.140625" style="1"/>
    <col min="2049" max="2049" width="17.5703125" style="1" customWidth="1"/>
    <col min="2050" max="2067" width="5.7109375" style="1" customWidth="1"/>
    <col min="2068" max="2068" width="9.7109375" style="1" customWidth="1"/>
    <col min="2069" max="2304" width="9.140625" style="1"/>
    <col min="2305" max="2305" width="17.5703125" style="1" customWidth="1"/>
    <col min="2306" max="2323" width="5.7109375" style="1" customWidth="1"/>
    <col min="2324" max="2324" width="9.7109375" style="1" customWidth="1"/>
    <col min="2325" max="2560" width="9.140625" style="1"/>
    <col min="2561" max="2561" width="17.5703125" style="1" customWidth="1"/>
    <col min="2562" max="2579" width="5.7109375" style="1" customWidth="1"/>
    <col min="2580" max="2580" width="9.7109375" style="1" customWidth="1"/>
    <col min="2581" max="2816" width="9.140625" style="1"/>
    <col min="2817" max="2817" width="17.5703125" style="1" customWidth="1"/>
    <col min="2818" max="2835" width="5.7109375" style="1" customWidth="1"/>
    <col min="2836" max="2836" width="9.7109375" style="1" customWidth="1"/>
    <col min="2837" max="3072" width="9.140625" style="1"/>
    <col min="3073" max="3073" width="17.5703125" style="1" customWidth="1"/>
    <col min="3074" max="3091" width="5.7109375" style="1" customWidth="1"/>
    <col min="3092" max="3092" width="9.7109375" style="1" customWidth="1"/>
    <col min="3093" max="3328" width="9.140625" style="1"/>
    <col min="3329" max="3329" width="17.5703125" style="1" customWidth="1"/>
    <col min="3330" max="3347" width="5.7109375" style="1" customWidth="1"/>
    <col min="3348" max="3348" width="9.7109375" style="1" customWidth="1"/>
    <col min="3349" max="3584" width="9.140625" style="1"/>
    <col min="3585" max="3585" width="17.5703125" style="1" customWidth="1"/>
    <col min="3586" max="3603" width="5.7109375" style="1" customWidth="1"/>
    <col min="3604" max="3604" width="9.7109375" style="1" customWidth="1"/>
    <col min="3605" max="3840" width="9.140625" style="1"/>
    <col min="3841" max="3841" width="17.5703125" style="1" customWidth="1"/>
    <col min="3842" max="3859" width="5.7109375" style="1" customWidth="1"/>
    <col min="3860" max="3860" width="9.7109375" style="1" customWidth="1"/>
    <col min="3861" max="4096" width="9.140625" style="1"/>
    <col min="4097" max="4097" width="17.5703125" style="1" customWidth="1"/>
    <col min="4098" max="4115" width="5.7109375" style="1" customWidth="1"/>
    <col min="4116" max="4116" width="9.7109375" style="1" customWidth="1"/>
    <col min="4117" max="4352" width="9.140625" style="1"/>
    <col min="4353" max="4353" width="17.5703125" style="1" customWidth="1"/>
    <col min="4354" max="4371" width="5.7109375" style="1" customWidth="1"/>
    <col min="4372" max="4372" width="9.7109375" style="1" customWidth="1"/>
    <col min="4373" max="4608" width="9.140625" style="1"/>
    <col min="4609" max="4609" width="17.5703125" style="1" customWidth="1"/>
    <col min="4610" max="4627" width="5.7109375" style="1" customWidth="1"/>
    <col min="4628" max="4628" width="9.7109375" style="1" customWidth="1"/>
    <col min="4629" max="4864" width="9.140625" style="1"/>
    <col min="4865" max="4865" width="17.5703125" style="1" customWidth="1"/>
    <col min="4866" max="4883" width="5.7109375" style="1" customWidth="1"/>
    <col min="4884" max="4884" width="9.7109375" style="1" customWidth="1"/>
    <col min="4885" max="5120" width="9.140625" style="1"/>
    <col min="5121" max="5121" width="17.5703125" style="1" customWidth="1"/>
    <col min="5122" max="5139" width="5.7109375" style="1" customWidth="1"/>
    <col min="5140" max="5140" width="9.7109375" style="1" customWidth="1"/>
    <col min="5141" max="5376" width="9.140625" style="1"/>
    <col min="5377" max="5377" width="17.5703125" style="1" customWidth="1"/>
    <col min="5378" max="5395" width="5.7109375" style="1" customWidth="1"/>
    <col min="5396" max="5396" width="9.7109375" style="1" customWidth="1"/>
    <col min="5397" max="5632" width="9.140625" style="1"/>
    <col min="5633" max="5633" width="17.5703125" style="1" customWidth="1"/>
    <col min="5634" max="5651" width="5.7109375" style="1" customWidth="1"/>
    <col min="5652" max="5652" width="9.7109375" style="1" customWidth="1"/>
    <col min="5653" max="5888" width="9.140625" style="1"/>
    <col min="5889" max="5889" width="17.5703125" style="1" customWidth="1"/>
    <col min="5890" max="5907" width="5.7109375" style="1" customWidth="1"/>
    <col min="5908" max="5908" width="9.7109375" style="1" customWidth="1"/>
    <col min="5909" max="6144" width="9.140625" style="1"/>
    <col min="6145" max="6145" width="17.5703125" style="1" customWidth="1"/>
    <col min="6146" max="6163" width="5.7109375" style="1" customWidth="1"/>
    <col min="6164" max="6164" width="9.7109375" style="1" customWidth="1"/>
    <col min="6165" max="6400" width="9.140625" style="1"/>
    <col min="6401" max="6401" width="17.5703125" style="1" customWidth="1"/>
    <col min="6402" max="6419" width="5.7109375" style="1" customWidth="1"/>
    <col min="6420" max="6420" width="9.7109375" style="1" customWidth="1"/>
    <col min="6421" max="6656" width="9.140625" style="1"/>
    <col min="6657" max="6657" width="17.5703125" style="1" customWidth="1"/>
    <col min="6658" max="6675" width="5.7109375" style="1" customWidth="1"/>
    <col min="6676" max="6676" width="9.7109375" style="1" customWidth="1"/>
    <col min="6677" max="6912" width="9.140625" style="1"/>
    <col min="6913" max="6913" width="17.5703125" style="1" customWidth="1"/>
    <col min="6914" max="6931" width="5.7109375" style="1" customWidth="1"/>
    <col min="6932" max="6932" width="9.7109375" style="1" customWidth="1"/>
    <col min="6933" max="7168" width="9.140625" style="1"/>
    <col min="7169" max="7169" width="17.5703125" style="1" customWidth="1"/>
    <col min="7170" max="7187" width="5.7109375" style="1" customWidth="1"/>
    <col min="7188" max="7188" width="9.7109375" style="1" customWidth="1"/>
    <col min="7189" max="7424" width="9.140625" style="1"/>
    <col min="7425" max="7425" width="17.5703125" style="1" customWidth="1"/>
    <col min="7426" max="7443" width="5.7109375" style="1" customWidth="1"/>
    <col min="7444" max="7444" width="9.7109375" style="1" customWidth="1"/>
    <col min="7445" max="7680" width="9.140625" style="1"/>
    <col min="7681" max="7681" width="17.5703125" style="1" customWidth="1"/>
    <col min="7682" max="7699" width="5.7109375" style="1" customWidth="1"/>
    <col min="7700" max="7700" width="9.7109375" style="1" customWidth="1"/>
    <col min="7701" max="7936" width="9.140625" style="1"/>
    <col min="7937" max="7937" width="17.5703125" style="1" customWidth="1"/>
    <col min="7938" max="7955" width="5.7109375" style="1" customWidth="1"/>
    <col min="7956" max="7956" width="9.7109375" style="1" customWidth="1"/>
    <col min="7957" max="8192" width="9.140625" style="1"/>
    <col min="8193" max="8193" width="17.5703125" style="1" customWidth="1"/>
    <col min="8194" max="8211" width="5.7109375" style="1" customWidth="1"/>
    <col min="8212" max="8212" width="9.7109375" style="1" customWidth="1"/>
    <col min="8213" max="8448" width="9.140625" style="1"/>
    <col min="8449" max="8449" width="17.5703125" style="1" customWidth="1"/>
    <col min="8450" max="8467" width="5.7109375" style="1" customWidth="1"/>
    <col min="8468" max="8468" width="9.7109375" style="1" customWidth="1"/>
    <col min="8469" max="8704" width="9.140625" style="1"/>
    <col min="8705" max="8705" width="17.5703125" style="1" customWidth="1"/>
    <col min="8706" max="8723" width="5.7109375" style="1" customWidth="1"/>
    <col min="8724" max="8724" width="9.7109375" style="1" customWidth="1"/>
    <col min="8725" max="8960" width="9.140625" style="1"/>
    <col min="8961" max="8961" width="17.5703125" style="1" customWidth="1"/>
    <col min="8962" max="8979" width="5.7109375" style="1" customWidth="1"/>
    <col min="8980" max="8980" width="9.7109375" style="1" customWidth="1"/>
    <col min="8981" max="9216" width="9.140625" style="1"/>
    <col min="9217" max="9217" width="17.5703125" style="1" customWidth="1"/>
    <col min="9218" max="9235" width="5.7109375" style="1" customWidth="1"/>
    <col min="9236" max="9236" width="9.7109375" style="1" customWidth="1"/>
    <col min="9237" max="9472" width="9.140625" style="1"/>
    <col min="9473" max="9473" width="17.5703125" style="1" customWidth="1"/>
    <col min="9474" max="9491" width="5.7109375" style="1" customWidth="1"/>
    <col min="9492" max="9492" width="9.7109375" style="1" customWidth="1"/>
    <col min="9493" max="9728" width="9.140625" style="1"/>
    <col min="9729" max="9729" width="17.5703125" style="1" customWidth="1"/>
    <col min="9730" max="9747" width="5.7109375" style="1" customWidth="1"/>
    <col min="9748" max="9748" width="9.7109375" style="1" customWidth="1"/>
    <col min="9749" max="9984" width="9.140625" style="1"/>
    <col min="9985" max="9985" width="17.5703125" style="1" customWidth="1"/>
    <col min="9986" max="10003" width="5.7109375" style="1" customWidth="1"/>
    <col min="10004" max="10004" width="9.7109375" style="1" customWidth="1"/>
    <col min="10005" max="10240" width="9.140625" style="1"/>
    <col min="10241" max="10241" width="17.5703125" style="1" customWidth="1"/>
    <col min="10242" max="10259" width="5.7109375" style="1" customWidth="1"/>
    <col min="10260" max="10260" width="9.7109375" style="1" customWidth="1"/>
    <col min="10261" max="10496" width="9.140625" style="1"/>
    <col min="10497" max="10497" width="17.5703125" style="1" customWidth="1"/>
    <col min="10498" max="10515" width="5.7109375" style="1" customWidth="1"/>
    <col min="10516" max="10516" width="9.7109375" style="1" customWidth="1"/>
    <col min="10517" max="10752" width="9.140625" style="1"/>
    <col min="10753" max="10753" width="17.5703125" style="1" customWidth="1"/>
    <col min="10754" max="10771" width="5.7109375" style="1" customWidth="1"/>
    <col min="10772" max="10772" width="9.7109375" style="1" customWidth="1"/>
    <col min="10773" max="11008" width="9.140625" style="1"/>
    <col min="11009" max="11009" width="17.5703125" style="1" customWidth="1"/>
    <col min="11010" max="11027" width="5.7109375" style="1" customWidth="1"/>
    <col min="11028" max="11028" width="9.7109375" style="1" customWidth="1"/>
    <col min="11029" max="11264" width="9.140625" style="1"/>
    <col min="11265" max="11265" width="17.5703125" style="1" customWidth="1"/>
    <col min="11266" max="11283" width="5.7109375" style="1" customWidth="1"/>
    <col min="11284" max="11284" width="9.7109375" style="1" customWidth="1"/>
    <col min="11285" max="11520" width="9.140625" style="1"/>
    <col min="11521" max="11521" width="17.5703125" style="1" customWidth="1"/>
    <col min="11522" max="11539" width="5.7109375" style="1" customWidth="1"/>
    <col min="11540" max="11540" width="9.7109375" style="1" customWidth="1"/>
    <col min="11541" max="11776" width="9.140625" style="1"/>
    <col min="11777" max="11777" width="17.5703125" style="1" customWidth="1"/>
    <col min="11778" max="11795" width="5.7109375" style="1" customWidth="1"/>
    <col min="11796" max="11796" width="9.7109375" style="1" customWidth="1"/>
    <col min="11797" max="12032" width="9.140625" style="1"/>
    <col min="12033" max="12033" width="17.5703125" style="1" customWidth="1"/>
    <col min="12034" max="12051" width="5.7109375" style="1" customWidth="1"/>
    <col min="12052" max="12052" width="9.7109375" style="1" customWidth="1"/>
    <col min="12053" max="12288" width="9.140625" style="1"/>
    <col min="12289" max="12289" width="17.5703125" style="1" customWidth="1"/>
    <col min="12290" max="12307" width="5.7109375" style="1" customWidth="1"/>
    <col min="12308" max="12308" width="9.7109375" style="1" customWidth="1"/>
    <col min="12309" max="12544" width="9.140625" style="1"/>
    <col min="12545" max="12545" width="17.5703125" style="1" customWidth="1"/>
    <col min="12546" max="12563" width="5.7109375" style="1" customWidth="1"/>
    <col min="12564" max="12564" width="9.7109375" style="1" customWidth="1"/>
    <col min="12565" max="12800" width="9.140625" style="1"/>
    <col min="12801" max="12801" width="17.5703125" style="1" customWidth="1"/>
    <col min="12802" max="12819" width="5.7109375" style="1" customWidth="1"/>
    <col min="12820" max="12820" width="9.7109375" style="1" customWidth="1"/>
    <col min="12821" max="13056" width="9.140625" style="1"/>
    <col min="13057" max="13057" width="17.5703125" style="1" customWidth="1"/>
    <col min="13058" max="13075" width="5.7109375" style="1" customWidth="1"/>
    <col min="13076" max="13076" width="9.7109375" style="1" customWidth="1"/>
    <col min="13077" max="13312" width="9.140625" style="1"/>
    <col min="13313" max="13313" width="17.5703125" style="1" customWidth="1"/>
    <col min="13314" max="13331" width="5.7109375" style="1" customWidth="1"/>
    <col min="13332" max="13332" width="9.7109375" style="1" customWidth="1"/>
    <col min="13333" max="13568" width="9.140625" style="1"/>
    <col min="13569" max="13569" width="17.5703125" style="1" customWidth="1"/>
    <col min="13570" max="13587" width="5.7109375" style="1" customWidth="1"/>
    <col min="13588" max="13588" width="9.7109375" style="1" customWidth="1"/>
    <col min="13589" max="13824" width="9.140625" style="1"/>
    <col min="13825" max="13825" width="17.5703125" style="1" customWidth="1"/>
    <col min="13826" max="13843" width="5.7109375" style="1" customWidth="1"/>
    <col min="13844" max="13844" width="9.7109375" style="1" customWidth="1"/>
    <col min="13845" max="14080" width="9.140625" style="1"/>
    <col min="14081" max="14081" width="17.5703125" style="1" customWidth="1"/>
    <col min="14082" max="14099" width="5.7109375" style="1" customWidth="1"/>
    <col min="14100" max="14100" width="9.7109375" style="1" customWidth="1"/>
    <col min="14101" max="14336" width="9.140625" style="1"/>
    <col min="14337" max="14337" width="17.5703125" style="1" customWidth="1"/>
    <col min="14338" max="14355" width="5.7109375" style="1" customWidth="1"/>
    <col min="14356" max="14356" width="9.7109375" style="1" customWidth="1"/>
    <col min="14357" max="14592" width="9.140625" style="1"/>
    <col min="14593" max="14593" width="17.5703125" style="1" customWidth="1"/>
    <col min="14594" max="14611" width="5.7109375" style="1" customWidth="1"/>
    <col min="14612" max="14612" width="9.7109375" style="1" customWidth="1"/>
    <col min="14613" max="14848" width="9.140625" style="1"/>
    <col min="14849" max="14849" width="17.5703125" style="1" customWidth="1"/>
    <col min="14850" max="14867" width="5.7109375" style="1" customWidth="1"/>
    <col min="14868" max="14868" width="9.7109375" style="1" customWidth="1"/>
    <col min="14869" max="15104" width="9.140625" style="1"/>
    <col min="15105" max="15105" width="17.5703125" style="1" customWidth="1"/>
    <col min="15106" max="15123" width="5.7109375" style="1" customWidth="1"/>
    <col min="15124" max="15124" width="9.7109375" style="1" customWidth="1"/>
    <col min="15125" max="15360" width="9.140625" style="1"/>
    <col min="15361" max="15361" width="17.5703125" style="1" customWidth="1"/>
    <col min="15362" max="15379" width="5.7109375" style="1" customWidth="1"/>
    <col min="15380" max="15380" width="9.7109375" style="1" customWidth="1"/>
    <col min="15381" max="15616" width="9.140625" style="1"/>
    <col min="15617" max="15617" width="17.5703125" style="1" customWidth="1"/>
    <col min="15618" max="15635" width="5.7109375" style="1" customWidth="1"/>
    <col min="15636" max="15636" width="9.7109375" style="1" customWidth="1"/>
    <col min="15637" max="15872" width="9.140625" style="1"/>
    <col min="15873" max="15873" width="17.5703125" style="1" customWidth="1"/>
    <col min="15874" max="15891" width="5.7109375" style="1" customWidth="1"/>
    <col min="15892" max="15892" width="9.7109375" style="1" customWidth="1"/>
    <col min="15893" max="16128" width="9.140625" style="1"/>
    <col min="16129" max="16129" width="17.5703125" style="1" customWidth="1"/>
    <col min="16130" max="16147" width="5.7109375" style="1" customWidth="1"/>
    <col min="16148" max="16148" width="9.7109375" style="1" customWidth="1"/>
    <col min="16149" max="16384" width="9.140625" style="1"/>
  </cols>
  <sheetData>
    <row r="1" spans="1:19" ht="33" customHeight="1" thickBot="1" x14ac:dyDescent="0.25">
      <c r="A1" s="1119" t="s">
        <v>677</v>
      </c>
      <c r="B1" s="1119"/>
      <c r="C1" s="1119"/>
      <c r="D1" s="1119"/>
      <c r="E1" s="1119"/>
      <c r="F1" s="1119"/>
      <c r="G1" s="1119"/>
      <c r="H1" s="1119"/>
      <c r="I1" s="1119"/>
      <c r="J1" s="1119"/>
      <c r="K1" s="1119"/>
      <c r="L1" s="1119"/>
      <c r="M1" s="1119"/>
      <c r="N1" s="1119"/>
      <c r="O1" s="1119"/>
      <c r="P1" s="1119"/>
      <c r="Q1" s="1119"/>
      <c r="R1" s="1119"/>
      <c r="S1" s="1119"/>
    </row>
    <row r="2" spans="1:19" ht="33" customHeight="1" thickBot="1" x14ac:dyDescent="0.25">
      <c r="A2" s="1144" t="s">
        <v>531</v>
      </c>
      <c r="B2" s="1145" t="s">
        <v>678</v>
      </c>
      <c r="C2" s="1146"/>
      <c r="D2" s="1146"/>
      <c r="E2" s="1146"/>
      <c r="F2" s="1146"/>
      <c r="G2" s="1146"/>
      <c r="H2" s="1146"/>
      <c r="I2" s="1146"/>
      <c r="J2" s="1146"/>
      <c r="K2" s="1146"/>
      <c r="L2" s="1146"/>
      <c r="M2" s="1146"/>
      <c r="N2" s="1146"/>
      <c r="O2" s="1146"/>
      <c r="P2" s="1146"/>
      <c r="Q2" s="1146"/>
      <c r="R2" s="1146"/>
      <c r="S2" s="1147"/>
    </row>
    <row r="3" spans="1:19" ht="33" customHeight="1" x14ac:dyDescent="0.2">
      <c r="A3" s="1122"/>
      <c r="B3" s="1148" t="s">
        <v>529</v>
      </c>
      <c r="C3" s="1149"/>
      <c r="D3" s="1149"/>
      <c r="E3" s="1149"/>
      <c r="F3" s="1149"/>
      <c r="G3" s="1150"/>
      <c r="H3" s="1151" t="s">
        <v>679</v>
      </c>
      <c r="I3" s="1152"/>
      <c r="J3" s="1152"/>
      <c r="K3" s="1152"/>
      <c r="L3" s="1152"/>
      <c r="M3" s="1153"/>
      <c r="N3" s="1148" t="s">
        <v>680</v>
      </c>
      <c r="O3" s="1149"/>
      <c r="P3" s="1149"/>
      <c r="Q3" s="1149"/>
      <c r="R3" s="1149"/>
      <c r="S3" s="1150"/>
    </row>
    <row r="4" spans="1:19" ht="33" customHeight="1" thickBot="1" x14ac:dyDescent="0.25">
      <c r="A4" s="1123"/>
      <c r="B4" s="1125">
        <v>2010</v>
      </c>
      <c r="C4" s="1120">
        <v>2011</v>
      </c>
      <c r="D4" s="1120">
        <v>2012</v>
      </c>
      <c r="E4" s="1120">
        <v>2013</v>
      </c>
      <c r="F4" s="1120">
        <v>2014</v>
      </c>
      <c r="G4" s="1121">
        <v>2015</v>
      </c>
      <c r="H4" s="1124">
        <v>2010</v>
      </c>
      <c r="I4" s="1120">
        <v>2011</v>
      </c>
      <c r="J4" s="1120">
        <v>2012</v>
      </c>
      <c r="K4" s="1120">
        <v>2013</v>
      </c>
      <c r="L4" s="1120">
        <v>2014</v>
      </c>
      <c r="M4" s="1126">
        <v>2015</v>
      </c>
      <c r="N4" s="1125">
        <v>2010</v>
      </c>
      <c r="O4" s="1120">
        <v>2011</v>
      </c>
      <c r="P4" s="1120">
        <v>2012</v>
      </c>
      <c r="Q4" s="1120">
        <v>2013</v>
      </c>
      <c r="R4" s="1120">
        <v>2014</v>
      </c>
      <c r="S4" s="1121">
        <v>2015</v>
      </c>
    </row>
    <row r="5" spans="1:19" ht="24" customHeight="1" x14ac:dyDescent="0.2">
      <c r="A5" s="951" t="s">
        <v>537</v>
      </c>
      <c r="B5" s="1127">
        <v>4.9000000000000004</v>
      </c>
      <c r="C5" s="515">
        <v>5.6</v>
      </c>
      <c r="D5" s="529">
        <v>6.1860602071569613</v>
      </c>
      <c r="E5" s="529">
        <v>6.97</v>
      </c>
      <c r="F5" s="640">
        <v>7.24</v>
      </c>
      <c r="G5" s="764">
        <v>6.7</v>
      </c>
      <c r="H5" s="1128">
        <v>2.9</v>
      </c>
      <c r="I5" s="529">
        <v>3.6</v>
      </c>
      <c r="J5" s="529">
        <v>4.4000000000000004</v>
      </c>
      <c r="K5" s="529">
        <v>5.0599999999999996</v>
      </c>
      <c r="L5" s="640">
        <v>4.9000000000000004</v>
      </c>
      <c r="M5" s="769">
        <v>4.5999999999999996</v>
      </c>
      <c r="N5" s="1127">
        <v>1.3</v>
      </c>
      <c r="O5" s="529">
        <v>1.5</v>
      </c>
      <c r="P5" s="529">
        <v>1.5787577510652302</v>
      </c>
      <c r="Q5" s="529">
        <v>1.91</v>
      </c>
      <c r="R5" s="640">
        <v>2.33</v>
      </c>
      <c r="S5" s="764">
        <v>2.1</v>
      </c>
    </row>
    <row r="6" spans="1:19" ht="24" customHeight="1" x14ac:dyDescent="0.2">
      <c r="A6" s="512" t="s">
        <v>538</v>
      </c>
      <c r="B6" s="1013">
        <v>5.8</v>
      </c>
      <c r="C6" s="517">
        <v>7.2</v>
      </c>
      <c r="D6" s="528">
        <v>8.5309924758151201</v>
      </c>
      <c r="E6" s="528">
        <v>9.5299999999999994</v>
      </c>
      <c r="F6" s="535">
        <v>9.6199999999999992</v>
      </c>
      <c r="G6" s="758">
        <v>7.6</v>
      </c>
      <c r="H6" s="1129">
        <v>3.1</v>
      </c>
      <c r="I6" s="528">
        <v>4.4000000000000004</v>
      </c>
      <c r="J6" s="528">
        <v>5.3</v>
      </c>
      <c r="K6" s="528">
        <v>6.31</v>
      </c>
      <c r="L6" s="535">
        <v>6.38</v>
      </c>
      <c r="M6" s="770">
        <v>4.4000000000000004</v>
      </c>
      <c r="N6" s="1013">
        <v>1.8</v>
      </c>
      <c r="O6" s="528">
        <v>2.1</v>
      </c>
      <c r="P6" s="528">
        <v>2.9874596918667145</v>
      </c>
      <c r="Q6" s="528">
        <v>3.22</v>
      </c>
      <c r="R6" s="535">
        <v>3.24</v>
      </c>
      <c r="S6" s="758">
        <v>3.2</v>
      </c>
    </row>
    <row r="7" spans="1:19" ht="24" customHeight="1" x14ac:dyDescent="0.2">
      <c r="A7" s="512" t="s">
        <v>539</v>
      </c>
      <c r="B7" s="1013">
        <v>6.7</v>
      </c>
      <c r="C7" s="517">
        <v>7.8</v>
      </c>
      <c r="D7" s="528">
        <v>6.8191813804173353</v>
      </c>
      <c r="E7" s="528">
        <v>7.14</v>
      </c>
      <c r="F7" s="535">
        <v>7.67</v>
      </c>
      <c r="G7" s="758">
        <v>8.1999999999999993</v>
      </c>
      <c r="H7" s="1129">
        <v>3.2</v>
      </c>
      <c r="I7" s="528">
        <v>3.9</v>
      </c>
      <c r="J7" s="528">
        <v>4.5</v>
      </c>
      <c r="K7" s="528">
        <v>4.49</v>
      </c>
      <c r="L7" s="535">
        <v>3.77</v>
      </c>
      <c r="M7" s="770">
        <v>4.5</v>
      </c>
      <c r="N7" s="1013">
        <v>2.6</v>
      </c>
      <c r="O7" s="528">
        <v>3.1</v>
      </c>
      <c r="P7" s="528">
        <v>2.1852327447833066</v>
      </c>
      <c r="Q7" s="528">
        <v>2.65</v>
      </c>
      <c r="R7" s="535">
        <v>3.89</v>
      </c>
      <c r="S7" s="758">
        <v>3.7</v>
      </c>
    </row>
    <row r="8" spans="1:19" ht="24" customHeight="1" x14ac:dyDescent="0.2">
      <c r="A8" s="512" t="s">
        <v>540</v>
      </c>
      <c r="B8" s="1013">
        <v>7.1</v>
      </c>
      <c r="C8" s="517">
        <v>8.1999999999999993</v>
      </c>
      <c r="D8" s="528">
        <v>8.6803375777317147</v>
      </c>
      <c r="E8" s="528">
        <v>8.4</v>
      </c>
      <c r="F8" s="535">
        <v>7.43</v>
      </c>
      <c r="G8" s="758">
        <v>7.6</v>
      </c>
      <c r="H8" s="1129">
        <v>3.3</v>
      </c>
      <c r="I8" s="528">
        <v>4.5</v>
      </c>
      <c r="J8" s="528">
        <v>5.9</v>
      </c>
      <c r="K8" s="528">
        <v>4</v>
      </c>
      <c r="L8" s="535">
        <v>4.05</v>
      </c>
      <c r="M8" s="770">
        <v>2.6</v>
      </c>
      <c r="N8" s="1013">
        <v>2.9</v>
      </c>
      <c r="O8" s="528">
        <v>2.8</v>
      </c>
      <c r="P8" s="528">
        <v>2.5151761918862898</v>
      </c>
      <c r="Q8" s="528">
        <v>4.4000000000000004</v>
      </c>
      <c r="R8" s="535">
        <v>3.37</v>
      </c>
      <c r="S8" s="758">
        <v>5</v>
      </c>
    </row>
    <row r="9" spans="1:19" ht="24" customHeight="1" x14ac:dyDescent="0.2">
      <c r="A9" s="512" t="s">
        <v>541</v>
      </c>
      <c r="B9" s="1013">
        <v>8.4</v>
      </c>
      <c r="C9" s="517">
        <v>9.6999999999999993</v>
      </c>
      <c r="D9" s="528">
        <v>10.359313257937048</v>
      </c>
      <c r="E9" s="528">
        <v>10.199999999999999</v>
      </c>
      <c r="F9" s="535">
        <v>10.18</v>
      </c>
      <c r="G9" s="758">
        <v>9.8000000000000007</v>
      </c>
      <c r="H9" s="1129">
        <v>4.7</v>
      </c>
      <c r="I9" s="528">
        <v>5.7</v>
      </c>
      <c r="J9" s="528">
        <v>7.2</v>
      </c>
      <c r="K9" s="528">
        <v>6.4</v>
      </c>
      <c r="L9" s="535">
        <v>5.47</v>
      </c>
      <c r="M9" s="770">
        <v>5.8</v>
      </c>
      <c r="N9" s="1013">
        <v>2.2000000000000002</v>
      </c>
      <c r="O9" s="528">
        <v>3</v>
      </c>
      <c r="P9" s="528">
        <v>2.9237634555116503</v>
      </c>
      <c r="Q9" s="528">
        <v>3.8</v>
      </c>
      <c r="R9" s="535">
        <v>4.71</v>
      </c>
      <c r="S9" s="758">
        <v>4</v>
      </c>
    </row>
    <row r="10" spans="1:19" ht="24" customHeight="1" x14ac:dyDescent="0.2">
      <c r="A10" s="512" t="s">
        <v>542</v>
      </c>
      <c r="B10" s="1013">
        <v>11.4</v>
      </c>
      <c r="C10" s="517">
        <v>12.1</v>
      </c>
      <c r="D10" s="528">
        <v>10.986021978021977</v>
      </c>
      <c r="E10" s="528">
        <v>11.7</v>
      </c>
      <c r="F10" s="535">
        <v>10.35</v>
      </c>
      <c r="G10" s="758">
        <v>8.4</v>
      </c>
      <c r="H10" s="1129">
        <v>4.5</v>
      </c>
      <c r="I10" s="528">
        <v>5.4</v>
      </c>
      <c r="J10" s="528">
        <v>6.4</v>
      </c>
      <c r="K10" s="528">
        <v>5.9</v>
      </c>
      <c r="L10" s="535">
        <v>4.33</v>
      </c>
      <c r="M10" s="770">
        <v>4</v>
      </c>
      <c r="N10" s="1015">
        <v>4.3</v>
      </c>
      <c r="O10" s="528">
        <v>4.5999999999999996</v>
      </c>
      <c r="P10" s="528">
        <v>4.3052307692307696</v>
      </c>
      <c r="Q10" s="528">
        <v>5.8</v>
      </c>
      <c r="R10" s="535">
        <v>6.02</v>
      </c>
      <c r="S10" s="758">
        <v>4.3</v>
      </c>
    </row>
    <row r="11" spans="1:19" ht="24" customHeight="1" x14ac:dyDescent="0.2">
      <c r="A11" s="512" t="s">
        <v>543</v>
      </c>
      <c r="B11" s="1013">
        <v>8.1</v>
      </c>
      <c r="C11" s="517">
        <v>9.1</v>
      </c>
      <c r="D11" s="528">
        <v>10.010513059190714</v>
      </c>
      <c r="E11" s="528">
        <v>8.9</v>
      </c>
      <c r="F11" s="535">
        <v>9.2799999999999994</v>
      </c>
      <c r="G11" s="758">
        <v>8.3000000000000007</v>
      </c>
      <c r="H11" s="1129">
        <v>3.5</v>
      </c>
      <c r="I11" s="528">
        <v>4.7</v>
      </c>
      <c r="J11" s="528">
        <v>5.9</v>
      </c>
      <c r="K11" s="528">
        <v>5.2</v>
      </c>
      <c r="L11" s="535">
        <v>4.5</v>
      </c>
      <c r="M11" s="770">
        <v>4.0999999999999996</v>
      </c>
      <c r="N11" s="1015">
        <v>3.2</v>
      </c>
      <c r="O11" s="528">
        <v>3.3</v>
      </c>
      <c r="P11" s="528">
        <v>3.8272463450692658</v>
      </c>
      <c r="Q11" s="528">
        <v>3.8</v>
      </c>
      <c r="R11" s="535">
        <v>4.78</v>
      </c>
      <c r="S11" s="758">
        <v>4.2</v>
      </c>
    </row>
    <row r="12" spans="1:19" ht="24" customHeight="1" x14ac:dyDescent="0.2">
      <c r="A12" s="512" t="s">
        <v>544</v>
      </c>
      <c r="B12" s="1013">
        <v>7.3</v>
      </c>
      <c r="C12" s="517">
        <v>7.6</v>
      </c>
      <c r="D12" s="528">
        <v>7.5276140879813624</v>
      </c>
      <c r="E12" s="528">
        <v>7.7</v>
      </c>
      <c r="F12" s="535">
        <v>8.34</v>
      </c>
      <c r="G12" s="758">
        <v>7.9</v>
      </c>
      <c r="H12" s="1130">
        <v>2.6</v>
      </c>
      <c r="I12" s="528">
        <v>3.1</v>
      </c>
      <c r="J12" s="528">
        <v>3.9</v>
      </c>
      <c r="K12" s="528">
        <v>4.2</v>
      </c>
      <c r="L12" s="535">
        <v>4.18</v>
      </c>
      <c r="M12" s="770">
        <v>4.5999999999999996</v>
      </c>
      <c r="N12" s="1013">
        <v>3.5</v>
      </c>
      <c r="O12" s="528">
        <v>4</v>
      </c>
      <c r="P12" s="528">
        <v>3.5685213101274496</v>
      </c>
      <c r="Q12" s="528">
        <v>3.5</v>
      </c>
      <c r="R12" s="535">
        <v>4.16</v>
      </c>
      <c r="S12" s="758">
        <v>3.3</v>
      </c>
    </row>
    <row r="13" spans="1:19" ht="24" customHeight="1" x14ac:dyDescent="0.2">
      <c r="A13" s="512" t="s">
        <v>545</v>
      </c>
      <c r="B13" s="1131">
        <v>6.6</v>
      </c>
      <c r="C13" s="531">
        <v>7.5</v>
      </c>
      <c r="D13" s="528">
        <v>6.7658090605403505</v>
      </c>
      <c r="E13" s="528">
        <v>7.2</v>
      </c>
      <c r="F13" s="535">
        <v>5.5</v>
      </c>
      <c r="G13" s="758">
        <v>5.0999999999999996</v>
      </c>
      <c r="H13" s="1132">
        <v>2.9</v>
      </c>
      <c r="I13" s="528">
        <v>4</v>
      </c>
      <c r="J13" s="528">
        <v>4</v>
      </c>
      <c r="K13" s="528">
        <v>4.5</v>
      </c>
      <c r="L13" s="535">
        <v>3.25</v>
      </c>
      <c r="M13" s="770">
        <v>2.9</v>
      </c>
      <c r="N13" s="1131">
        <v>2.6</v>
      </c>
      <c r="O13" s="528">
        <v>2.5</v>
      </c>
      <c r="P13" s="528">
        <v>2.4823301881263551</v>
      </c>
      <c r="Q13" s="528">
        <v>2.7</v>
      </c>
      <c r="R13" s="535">
        <v>2.25</v>
      </c>
      <c r="S13" s="758">
        <v>2.2000000000000002</v>
      </c>
    </row>
    <row r="14" spans="1:19" ht="24" customHeight="1" x14ac:dyDescent="0.2">
      <c r="A14" s="512" t="s">
        <v>546</v>
      </c>
      <c r="B14" s="1013">
        <v>6.6</v>
      </c>
      <c r="C14" s="517">
        <v>8.1999999999999993</v>
      </c>
      <c r="D14" s="528">
        <v>7.487085258294834</v>
      </c>
      <c r="E14" s="528">
        <v>8.1</v>
      </c>
      <c r="F14" s="535">
        <v>8.08</v>
      </c>
      <c r="G14" s="758">
        <v>6.4</v>
      </c>
      <c r="H14" s="1132">
        <v>2.6</v>
      </c>
      <c r="I14" s="528">
        <v>3.6</v>
      </c>
      <c r="J14" s="528">
        <v>4.3600000000000003</v>
      </c>
      <c r="K14" s="528">
        <v>4.8</v>
      </c>
      <c r="L14" s="535">
        <v>4.01</v>
      </c>
      <c r="M14" s="770">
        <v>2.9</v>
      </c>
      <c r="N14" s="1131">
        <v>2.8</v>
      </c>
      <c r="O14" s="528">
        <v>3.7</v>
      </c>
      <c r="P14" s="528">
        <v>2.9695506089878201</v>
      </c>
      <c r="Q14" s="528">
        <v>3.2</v>
      </c>
      <c r="R14" s="535">
        <v>4.07</v>
      </c>
      <c r="S14" s="758">
        <v>3.4</v>
      </c>
    </row>
    <row r="15" spans="1:19" ht="24" customHeight="1" x14ac:dyDescent="0.2">
      <c r="A15" s="941" t="s">
        <v>14</v>
      </c>
      <c r="B15" s="1133">
        <v>7.2</v>
      </c>
      <c r="C15" s="1134">
        <v>8</v>
      </c>
      <c r="D15" s="1135">
        <v>8.1280118355132647</v>
      </c>
      <c r="E15" s="1135">
        <v>8.3000000000000007</v>
      </c>
      <c r="F15" s="653">
        <v>8.16</v>
      </c>
      <c r="G15" s="1136">
        <v>7.5</v>
      </c>
      <c r="H15" s="1137">
        <v>3.3</v>
      </c>
      <c r="I15" s="1135">
        <v>4.2</v>
      </c>
      <c r="J15" s="1135">
        <v>5.0999999999999996</v>
      </c>
      <c r="K15" s="1135">
        <v>5</v>
      </c>
      <c r="L15" s="653">
        <v>4.46</v>
      </c>
      <c r="M15" s="1138">
        <v>4.0999999999999996</v>
      </c>
      <c r="N15" s="1139">
        <v>2.6</v>
      </c>
      <c r="O15" s="1135">
        <v>2.9</v>
      </c>
      <c r="P15" s="1135">
        <v>2.7994485726774485</v>
      </c>
      <c r="Q15" s="1135">
        <v>3.3</v>
      </c>
      <c r="R15" s="653">
        <v>3.7</v>
      </c>
      <c r="S15" s="1136">
        <v>3.4</v>
      </c>
    </row>
    <row r="16" spans="1:19" ht="24" customHeight="1" x14ac:dyDescent="0.2">
      <c r="A16" s="512" t="s">
        <v>549</v>
      </c>
      <c r="B16" s="1013">
        <v>14.4</v>
      </c>
      <c r="C16" s="517">
        <v>14.8</v>
      </c>
      <c r="D16" s="528">
        <v>13.521701272605492</v>
      </c>
      <c r="E16" s="528">
        <v>13.2</v>
      </c>
      <c r="F16" s="535">
        <v>11.88</v>
      </c>
      <c r="G16" s="758">
        <v>11.5</v>
      </c>
      <c r="H16" s="1129">
        <v>6.1</v>
      </c>
      <c r="I16" s="528">
        <v>7.1</v>
      </c>
      <c r="J16" s="528">
        <v>9.1</v>
      </c>
      <c r="K16" s="528">
        <v>8.9</v>
      </c>
      <c r="L16" s="535">
        <v>5.27</v>
      </c>
      <c r="M16" s="770">
        <v>5.7</v>
      </c>
      <c r="N16" s="1013">
        <v>4.7</v>
      </c>
      <c r="O16" s="528">
        <v>4.9000000000000004</v>
      </c>
      <c r="P16" s="528">
        <v>4.3631781647689216</v>
      </c>
      <c r="Q16" s="528">
        <v>4.2</v>
      </c>
      <c r="R16" s="535">
        <v>6.62</v>
      </c>
      <c r="S16" s="758">
        <v>5.8</v>
      </c>
    </row>
    <row r="17" spans="1:19" ht="24" customHeight="1" x14ac:dyDescent="0.2">
      <c r="A17" s="941" t="s">
        <v>550</v>
      </c>
      <c r="B17" s="1140">
        <v>9.1</v>
      </c>
      <c r="C17" s="1070">
        <v>9.9</v>
      </c>
      <c r="D17" s="528">
        <v>9.6734652752788772</v>
      </c>
      <c r="E17" s="528">
        <v>9.6999999999999993</v>
      </c>
      <c r="F17" s="535">
        <v>9.24</v>
      </c>
      <c r="G17" s="758">
        <v>8.6999999999999993</v>
      </c>
      <c r="H17" s="1141">
        <v>4.2</v>
      </c>
      <c r="I17" s="1022">
        <v>5</v>
      </c>
      <c r="J17" s="528">
        <v>6.4</v>
      </c>
      <c r="K17" s="528">
        <v>6.2</v>
      </c>
      <c r="L17" s="535">
        <v>4.7</v>
      </c>
      <c r="M17" s="770">
        <v>4.5999999999999996</v>
      </c>
      <c r="N17" s="1018">
        <v>3.6</v>
      </c>
      <c r="O17" s="1022">
        <v>3.5</v>
      </c>
      <c r="P17" s="528">
        <v>3.2475038982847546</v>
      </c>
      <c r="Q17" s="528">
        <v>3.6</v>
      </c>
      <c r="R17" s="535">
        <v>4.5</v>
      </c>
      <c r="S17" s="758">
        <v>4.0999999999999996</v>
      </c>
    </row>
    <row r="18" spans="1:19" ht="24" customHeight="1" x14ac:dyDescent="0.2">
      <c r="A18" s="512" t="s">
        <v>551</v>
      </c>
      <c r="B18" s="1013">
        <v>9.4</v>
      </c>
      <c r="C18" s="517">
        <v>9.4</v>
      </c>
      <c r="D18" s="517">
        <v>9.5</v>
      </c>
      <c r="E18" s="517">
        <v>9.5</v>
      </c>
      <c r="F18" s="517">
        <v>9.1</v>
      </c>
      <c r="G18" s="1014"/>
      <c r="H18" s="1129">
        <v>5.5</v>
      </c>
      <c r="I18" s="528">
        <v>5.4</v>
      </c>
      <c r="J18" s="528">
        <v>6.9</v>
      </c>
      <c r="K18" s="517">
        <v>6.6</v>
      </c>
      <c r="L18" s="517">
        <v>5.4</v>
      </c>
      <c r="M18" s="748"/>
      <c r="N18" s="1013">
        <v>2.9</v>
      </c>
      <c r="O18" s="517">
        <v>2.5</v>
      </c>
      <c r="P18" s="517">
        <v>2.4</v>
      </c>
      <c r="Q18" s="517">
        <v>2.85</v>
      </c>
      <c r="R18" s="517">
        <v>2.8</v>
      </c>
      <c r="S18" s="1014"/>
    </row>
    <row r="19" spans="1:19" ht="24" customHeight="1" thickBot="1" x14ac:dyDescent="0.25">
      <c r="A19" s="514" t="s">
        <v>552</v>
      </c>
      <c r="B19" s="1142">
        <v>9.1</v>
      </c>
      <c r="C19" s="1032">
        <v>9.1999999999999993</v>
      </c>
      <c r="D19" s="1032">
        <v>9.1999999999999993</v>
      </c>
      <c r="E19" s="1032">
        <v>9.1</v>
      </c>
      <c r="F19" s="1032">
        <v>8.6999999999999993</v>
      </c>
      <c r="G19" s="1033"/>
      <c r="H19" s="1143">
        <v>5.0999999999999996</v>
      </c>
      <c r="I19" s="1030">
        <v>5</v>
      </c>
      <c r="J19" s="1032">
        <v>6.3</v>
      </c>
      <c r="K19" s="1030">
        <v>6</v>
      </c>
      <c r="L19" s="1030">
        <v>5</v>
      </c>
      <c r="M19" s="1029"/>
      <c r="N19" s="1142">
        <v>3.2</v>
      </c>
      <c r="O19" s="1032">
        <v>2.9</v>
      </c>
      <c r="P19" s="1032">
        <v>2.8</v>
      </c>
      <c r="Q19" s="1032">
        <v>3.11</v>
      </c>
      <c r="R19" s="1032">
        <v>2.8</v>
      </c>
      <c r="S19" s="1033"/>
    </row>
  </sheetData>
  <sheetProtection selectLockedCells="1" selectUnlockedCells="1"/>
  <mergeCells count="6">
    <mergeCell ref="A1:S1"/>
    <mergeCell ref="A2:A4"/>
    <mergeCell ref="B2:S2"/>
    <mergeCell ref="B3:G3"/>
    <mergeCell ref="H3:M3"/>
    <mergeCell ref="N3:S3"/>
  </mergeCells>
  <pageMargins left="0.74791666666666667" right="0.74791666666666667" top="0.98402777777777772" bottom="0.98402777777777772" header="0.51180555555555551" footer="0.51180555555555551"/>
  <pageSetup paperSize="9" scale="39" firstPageNumber="0" orientation="portrait" horizontalDpi="300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20"/>
  <sheetViews>
    <sheetView workbookViewId="0">
      <selection activeCell="M20" sqref="M20"/>
    </sheetView>
  </sheetViews>
  <sheetFormatPr defaultRowHeight="12.75" x14ac:dyDescent="0.2"/>
  <cols>
    <col min="1" max="1" width="20.85546875" style="1" customWidth="1"/>
    <col min="2" max="2" width="13.7109375" style="1" customWidth="1"/>
    <col min="3" max="3" width="9.28515625" style="1" customWidth="1"/>
    <col min="4" max="4" width="10" style="1" customWidth="1"/>
    <col min="5" max="5" width="8.7109375" style="1" customWidth="1"/>
    <col min="6" max="6" width="9.42578125" style="1" customWidth="1"/>
    <col min="7" max="12" width="9.140625" style="1"/>
    <col min="13" max="13" width="27.85546875" style="1" customWidth="1"/>
    <col min="14" max="256" width="9.140625" style="1"/>
    <col min="257" max="257" width="20.85546875" style="1" customWidth="1"/>
    <col min="258" max="258" width="13.7109375" style="1" customWidth="1"/>
    <col min="259" max="259" width="9.28515625" style="1" customWidth="1"/>
    <col min="260" max="260" width="10" style="1" customWidth="1"/>
    <col min="261" max="261" width="8.7109375" style="1" customWidth="1"/>
    <col min="262" max="262" width="9.42578125" style="1" customWidth="1"/>
    <col min="263" max="268" width="9.140625" style="1"/>
    <col min="269" max="269" width="27.85546875" style="1" customWidth="1"/>
    <col min="270" max="512" width="9.140625" style="1"/>
    <col min="513" max="513" width="20.85546875" style="1" customWidth="1"/>
    <col min="514" max="514" width="13.7109375" style="1" customWidth="1"/>
    <col min="515" max="515" width="9.28515625" style="1" customWidth="1"/>
    <col min="516" max="516" width="10" style="1" customWidth="1"/>
    <col min="517" max="517" width="8.7109375" style="1" customWidth="1"/>
    <col min="518" max="518" width="9.42578125" style="1" customWidth="1"/>
    <col min="519" max="524" width="9.140625" style="1"/>
    <col min="525" max="525" width="27.85546875" style="1" customWidth="1"/>
    <col min="526" max="768" width="9.140625" style="1"/>
    <col min="769" max="769" width="20.85546875" style="1" customWidth="1"/>
    <col min="770" max="770" width="13.7109375" style="1" customWidth="1"/>
    <col min="771" max="771" width="9.28515625" style="1" customWidth="1"/>
    <col min="772" max="772" width="10" style="1" customWidth="1"/>
    <col min="773" max="773" width="8.7109375" style="1" customWidth="1"/>
    <col min="774" max="774" width="9.42578125" style="1" customWidth="1"/>
    <col min="775" max="780" width="9.140625" style="1"/>
    <col min="781" max="781" width="27.85546875" style="1" customWidth="1"/>
    <col min="782" max="1024" width="9.140625" style="1"/>
    <col min="1025" max="1025" width="20.85546875" style="1" customWidth="1"/>
    <col min="1026" max="1026" width="13.7109375" style="1" customWidth="1"/>
    <col min="1027" max="1027" width="9.28515625" style="1" customWidth="1"/>
    <col min="1028" max="1028" width="10" style="1" customWidth="1"/>
    <col min="1029" max="1029" width="8.7109375" style="1" customWidth="1"/>
    <col min="1030" max="1030" width="9.42578125" style="1" customWidth="1"/>
    <col min="1031" max="1036" width="9.140625" style="1"/>
    <col min="1037" max="1037" width="27.85546875" style="1" customWidth="1"/>
    <col min="1038" max="1280" width="9.140625" style="1"/>
    <col min="1281" max="1281" width="20.85546875" style="1" customWidth="1"/>
    <col min="1282" max="1282" width="13.7109375" style="1" customWidth="1"/>
    <col min="1283" max="1283" width="9.28515625" style="1" customWidth="1"/>
    <col min="1284" max="1284" width="10" style="1" customWidth="1"/>
    <col min="1285" max="1285" width="8.7109375" style="1" customWidth="1"/>
    <col min="1286" max="1286" width="9.42578125" style="1" customWidth="1"/>
    <col min="1287" max="1292" width="9.140625" style="1"/>
    <col min="1293" max="1293" width="27.85546875" style="1" customWidth="1"/>
    <col min="1294" max="1536" width="9.140625" style="1"/>
    <col min="1537" max="1537" width="20.85546875" style="1" customWidth="1"/>
    <col min="1538" max="1538" width="13.7109375" style="1" customWidth="1"/>
    <col min="1539" max="1539" width="9.28515625" style="1" customWidth="1"/>
    <col min="1540" max="1540" width="10" style="1" customWidth="1"/>
    <col min="1541" max="1541" width="8.7109375" style="1" customWidth="1"/>
    <col min="1542" max="1542" width="9.42578125" style="1" customWidth="1"/>
    <col min="1543" max="1548" width="9.140625" style="1"/>
    <col min="1549" max="1549" width="27.85546875" style="1" customWidth="1"/>
    <col min="1550" max="1792" width="9.140625" style="1"/>
    <col min="1793" max="1793" width="20.85546875" style="1" customWidth="1"/>
    <col min="1794" max="1794" width="13.7109375" style="1" customWidth="1"/>
    <col min="1795" max="1795" width="9.28515625" style="1" customWidth="1"/>
    <col min="1796" max="1796" width="10" style="1" customWidth="1"/>
    <col min="1797" max="1797" width="8.7109375" style="1" customWidth="1"/>
    <col min="1798" max="1798" width="9.42578125" style="1" customWidth="1"/>
    <col min="1799" max="1804" width="9.140625" style="1"/>
    <col min="1805" max="1805" width="27.85546875" style="1" customWidth="1"/>
    <col min="1806" max="2048" width="9.140625" style="1"/>
    <col min="2049" max="2049" width="20.85546875" style="1" customWidth="1"/>
    <col min="2050" max="2050" width="13.7109375" style="1" customWidth="1"/>
    <col min="2051" max="2051" width="9.28515625" style="1" customWidth="1"/>
    <col min="2052" max="2052" width="10" style="1" customWidth="1"/>
    <col min="2053" max="2053" width="8.7109375" style="1" customWidth="1"/>
    <col min="2054" max="2054" width="9.42578125" style="1" customWidth="1"/>
    <col min="2055" max="2060" width="9.140625" style="1"/>
    <col min="2061" max="2061" width="27.85546875" style="1" customWidth="1"/>
    <col min="2062" max="2304" width="9.140625" style="1"/>
    <col min="2305" max="2305" width="20.85546875" style="1" customWidth="1"/>
    <col min="2306" max="2306" width="13.7109375" style="1" customWidth="1"/>
    <col min="2307" max="2307" width="9.28515625" style="1" customWidth="1"/>
    <col min="2308" max="2308" width="10" style="1" customWidth="1"/>
    <col min="2309" max="2309" width="8.7109375" style="1" customWidth="1"/>
    <col min="2310" max="2310" width="9.42578125" style="1" customWidth="1"/>
    <col min="2311" max="2316" width="9.140625" style="1"/>
    <col min="2317" max="2317" width="27.85546875" style="1" customWidth="1"/>
    <col min="2318" max="2560" width="9.140625" style="1"/>
    <col min="2561" max="2561" width="20.85546875" style="1" customWidth="1"/>
    <col min="2562" max="2562" width="13.7109375" style="1" customWidth="1"/>
    <col min="2563" max="2563" width="9.28515625" style="1" customWidth="1"/>
    <col min="2564" max="2564" width="10" style="1" customWidth="1"/>
    <col min="2565" max="2565" width="8.7109375" style="1" customWidth="1"/>
    <col min="2566" max="2566" width="9.42578125" style="1" customWidth="1"/>
    <col min="2567" max="2572" width="9.140625" style="1"/>
    <col min="2573" max="2573" width="27.85546875" style="1" customWidth="1"/>
    <col min="2574" max="2816" width="9.140625" style="1"/>
    <col min="2817" max="2817" width="20.85546875" style="1" customWidth="1"/>
    <col min="2818" max="2818" width="13.7109375" style="1" customWidth="1"/>
    <col min="2819" max="2819" width="9.28515625" style="1" customWidth="1"/>
    <col min="2820" max="2820" width="10" style="1" customWidth="1"/>
    <col min="2821" max="2821" width="8.7109375" style="1" customWidth="1"/>
    <col min="2822" max="2822" width="9.42578125" style="1" customWidth="1"/>
    <col min="2823" max="2828" width="9.140625" style="1"/>
    <col min="2829" max="2829" width="27.85546875" style="1" customWidth="1"/>
    <col min="2830" max="3072" width="9.140625" style="1"/>
    <col min="3073" max="3073" width="20.85546875" style="1" customWidth="1"/>
    <col min="3074" max="3074" width="13.7109375" style="1" customWidth="1"/>
    <col min="3075" max="3075" width="9.28515625" style="1" customWidth="1"/>
    <col min="3076" max="3076" width="10" style="1" customWidth="1"/>
    <col min="3077" max="3077" width="8.7109375" style="1" customWidth="1"/>
    <col min="3078" max="3078" width="9.42578125" style="1" customWidth="1"/>
    <col min="3079" max="3084" width="9.140625" style="1"/>
    <col min="3085" max="3085" width="27.85546875" style="1" customWidth="1"/>
    <col min="3086" max="3328" width="9.140625" style="1"/>
    <col min="3329" max="3329" width="20.85546875" style="1" customWidth="1"/>
    <col min="3330" max="3330" width="13.7109375" style="1" customWidth="1"/>
    <col min="3331" max="3331" width="9.28515625" style="1" customWidth="1"/>
    <col min="3332" max="3332" width="10" style="1" customWidth="1"/>
    <col min="3333" max="3333" width="8.7109375" style="1" customWidth="1"/>
    <col min="3334" max="3334" width="9.42578125" style="1" customWidth="1"/>
    <col min="3335" max="3340" width="9.140625" style="1"/>
    <col min="3341" max="3341" width="27.85546875" style="1" customWidth="1"/>
    <col min="3342" max="3584" width="9.140625" style="1"/>
    <col min="3585" max="3585" width="20.85546875" style="1" customWidth="1"/>
    <col min="3586" max="3586" width="13.7109375" style="1" customWidth="1"/>
    <col min="3587" max="3587" width="9.28515625" style="1" customWidth="1"/>
    <col min="3588" max="3588" width="10" style="1" customWidth="1"/>
    <col min="3589" max="3589" width="8.7109375" style="1" customWidth="1"/>
    <col min="3590" max="3590" width="9.42578125" style="1" customWidth="1"/>
    <col min="3591" max="3596" width="9.140625" style="1"/>
    <col min="3597" max="3597" width="27.85546875" style="1" customWidth="1"/>
    <col min="3598" max="3840" width="9.140625" style="1"/>
    <col min="3841" max="3841" width="20.85546875" style="1" customWidth="1"/>
    <col min="3842" max="3842" width="13.7109375" style="1" customWidth="1"/>
    <col min="3843" max="3843" width="9.28515625" style="1" customWidth="1"/>
    <col min="3844" max="3844" width="10" style="1" customWidth="1"/>
    <col min="3845" max="3845" width="8.7109375" style="1" customWidth="1"/>
    <col min="3846" max="3846" width="9.42578125" style="1" customWidth="1"/>
    <col min="3847" max="3852" width="9.140625" style="1"/>
    <col min="3853" max="3853" width="27.85546875" style="1" customWidth="1"/>
    <col min="3854" max="4096" width="9.140625" style="1"/>
    <col min="4097" max="4097" width="20.85546875" style="1" customWidth="1"/>
    <col min="4098" max="4098" width="13.7109375" style="1" customWidth="1"/>
    <col min="4099" max="4099" width="9.28515625" style="1" customWidth="1"/>
    <col min="4100" max="4100" width="10" style="1" customWidth="1"/>
    <col min="4101" max="4101" width="8.7109375" style="1" customWidth="1"/>
    <col min="4102" max="4102" width="9.42578125" style="1" customWidth="1"/>
    <col min="4103" max="4108" width="9.140625" style="1"/>
    <col min="4109" max="4109" width="27.85546875" style="1" customWidth="1"/>
    <col min="4110" max="4352" width="9.140625" style="1"/>
    <col min="4353" max="4353" width="20.85546875" style="1" customWidth="1"/>
    <col min="4354" max="4354" width="13.7109375" style="1" customWidth="1"/>
    <col min="4355" max="4355" width="9.28515625" style="1" customWidth="1"/>
    <col min="4356" max="4356" width="10" style="1" customWidth="1"/>
    <col min="4357" max="4357" width="8.7109375" style="1" customWidth="1"/>
    <col min="4358" max="4358" width="9.42578125" style="1" customWidth="1"/>
    <col min="4359" max="4364" width="9.140625" style="1"/>
    <col min="4365" max="4365" width="27.85546875" style="1" customWidth="1"/>
    <col min="4366" max="4608" width="9.140625" style="1"/>
    <col min="4609" max="4609" width="20.85546875" style="1" customWidth="1"/>
    <col min="4610" max="4610" width="13.7109375" style="1" customWidth="1"/>
    <col min="4611" max="4611" width="9.28515625" style="1" customWidth="1"/>
    <col min="4612" max="4612" width="10" style="1" customWidth="1"/>
    <col min="4613" max="4613" width="8.7109375" style="1" customWidth="1"/>
    <col min="4614" max="4614" width="9.42578125" style="1" customWidth="1"/>
    <col min="4615" max="4620" width="9.140625" style="1"/>
    <col min="4621" max="4621" width="27.85546875" style="1" customWidth="1"/>
    <col min="4622" max="4864" width="9.140625" style="1"/>
    <col min="4865" max="4865" width="20.85546875" style="1" customWidth="1"/>
    <col min="4866" max="4866" width="13.7109375" style="1" customWidth="1"/>
    <col min="4867" max="4867" width="9.28515625" style="1" customWidth="1"/>
    <col min="4868" max="4868" width="10" style="1" customWidth="1"/>
    <col min="4869" max="4869" width="8.7109375" style="1" customWidth="1"/>
    <col min="4870" max="4870" width="9.42578125" style="1" customWidth="1"/>
    <col min="4871" max="4876" width="9.140625" style="1"/>
    <col min="4877" max="4877" width="27.85546875" style="1" customWidth="1"/>
    <col min="4878" max="5120" width="9.140625" style="1"/>
    <col min="5121" max="5121" width="20.85546875" style="1" customWidth="1"/>
    <col min="5122" max="5122" width="13.7109375" style="1" customWidth="1"/>
    <col min="5123" max="5123" width="9.28515625" style="1" customWidth="1"/>
    <col min="5124" max="5124" width="10" style="1" customWidth="1"/>
    <col min="5125" max="5125" width="8.7109375" style="1" customWidth="1"/>
    <col min="5126" max="5126" width="9.42578125" style="1" customWidth="1"/>
    <col min="5127" max="5132" width="9.140625" style="1"/>
    <col min="5133" max="5133" width="27.85546875" style="1" customWidth="1"/>
    <col min="5134" max="5376" width="9.140625" style="1"/>
    <col min="5377" max="5377" width="20.85546875" style="1" customWidth="1"/>
    <col min="5378" max="5378" width="13.7109375" style="1" customWidth="1"/>
    <col min="5379" max="5379" width="9.28515625" style="1" customWidth="1"/>
    <col min="5380" max="5380" width="10" style="1" customWidth="1"/>
    <col min="5381" max="5381" width="8.7109375" style="1" customWidth="1"/>
    <col min="5382" max="5382" width="9.42578125" style="1" customWidth="1"/>
    <col min="5383" max="5388" width="9.140625" style="1"/>
    <col min="5389" max="5389" width="27.85546875" style="1" customWidth="1"/>
    <col min="5390" max="5632" width="9.140625" style="1"/>
    <col min="5633" max="5633" width="20.85546875" style="1" customWidth="1"/>
    <col min="5634" max="5634" width="13.7109375" style="1" customWidth="1"/>
    <col min="5635" max="5635" width="9.28515625" style="1" customWidth="1"/>
    <col min="5636" max="5636" width="10" style="1" customWidth="1"/>
    <col min="5637" max="5637" width="8.7109375" style="1" customWidth="1"/>
    <col min="5638" max="5638" width="9.42578125" style="1" customWidth="1"/>
    <col min="5639" max="5644" width="9.140625" style="1"/>
    <col min="5645" max="5645" width="27.85546875" style="1" customWidth="1"/>
    <col min="5646" max="5888" width="9.140625" style="1"/>
    <col min="5889" max="5889" width="20.85546875" style="1" customWidth="1"/>
    <col min="5890" max="5890" width="13.7109375" style="1" customWidth="1"/>
    <col min="5891" max="5891" width="9.28515625" style="1" customWidth="1"/>
    <col min="5892" max="5892" width="10" style="1" customWidth="1"/>
    <col min="5893" max="5893" width="8.7109375" style="1" customWidth="1"/>
    <col min="5894" max="5894" width="9.42578125" style="1" customWidth="1"/>
    <col min="5895" max="5900" width="9.140625" style="1"/>
    <col min="5901" max="5901" width="27.85546875" style="1" customWidth="1"/>
    <col min="5902" max="6144" width="9.140625" style="1"/>
    <col min="6145" max="6145" width="20.85546875" style="1" customWidth="1"/>
    <col min="6146" max="6146" width="13.7109375" style="1" customWidth="1"/>
    <col min="6147" max="6147" width="9.28515625" style="1" customWidth="1"/>
    <col min="6148" max="6148" width="10" style="1" customWidth="1"/>
    <col min="6149" max="6149" width="8.7109375" style="1" customWidth="1"/>
    <col min="6150" max="6150" width="9.42578125" style="1" customWidth="1"/>
    <col min="6151" max="6156" width="9.140625" style="1"/>
    <col min="6157" max="6157" width="27.85546875" style="1" customWidth="1"/>
    <col min="6158" max="6400" width="9.140625" style="1"/>
    <col min="6401" max="6401" width="20.85546875" style="1" customWidth="1"/>
    <col min="6402" max="6402" width="13.7109375" style="1" customWidth="1"/>
    <col min="6403" max="6403" width="9.28515625" style="1" customWidth="1"/>
    <col min="6404" max="6404" width="10" style="1" customWidth="1"/>
    <col min="6405" max="6405" width="8.7109375" style="1" customWidth="1"/>
    <col min="6406" max="6406" width="9.42578125" style="1" customWidth="1"/>
    <col min="6407" max="6412" width="9.140625" style="1"/>
    <col min="6413" max="6413" width="27.85546875" style="1" customWidth="1"/>
    <col min="6414" max="6656" width="9.140625" style="1"/>
    <col min="6657" max="6657" width="20.85546875" style="1" customWidth="1"/>
    <col min="6658" max="6658" width="13.7109375" style="1" customWidth="1"/>
    <col min="6659" max="6659" width="9.28515625" style="1" customWidth="1"/>
    <col min="6660" max="6660" width="10" style="1" customWidth="1"/>
    <col min="6661" max="6661" width="8.7109375" style="1" customWidth="1"/>
    <col min="6662" max="6662" width="9.42578125" style="1" customWidth="1"/>
    <col min="6663" max="6668" width="9.140625" style="1"/>
    <col min="6669" max="6669" width="27.85546875" style="1" customWidth="1"/>
    <col min="6670" max="6912" width="9.140625" style="1"/>
    <col min="6913" max="6913" width="20.85546875" style="1" customWidth="1"/>
    <col min="6914" max="6914" width="13.7109375" style="1" customWidth="1"/>
    <col min="6915" max="6915" width="9.28515625" style="1" customWidth="1"/>
    <col min="6916" max="6916" width="10" style="1" customWidth="1"/>
    <col min="6917" max="6917" width="8.7109375" style="1" customWidth="1"/>
    <col min="6918" max="6918" width="9.42578125" style="1" customWidth="1"/>
    <col min="6919" max="6924" width="9.140625" style="1"/>
    <col min="6925" max="6925" width="27.85546875" style="1" customWidth="1"/>
    <col min="6926" max="7168" width="9.140625" style="1"/>
    <col min="7169" max="7169" width="20.85546875" style="1" customWidth="1"/>
    <col min="7170" max="7170" width="13.7109375" style="1" customWidth="1"/>
    <col min="7171" max="7171" width="9.28515625" style="1" customWidth="1"/>
    <col min="7172" max="7172" width="10" style="1" customWidth="1"/>
    <col min="7173" max="7173" width="8.7109375" style="1" customWidth="1"/>
    <col min="7174" max="7174" width="9.42578125" style="1" customWidth="1"/>
    <col min="7175" max="7180" width="9.140625" style="1"/>
    <col min="7181" max="7181" width="27.85546875" style="1" customWidth="1"/>
    <col min="7182" max="7424" width="9.140625" style="1"/>
    <col min="7425" max="7425" width="20.85546875" style="1" customWidth="1"/>
    <col min="7426" max="7426" width="13.7109375" style="1" customWidth="1"/>
    <col min="7427" max="7427" width="9.28515625" style="1" customWidth="1"/>
    <col min="7428" max="7428" width="10" style="1" customWidth="1"/>
    <col min="7429" max="7429" width="8.7109375" style="1" customWidth="1"/>
    <col min="7430" max="7430" width="9.42578125" style="1" customWidth="1"/>
    <col min="7431" max="7436" width="9.140625" style="1"/>
    <col min="7437" max="7437" width="27.85546875" style="1" customWidth="1"/>
    <col min="7438" max="7680" width="9.140625" style="1"/>
    <col min="7681" max="7681" width="20.85546875" style="1" customWidth="1"/>
    <col min="7682" max="7682" width="13.7109375" style="1" customWidth="1"/>
    <col min="7683" max="7683" width="9.28515625" style="1" customWidth="1"/>
    <col min="7684" max="7684" width="10" style="1" customWidth="1"/>
    <col min="7685" max="7685" width="8.7109375" style="1" customWidth="1"/>
    <col min="7686" max="7686" width="9.42578125" style="1" customWidth="1"/>
    <col min="7687" max="7692" width="9.140625" style="1"/>
    <col min="7693" max="7693" width="27.85546875" style="1" customWidth="1"/>
    <col min="7694" max="7936" width="9.140625" style="1"/>
    <col min="7937" max="7937" width="20.85546875" style="1" customWidth="1"/>
    <col min="7938" max="7938" width="13.7109375" style="1" customWidth="1"/>
    <col min="7939" max="7939" width="9.28515625" style="1" customWidth="1"/>
    <col min="7940" max="7940" width="10" style="1" customWidth="1"/>
    <col min="7941" max="7941" width="8.7109375" style="1" customWidth="1"/>
    <col min="7942" max="7942" width="9.42578125" style="1" customWidth="1"/>
    <col min="7943" max="7948" width="9.140625" style="1"/>
    <col min="7949" max="7949" width="27.85546875" style="1" customWidth="1"/>
    <col min="7950" max="8192" width="9.140625" style="1"/>
    <col min="8193" max="8193" width="20.85546875" style="1" customWidth="1"/>
    <col min="8194" max="8194" width="13.7109375" style="1" customWidth="1"/>
    <col min="8195" max="8195" width="9.28515625" style="1" customWidth="1"/>
    <col min="8196" max="8196" width="10" style="1" customWidth="1"/>
    <col min="8197" max="8197" width="8.7109375" style="1" customWidth="1"/>
    <col min="8198" max="8198" width="9.42578125" style="1" customWidth="1"/>
    <col min="8199" max="8204" width="9.140625" style="1"/>
    <col min="8205" max="8205" width="27.85546875" style="1" customWidth="1"/>
    <col min="8206" max="8448" width="9.140625" style="1"/>
    <col min="8449" max="8449" width="20.85546875" style="1" customWidth="1"/>
    <col min="8450" max="8450" width="13.7109375" style="1" customWidth="1"/>
    <col min="8451" max="8451" width="9.28515625" style="1" customWidth="1"/>
    <col min="8452" max="8452" width="10" style="1" customWidth="1"/>
    <col min="8453" max="8453" width="8.7109375" style="1" customWidth="1"/>
    <col min="8454" max="8454" width="9.42578125" style="1" customWidth="1"/>
    <col min="8455" max="8460" width="9.140625" style="1"/>
    <col min="8461" max="8461" width="27.85546875" style="1" customWidth="1"/>
    <col min="8462" max="8704" width="9.140625" style="1"/>
    <col min="8705" max="8705" width="20.85546875" style="1" customWidth="1"/>
    <col min="8706" max="8706" width="13.7109375" style="1" customWidth="1"/>
    <col min="8707" max="8707" width="9.28515625" style="1" customWidth="1"/>
    <col min="8708" max="8708" width="10" style="1" customWidth="1"/>
    <col min="8709" max="8709" width="8.7109375" style="1" customWidth="1"/>
    <col min="8710" max="8710" width="9.42578125" style="1" customWidth="1"/>
    <col min="8711" max="8716" width="9.140625" style="1"/>
    <col min="8717" max="8717" width="27.85546875" style="1" customWidth="1"/>
    <col min="8718" max="8960" width="9.140625" style="1"/>
    <col min="8961" max="8961" width="20.85546875" style="1" customWidth="1"/>
    <col min="8962" max="8962" width="13.7109375" style="1" customWidth="1"/>
    <col min="8963" max="8963" width="9.28515625" style="1" customWidth="1"/>
    <col min="8964" max="8964" width="10" style="1" customWidth="1"/>
    <col min="8965" max="8965" width="8.7109375" style="1" customWidth="1"/>
    <col min="8966" max="8966" width="9.42578125" style="1" customWidth="1"/>
    <col min="8967" max="8972" width="9.140625" style="1"/>
    <col min="8973" max="8973" width="27.85546875" style="1" customWidth="1"/>
    <col min="8974" max="9216" width="9.140625" style="1"/>
    <col min="9217" max="9217" width="20.85546875" style="1" customWidth="1"/>
    <col min="9218" max="9218" width="13.7109375" style="1" customWidth="1"/>
    <col min="9219" max="9219" width="9.28515625" style="1" customWidth="1"/>
    <col min="9220" max="9220" width="10" style="1" customWidth="1"/>
    <col min="9221" max="9221" width="8.7109375" style="1" customWidth="1"/>
    <col min="9222" max="9222" width="9.42578125" style="1" customWidth="1"/>
    <col min="9223" max="9228" width="9.140625" style="1"/>
    <col min="9229" max="9229" width="27.85546875" style="1" customWidth="1"/>
    <col min="9230" max="9472" width="9.140625" style="1"/>
    <col min="9473" max="9473" width="20.85546875" style="1" customWidth="1"/>
    <col min="9474" max="9474" width="13.7109375" style="1" customWidth="1"/>
    <col min="9475" max="9475" width="9.28515625" style="1" customWidth="1"/>
    <col min="9476" max="9476" width="10" style="1" customWidth="1"/>
    <col min="9477" max="9477" width="8.7109375" style="1" customWidth="1"/>
    <col min="9478" max="9478" width="9.42578125" style="1" customWidth="1"/>
    <col min="9479" max="9484" width="9.140625" style="1"/>
    <col min="9485" max="9485" width="27.85546875" style="1" customWidth="1"/>
    <col min="9486" max="9728" width="9.140625" style="1"/>
    <col min="9729" max="9729" width="20.85546875" style="1" customWidth="1"/>
    <col min="9730" max="9730" width="13.7109375" style="1" customWidth="1"/>
    <col min="9731" max="9731" width="9.28515625" style="1" customWidth="1"/>
    <col min="9732" max="9732" width="10" style="1" customWidth="1"/>
    <col min="9733" max="9733" width="8.7109375" style="1" customWidth="1"/>
    <col min="9734" max="9734" width="9.42578125" style="1" customWidth="1"/>
    <col min="9735" max="9740" width="9.140625" style="1"/>
    <col min="9741" max="9741" width="27.85546875" style="1" customWidth="1"/>
    <col min="9742" max="9984" width="9.140625" style="1"/>
    <col min="9985" max="9985" width="20.85546875" style="1" customWidth="1"/>
    <col min="9986" max="9986" width="13.7109375" style="1" customWidth="1"/>
    <col min="9987" max="9987" width="9.28515625" style="1" customWidth="1"/>
    <col min="9988" max="9988" width="10" style="1" customWidth="1"/>
    <col min="9989" max="9989" width="8.7109375" style="1" customWidth="1"/>
    <col min="9990" max="9990" width="9.42578125" style="1" customWidth="1"/>
    <col min="9991" max="9996" width="9.140625" style="1"/>
    <col min="9997" max="9997" width="27.85546875" style="1" customWidth="1"/>
    <col min="9998" max="10240" width="9.140625" style="1"/>
    <col min="10241" max="10241" width="20.85546875" style="1" customWidth="1"/>
    <col min="10242" max="10242" width="13.7109375" style="1" customWidth="1"/>
    <col min="10243" max="10243" width="9.28515625" style="1" customWidth="1"/>
    <col min="10244" max="10244" width="10" style="1" customWidth="1"/>
    <col min="10245" max="10245" width="8.7109375" style="1" customWidth="1"/>
    <col min="10246" max="10246" width="9.42578125" style="1" customWidth="1"/>
    <col min="10247" max="10252" width="9.140625" style="1"/>
    <col min="10253" max="10253" width="27.85546875" style="1" customWidth="1"/>
    <col min="10254" max="10496" width="9.140625" style="1"/>
    <col min="10497" max="10497" width="20.85546875" style="1" customWidth="1"/>
    <col min="10498" max="10498" width="13.7109375" style="1" customWidth="1"/>
    <col min="10499" max="10499" width="9.28515625" style="1" customWidth="1"/>
    <col min="10500" max="10500" width="10" style="1" customWidth="1"/>
    <col min="10501" max="10501" width="8.7109375" style="1" customWidth="1"/>
    <col min="10502" max="10502" width="9.42578125" style="1" customWidth="1"/>
    <col min="10503" max="10508" width="9.140625" style="1"/>
    <col min="10509" max="10509" width="27.85546875" style="1" customWidth="1"/>
    <col min="10510" max="10752" width="9.140625" style="1"/>
    <col min="10753" max="10753" width="20.85546875" style="1" customWidth="1"/>
    <col min="10754" max="10754" width="13.7109375" style="1" customWidth="1"/>
    <col min="10755" max="10755" width="9.28515625" style="1" customWidth="1"/>
    <col min="10756" max="10756" width="10" style="1" customWidth="1"/>
    <col min="10757" max="10757" width="8.7109375" style="1" customWidth="1"/>
    <col min="10758" max="10758" width="9.42578125" style="1" customWidth="1"/>
    <col min="10759" max="10764" width="9.140625" style="1"/>
    <col min="10765" max="10765" width="27.85546875" style="1" customWidth="1"/>
    <col min="10766" max="11008" width="9.140625" style="1"/>
    <col min="11009" max="11009" width="20.85546875" style="1" customWidth="1"/>
    <col min="11010" max="11010" width="13.7109375" style="1" customWidth="1"/>
    <col min="11011" max="11011" width="9.28515625" style="1" customWidth="1"/>
    <col min="11012" max="11012" width="10" style="1" customWidth="1"/>
    <col min="11013" max="11013" width="8.7109375" style="1" customWidth="1"/>
    <col min="11014" max="11014" width="9.42578125" style="1" customWidth="1"/>
    <col min="11015" max="11020" width="9.140625" style="1"/>
    <col min="11021" max="11021" width="27.85546875" style="1" customWidth="1"/>
    <col min="11022" max="11264" width="9.140625" style="1"/>
    <col min="11265" max="11265" width="20.85546875" style="1" customWidth="1"/>
    <col min="11266" max="11266" width="13.7109375" style="1" customWidth="1"/>
    <col min="11267" max="11267" width="9.28515625" style="1" customWidth="1"/>
    <col min="11268" max="11268" width="10" style="1" customWidth="1"/>
    <col min="11269" max="11269" width="8.7109375" style="1" customWidth="1"/>
    <col min="11270" max="11270" width="9.42578125" style="1" customWidth="1"/>
    <col min="11271" max="11276" width="9.140625" style="1"/>
    <col min="11277" max="11277" width="27.85546875" style="1" customWidth="1"/>
    <col min="11278" max="11520" width="9.140625" style="1"/>
    <col min="11521" max="11521" width="20.85546875" style="1" customWidth="1"/>
    <col min="11522" max="11522" width="13.7109375" style="1" customWidth="1"/>
    <col min="11523" max="11523" width="9.28515625" style="1" customWidth="1"/>
    <col min="11524" max="11524" width="10" style="1" customWidth="1"/>
    <col min="11525" max="11525" width="8.7109375" style="1" customWidth="1"/>
    <col min="11526" max="11526" width="9.42578125" style="1" customWidth="1"/>
    <col min="11527" max="11532" width="9.140625" style="1"/>
    <col min="11533" max="11533" width="27.85546875" style="1" customWidth="1"/>
    <col min="11534" max="11776" width="9.140625" style="1"/>
    <col min="11777" max="11777" width="20.85546875" style="1" customWidth="1"/>
    <col min="11778" max="11778" width="13.7109375" style="1" customWidth="1"/>
    <col min="11779" max="11779" width="9.28515625" style="1" customWidth="1"/>
    <col min="11780" max="11780" width="10" style="1" customWidth="1"/>
    <col min="11781" max="11781" width="8.7109375" style="1" customWidth="1"/>
    <col min="11782" max="11782" width="9.42578125" style="1" customWidth="1"/>
    <col min="11783" max="11788" width="9.140625" style="1"/>
    <col min="11789" max="11789" width="27.85546875" style="1" customWidth="1"/>
    <col min="11790" max="12032" width="9.140625" style="1"/>
    <col min="12033" max="12033" width="20.85546875" style="1" customWidth="1"/>
    <col min="12034" max="12034" width="13.7109375" style="1" customWidth="1"/>
    <col min="12035" max="12035" width="9.28515625" style="1" customWidth="1"/>
    <col min="12036" max="12036" width="10" style="1" customWidth="1"/>
    <col min="12037" max="12037" width="8.7109375" style="1" customWidth="1"/>
    <col min="12038" max="12038" width="9.42578125" style="1" customWidth="1"/>
    <col min="12039" max="12044" width="9.140625" style="1"/>
    <col min="12045" max="12045" width="27.85546875" style="1" customWidth="1"/>
    <col min="12046" max="12288" width="9.140625" style="1"/>
    <col min="12289" max="12289" width="20.85546875" style="1" customWidth="1"/>
    <col min="12290" max="12290" width="13.7109375" style="1" customWidth="1"/>
    <col min="12291" max="12291" width="9.28515625" style="1" customWidth="1"/>
    <col min="12292" max="12292" width="10" style="1" customWidth="1"/>
    <col min="12293" max="12293" width="8.7109375" style="1" customWidth="1"/>
    <col min="12294" max="12294" width="9.42578125" style="1" customWidth="1"/>
    <col min="12295" max="12300" width="9.140625" style="1"/>
    <col min="12301" max="12301" width="27.85546875" style="1" customWidth="1"/>
    <col min="12302" max="12544" width="9.140625" style="1"/>
    <col min="12545" max="12545" width="20.85546875" style="1" customWidth="1"/>
    <col min="12546" max="12546" width="13.7109375" style="1" customWidth="1"/>
    <col min="12547" max="12547" width="9.28515625" style="1" customWidth="1"/>
    <col min="12548" max="12548" width="10" style="1" customWidth="1"/>
    <col min="12549" max="12549" width="8.7109375" style="1" customWidth="1"/>
    <col min="12550" max="12550" width="9.42578125" style="1" customWidth="1"/>
    <col min="12551" max="12556" width="9.140625" style="1"/>
    <col min="12557" max="12557" width="27.85546875" style="1" customWidth="1"/>
    <col min="12558" max="12800" width="9.140625" style="1"/>
    <col min="12801" max="12801" width="20.85546875" style="1" customWidth="1"/>
    <col min="12802" max="12802" width="13.7109375" style="1" customWidth="1"/>
    <col min="12803" max="12803" width="9.28515625" style="1" customWidth="1"/>
    <col min="12804" max="12804" width="10" style="1" customWidth="1"/>
    <col min="12805" max="12805" width="8.7109375" style="1" customWidth="1"/>
    <col min="12806" max="12806" width="9.42578125" style="1" customWidth="1"/>
    <col min="12807" max="12812" width="9.140625" style="1"/>
    <col min="12813" max="12813" width="27.85546875" style="1" customWidth="1"/>
    <col min="12814" max="13056" width="9.140625" style="1"/>
    <col min="13057" max="13057" width="20.85546875" style="1" customWidth="1"/>
    <col min="13058" max="13058" width="13.7109375" style="1" customWidth="1"/>
    <col min="13059" max="13059" width="9.28515625" style="1" customWidth="1"/>
    <col min="13060" max="13060" width="10" style="1" customWidth="1"/>
    <col min="13061" max="13061" width="8.7109375" style="1" customWidth="1"/>
    <col min="13062" max="13062" width="9.42578125" style="1" customWidth="1"/>
    <col min="13063" max="13068" width="9.140625" style="1"/>
    <col min="13069" max="13069" width="27.85546875" style="1" customWidth="1"/>
    <col min="13070" max="13312" width="9.140625" style="1"/>
    <col min="13313" max="13313" width="20.85546875" style="1" customWidth="1"/>
    <col min="13314" max="13314" width="13.7109375" style="1" customWidth="1"/>
    <col min="13315" max="13315" width="9.28515625" style="1" customWidth="1"/>
    <col min="13316" max="13316" width="10" style="1" customWidth="1"/>
    <col min="13317" max="13317" width="8.7109375" style="1" customWidth="1"/>
    <col min="13318" max="13318" width="9.42578125" style="1" customWidth="1"/>
    <col min="13319" max="13324" width="9.140625" style="1"/>
    <col min="13325" max="13325" width="27.85546875" style="1" customWidth="1"/>
    <col min="13326" max="13568" width="9.140625" style="1"/>
    <col min="13569" max="13569" width="20.85546875" style="1" customWidth="1"/>
    <col min="13570" max="13570" width="13.7109375" style="1" customWidth="1"/>
    <col min="13571" max="13571" width="9.28515625" style="1" customWidth="1"/>
    <col min="13572" max="13572" width="10" style="1" customWidth="1"/>
    <col min="13573" max="13573" width="8.7109375" style="1" customWidth="1"/>
    <col min="13574" max="13574" width="9.42578125" style="1" customWidth="1"/>
    <col min="13575" max="13580" width="9.140625" style="1"/>
    <col min="13581" max="13581" width="27.85546875" style="1" customWidth="1"/>
    <col min="13582" max="13824" width="9.140625" style="1"/>
    <col min="13825" max="13825" width="20.85546875" style="1" customWidth="1"/>
    <col min="13826" max="13826" width="13.7109375" style="1" customWidth="1"/>
    <col min="13827" max="13827" width="9.28515625" style="1" customWidth="1"/>
    <col min="13828" max="13828" width="10" style="1" customWidth="1"/>
    <col min="13829" max="13829" width="8.7109375" style="1" customWidth="1"/>
    <col min="13830" max="13830" width="9.42578125" style="1" customWidth="1"/>
    <col min="13831" max="13836" width="9.140625" style="1"/>
    <col min="13837" max="13837" width="27.85546875" style="1" customWidth="1"/>
    <col min="13838" max="14080" width="9.140625" style="1"/>
    <col min="14081" max="14081" width="20.85546875" style="1" customWidth="1"/>
    <col min="14082" max="14082" width="13.7109375" style="1" customWidth="1"/>
    <col min="14083" max="14083" width="9.28515625" style="1" customWidth="1"/>
    <col min="14084" max="14084" width="10" style="1" customWidth="1"/>
    <col min="14085" max="14085" width="8.7109375" style="1" customWidth="1"/>
    <col min="14086" max="14086" width="9.42578125" style="1" customWidth="1"/>
    <col min="14087" max="14092" width="9.140625" style="1"/>
    <col min="14093" max="14093" width="27.85546875" style="1" customWidth="1"/>
    <col min="14094" max="14336" width="9.140625" style="1"/>
    <col min="14337" max="14337" width="20.85546875" style="1" customWidth="1"/>
    <col min="14338" max="14338" width="13.7109375" style="1" customWidth="1"/>
    <col min="14339" max="14339" width="9.28515625" style="1" customWidth="1"/>
    <col min="14340" max="14340" width="10" style="1" customWidth="1"/>
    <col min="14341" max="14341" width="8.7109375" style="1" customWidth="1"/>
    <col min="14342" max="14342" width="9.42578125" style="1" customWidth="1"/>
    <col min="14343" max="14348" width="9.140625" style="1"/>
    <col min="14349" max="14349" width="27.85546875" style="1" customWidth="1"/>
    <col min="14350" max="14592" width="9.140625" style="1"/>
    <col min="14593" max="14593" width="20.85546875" style="1" customWidth="1"/>
    <col min="14594" max="14594" width="13.7109375" style="1" customWidth="1"/>
    <col min="14595" max="14595" width="9.28515625" style="1" customWidth="1"/>
    <col min="14596" max="14596" width="10" style="1" customWidth="1"/>
    <col min="14597" max="14597" width="8.7109375" style="1" customWidth="1"/>
    <col min="14598" max="14598" width="9.42578125" style="1" customWidth="1"/>
    <col min="14599" max="14604" width="9.140625" style="1"/>
    <col min="14605" max="14605" width="27.85546875" style="1" customWidth="1"/>
    <col min="14606" max="14848" width="9.140625" style="1"/>
    <col min="14849" max="14849" width="20.85546875" style="1" customWidth="1"/>
    <col min="14850" max="14850" width="13.7109375" style="1" customWidth="1"/>
    <col min="14851" max="14851" width="9.28515625" style="1" customWidth="1"/>
    <col min="14852" max="14852" width="10" style="1" customWidth="1"/>
    <col min="14853" max="14853" width="8.7109375" style="1" customWidth="1"/>
    <col min="14854" max="14854" width="9.42578125" style="1" customWidth="1"/>
    <col min="14855" max="14860" width="9.140625" style="1"/>
    <col min="14861" max="14861" width="27.85546875" style="1" customWidth="1"/>
    <col min="14862" max="15104" width="9.140625" style="1"/>
    <col min="15105" max="15105" width="20.85546875" style="1" customWidth="1"/>
    <col min="15106" max="15106" width="13.7109375" style="1" customWidth="1"/>
    <col min="15107" max="15107" width="9.28515625" style="1" customWidth="1"/>
    <col min="15108" max="15108" width="10" style="1" customWidth="1"/>
    <col min="15109" max="15109" width="8.7109375" style="1" customWidth="1"/>
    <col min="15110" max="15110" width="9.42578125" style="1" customWidth="1"/>
    <col min="15111" max="15116" width="9.140625" style="1"/>
    <col min="15117" max="15117" width="27.85546875" style="1" customWidth="1"/>
    <col min="15118" max="15360" width="9.140625" style="1"/>
    <col min="15361" max="15361" width="20.85546875" style="1" customWidth="1"/>
    <col min="15362" max="15362" width="13.7109375" style="1" customWidth="1"/>
    <col min="15363" max="15363" width="9.28515625" style="1" customWidth="1"/>
    <col min="15364" max="15364" width="10" style="1" customWidth="1"/>
    <col min="15365" max="15365" width="8.7109375" style="1" customWidth="1"/>
    <col min="15366" max="15366" width="9.42578125" style="1" customWidth="1"/>
    <col min="15367" max="15372" width="9.140625" style="1"/>
    <col min="15373" max="15373" width="27.85546875" style="1" customWidth="1"/>
    <col min="15374" max="15616" width="9.140625" style="1"/>
    <col min="15617" max="15617" width="20.85546875" style="1" customWidth="1"/>
    <col min="15618" max="15618" width="13.7109375" style="1" customWidth="1"/>
    <col min="15619" max="15619" width="9.28515625" style="1" customWidth="1"/>
    <col min="15620" max="15620" width="10" style="1" customWidth="1"/>
    <col min="15621" max="15621" width="8.7109375" style="1" customWidth="1"/>
    <col min="15622" max="15622" width="9.42578125" style="1" customWidth="1"/>
    <col min="15623" max="15628" width="9.140625" style="1"/>
    <col min="15629" max="15629" width="27.85546875" style="1" customWidth="1"/>
    <col min="15630" max="15872" width="9.140625" style="1"/>
    <col min="15873" max="15873" width="20.85546875" style="1" customWidth="1"/>
    <col min="15874" max="15874" width="13.7109375" style="1" customWidth="1"/>
    <col min="15875" max="15875" width="9.28515625" style="1" customWidth="1"/>
    <col min="15876" max="15876" width="10" style="1" customWidth="1"/>
    <col min="15877" max="15877" width="8.7109375" style="1" customWidth="1"/>
    <col min="15878" max="15878" width="9.42578125" style="1" customWidth="1"/>
    <col min="15879" max="15884" width="9.140625" style="1"/>
    <col min="15885" max="15885" width="27.85546875" style="1" customWidth="1"/>
    <col min="15886" max="16128" width="9.140625" style="1"/>
    <col min="16129" max="16129" width="20.85546875" style="1" customWidth="1"/>
    <col min="16130" max="16130" width="13.7109375" style="1" customWidth="1"/>
    <col min="16131" max="16131" width="9.28515625" style="1" customWidth="1"/>
    <col min="16132" max="16132" width="10" style="1" customWidth="1"/>
    <col min="16133" max="16133" width="8.7109375" style="1" customWidth="1"/>
    <col min="16134" max="16134" width="9.42578125" style="1" customWidth="1"/>
    <col min="16135" max="16140" width="9.140625" style="1"/>
    <col min="16141" max="16141" width="27.85546875" style="1" customWidth="1"/>
    <col min="16142" max="16384" width="9.140625" style="1"/>
  </cols>
  <sheetData>
    <row r="1" spans="1:12" ht="38.25" customHeight="1" x14ac:dyDescent="0.2">
      <c r="A1" s="1072" t="s">
        <v>681</v>
      </c>
      <c r="B1" s="1072"/>
      <c r="C1" s="1072"/>
      <c r="D1" s="1072"/>
      <c r="E1" s="1072"/>
      <c r="F1" s="1072"/>
    </row>
    <row r="2" spans="1:12" ht="28.5" customHeight="1" thickBot="1" x14ac:dyDescent="0.25">
      <c r="A2" s="521" t="s">
        <v>682</v>
      </c>
      <c r="B2" s="521"/>
      <c r="C2" s="521"/>
      <c r="D2" s="521"/>
      <c r="E2" s="521"/>
      <c r="F2" s="521"/>
    </row>
    <row r="3" spans="1:12" ht="21" customHeight="1" x14ac:dyDescent="0.2">
      <c r="A3" s="726" t="s">
        <v>531</v>
      </c>
      <c r="B3" s="1156" t="s">
        <v>683</v>
      </c>
      <c r="C3" s="609" t="s">
        <v>684</v>
      </c>
      <c r="D3" s="605"/>
      <c r="E3" s="605"/>
      <c r="F3" s="606"/>
    </row>
    <row r="4" spans="1:12" ht="24.75" customHeight="1" x14ac:dyDescent="0.2">
      <c r="A4" s="727"/>
      <c r="B4" s="1157"/>
      <c r="C4" s="697" t="s">
        <v>685</v>
      </c>
      <c r="D4" s="545" t="s">
        <v>686</v>
      </c>
      <c r="E4" s="545" t="s">
        <v>687</v>
      </c>
      <c r="F4" s="698" t="s">
        <v>688</v>
      </c>
      <c r="H4" s="1073"/>
      <c r="I4" s="1073"/>
      <c r="J4" s="1074"/>
      <c r="K4" s="679"/>
    </row>
    <row r="5" spans="1:12" ht="20.25" customHeight="1" thickBot="1" x14ac:dyDescent="0.25">
      <c r="A5" s="728"/>
      <c r="B5" s="1158"/>
      <c r="C5" s="909"/>
      <c r="D5" s="1154"/>
      <c r="E5" s="1154"/>
      <c r="F5" s="1155"/>
      <c r="H5" s="1075" t="s">
        <v>689</v>
      </c>
      <c r="I5" s="518" t="s">
        <v>690</v>
      </c>
      <c r="J5" s="518" t="s">
        <v>691</v>
      </c>
      <c r="K5" s="1076" t="s">
        <v>692</v>
      </c>
    </row>
    <row r="6" spans="1:12" ht="27" customHeight="1" x14ac:dyDescent="0.2">
      <c r="A6" s="729" t="s">
        <v>537</v>
      </c>
      <c r="B6" s="1161">
        <v>0</v>
      </c>
      <c r="C6" s="639">
        <v>0</v>
      </c>
      <c r="D6" s="640">
        <v>0</v>
      </c>
      <c r="E6" s="640">
        <v>0</v>
      </c>
      <c r="F6" s="764">
        <v>0</v>
      </c>
      <c r="H6" s="518"/>
      <c r="I6" s="518"/>
      <c r="J6" s="1077"/>
      <c r="K6" s="1077"/>
      <c r="L6" s="1078"/>
    </row>
    <row r="7" spans="1:12" ht="30" customHeight="1" x14ac:dyDescent="0.2">
      <c r="A7" s="730" t="s">
        <v>538</v>
      </c>
      <c r="B7" s="1162">
        <v>2171</v>
      </c>
      <c r="C7" s="646">
        <f>SUM(H7/B7)*100</f>
        <v>19.622293873790881</v>
      </c>
      <c r="D7" s="535">
        <f>SUM(I7/B7*100)</f>
        <v>80.377706126209119</v>
      </c>
      <c r="E7" s="535">
        <f>SUM(J7/B7)*100</f>
        <v>25.195762321510824</v>
      </c>
      <c r="F7" s="758">
        <f>SUM(K7/B7)*100</f>
        <v>5.8037770612620916</v>
      </c>
      <c r="H7" s="518">
        <v>426</v>
      </c>
      <c r="I7" s="518">
        <v>1745</v>
      </c>
      <c r="J7" s="1077">
        <v>547</v>
      </c>
      <c r="K7" s="1077">
        <v>126</v>
      </c>
      <c r="L7" s="1078"/>
    </row>
    <row r="8" spans="1:12" ht="30" customHeight="1" x14ac:dyDescent="0.2">
      <c r="A8" s="730" t="s">
        <v>539</v>
      </c>
      <c r="B8" s="1162">
        <v>2949</v>
      </c>
      <c r="C8" s="646">
        <f t="shared" ref="C8:C18" si="0">SUM(H8/B8)*100</f>
        <v>22.583926754832145</v>
      </c>
      <c r="D8" s="535">
        <f t="shared" ref="D8:D18" si="1">SUM(I8/B8*100)</f>
        <v>77.416073245167851</v>
      </c>
      <c r="E8" s="535">
        <f t="shared" ref="E8:E18" si="2">SUM(J8/B8)*100</f>
        <v>27.365208545269581</v>
      </c>
      <c r="F8" s="758">
        <f t="shared" ref="F8:F18" si="3">SUM(K8/B8)*100</f>
        <v>12.512716174974567</v>
      </c>
      <c r="H8" s="518">
        <v>666</v>
      </c>
      <c r="I8" s="518">
        <v>2283</v>
      </c>
      <c r="J8" s="1077">
        <v>807</v>
      </c>
      <c r="K8" s="1077">
        <v>369</v>
      </c>
      <c r="L8" s="1078"/>
    </row>
    <row r="9" spans="1:12" ht="30" customHeight="1" x14ac:dyDescent="0.2">
      <c r="A9" s="730" t="s">
        <v>540</v>
      </c>
      <c r="B9" s="1162">
        <v>3526</v>
      </c>
      <c r="C9" s="646">
        <f t="shared" si="0"/>
        <v>29.23993193420306</v>
      </c>
      <c r="D9" s="535">
        <f t="shared" si="1"/>
        <v>70.760068065796929</v>
      </c>
      <c r="E9" s="535">
        <f t="shared" si="2"/>
        <v>19.030062393647192</v>
      </c>
      <c r="F9" s="758">
        <f t="shared" si="3"/>
        <v>8.3096993760635289</v>
      </c>
      <c r="H9" s="518">
        <v>1031</v>
      </c>
      <c r="I9" s="518">
        <v>2495</v>
      </c>
      <c r="J9" s="1077">
        <v>671</v>
      </c>
      <c r="K9" s="1077">
        <v>293</v>
      </c>
      <c r="L9" s="1078"/>
    </row>
    <row r="10" spans="1:12" ht="30" customHeight="1" x14ac:dyDescent="0.2">
      <c r="A10" s="730" t="s">
        <v>541</v>
      </c>
      <c r="B10" s="1162">
        <v>2668</v>
      </c>
      <c r="C10" s="646">
        <f t="shared" si="0"/>
        <v>27.473763118440779</v>
      </c>
      <c r="D10" s="535">
        <f t="shared" si="1"/>
        <v>72.526236881559228</v>
      </c>
      <c r="E10" s="535">
        <f t="shared" si="2"/>
        <v>11.506746626686656</v>
      </c>
      <c r="F10" s="758">
        <f t="shared" si="3"/>
        <v>9.4827586206896548</v>
      </c>
      <c r="H10" s="518">
        <v>733</v>
      </c>
      <c r="I10" s="518">
        <v>1935</v>
      </c>
      <c r="J10" s="1077">
        <v>307</v>
      </c>
      <c r="K10" s="1077">
        <v>253</v>
      </c>
      <c r="L10" s="1078"/>
    </row>
    <row r="11" spans="1:12" ht="30" customHeight="1" x14ac:dyDescent="0.2">
      <c r="A11" s="730" t="s">
        <v>542</v>
      </c>
      <c r="B11" s="1162">
        <v>3656</v>
      </c>
      <c r="C11" s="646">
        <f t="shared" si="0"/>
        <v>28.282275711159738</v>
      </c>
      <c r="D11" s="535">
        <f t="shared" si="1"/>
        <v>71.717724288840273</v>
      </c>
      <c r="E11" s="535">
        <f t="shared" si="2"/>
        <v>17.286652078774615</v>
      </c>
      <c r="F11" s="758">
        <f t="shared" si="3"/>
        <v>4.5131291028446388</v>
      </c>
      <c r="H11" s="518">
        <v>1034</v>
      </c>
      <c r="I11" s="518">
        <v>2622</v>
      </c>
      <c r="J11" s="1077">
        <v>632</v>
      </c>
      <c r="K11" s="1077">
        <v>165</v>
      </c>
      <c r="L11" s="1078"/>
    </row>
    <row r="12" spans="1:12" ht="30" customHeight="1" x14ac:dyDescent="0.2">
      <c r="A12" s="730" t="s">
        <v>543</v>
      </c>
      <c r="B12" s="1162">
        <v>4069</v>
      </c>
      <c r="C12" s="646">
        <f t="shared" si="0"/>
        <v>26.517571884984026</v>
      </c>
      <c r="D12" s="535">
        <f t="shared" si="1"/>
        <v>73.482428115015978</v>
      </c>
      <c r="E12" s="535">
        <f t="shared" si="2"/>
        <v>7.766035881051855</v>
      </c>
      <c r="F12" s="758">
        <f t="shared" si="3"/>
        <v>1.9415089702629638</v>
      </c>
      <c r="H12" s="518">
        <v>1079</v>
      </c>
      <c r="I12" s="518">
        <v>2990</v>
      </c>
      <c r="J12" s="1077">
        <v>316</v>
      </c>
      <c r="K12" s="1077">
        <v>79</v>
      </c>
      <c r="L12" s="1078"/>
    </row>
    <row r="13" spans="1:12" ht="30" customHeight="1" x14ac:dyDescent="0.2">
      <c r="A13" s="730" t="s">
        <v>544</v>
      </c>
      <c r="B13" s="1162">
        <v>2666</v>
      </c>
      <c r="C13" s="646">
        <f t="shared" si="0"/>
        <v>26.781695423855961</v>
      </c>
      <c r="D13" s="535">
        <f t="shared" si="1"/>
        <v>73.218304576144035</v>
      </c>
      <c r="E13" s="535">
        <f t="shared" si="2"/>
        <v>12.115528882220556</v>
      </c>
      <c r="F13" s="758">
        <f t="shared" si="3"/>
        <v>6.2640660165041258</v>
      </c>
      <c r="H13" s="518">
        <v>714</v>
      </c>
      <c r="I13" s="518">
        <v>1952</v>
      </c>
      <c r="J13" s="1077">
        <v>323</v>
      </c>
      <c r="K13" s="1077">
        <v>167</v>
      </c>
      <c r="L13" s="1078"/>
    </row>
    <row r="14" spans="1:12" ht="30" customHeight="1" x14ac:dyDescent="0.2">
      <c r="A14" s="730" t="s">
        <v>545</v>
      </c>
      <c r="B14" s="1162">
        <v>2311</v>
      </c>
      <c r="C14" s="646">
        <f t="shared" si="0"/>
        <v>22.371267849415837</v>
      </c>
      <c r="D14" s="535">
        <f t="shared" si="1"/>
        <v>77.62873215058417</v>
      </c>
      <c r="E14" s="535">
        <f t="shared" si="2"/>
        <v>22.717438338381655</v>
      </c>
      <c r="F14" s="758">
        <f t="shared" si="3"/>
        <v>9.9524015577671996</v>
      </c>
      <c r="H14" s="518">
        <v>517</v>
      </c>
      <c r="I14" s="518">
        <v>1794</v>
      </c>
      <c r="J14" s="1077">
        <v>525</v>
      </c>
      <c r="K14" s="1077">
        <v>230</v>
      </c>
      <c r="L14" s="1078"/>
    </row>
    <row r="15" spans="1:12" ht="30" customHeight="1" x14ac:dyDescent="0.2">
      <c r="A15" s="730" t="s">
        <v>546</v>
      </c>
      <c r="B15" s="1163">
        <v>2496</v>
      </c>
      <c r="C15" s="646">
        <f t="shared" si="0"/>
        <v>21.754807692307693</v>
      </c>
      <c r="D15" s="535">
        <f t="shared" si="1"/>
        <v>78.245192307692307</v>
      </c>
      <c r="E15" s="535">
        <f t="shared" si="2"/>
        <v>28.445512820512818</v>
      </c>
      <c r="F15" s="758">
        <f t="shared" si="3"/>
        <v>8.6538461538461533</v>
      </c>
      <c r="H15" s="1081">
        <v>543</v>
      </c>
      <c r="I15" s="518">
        <v>1953</v>
      </c>
      <c r="J15" s="1082">
        <v>710</v>
      </c>
      <c r="K15" s="1082">
        <v>216</v>
      </c>
      <c r="L15" s="1078"/>
    </row>
    <row r="16" spans="1:12" ht="30" customHeight="1" x14ac:dyDescent="0.2">
      <c r="A16" s="730" t="s">
        <v>14</v>
      </c>
      <c r="B16" s="1164">
        <f>SUM(B6:B15)</f>
        <v>26512</v>
      </c>
      <c r="C16" s="656">
        <f t="shared" si="0"/>
        <v>25.43376584188292</v>
      </c>
      <c r="D16" s="653">
        <f t="shared" si="1"/>
        <v>74.566234158117084</v>
      </c>
      <c r="E16" s="653">
        <f t="shared" si="2"/>
        <v>18.248340374170187</v>
      </c>
      <c r="F16" s="1136">
        <f t="shared" si="3"/>
        <v>7.1590223295111652</v>
      </c>
      <c r="H16" s="1084">
        <f>SUM(H6:H15)</f>
        <v>6743</v>
      </c>
      <c r="I16" s="1084">
        <f>SUM(I6:I15)</f>
        <v>19769</v>
      </c>
      <c r="J16" s="1084">
        <f>SUM(J6:J15)</f>
        <v>4838</v>
      </c>
      <c r="K16" s="1084">
        <f>SUM(K6:K15)</f>
        <v>1898</v>
      </c>
      <c r="L16" s="1078"/>
    </row>
    <row r="17" spans="1:12" ht="30" customHeight="1" x14ac:dyDescent="0.2">
      <c r="A17" s="730" t="s">
        <v>549</v>
      </c>
      <c r="B17" s="1162">
        <v>36717</v>
      </c>
      <c r="C17" s="646">
        <f t="shared" si="0"/>
        <v>23.879946618732468</v>
      </c>
      <c r="D17" s="535">
        <f t="shared" si="1"/>
        <v>76.120053381267525</v>
      </c>
      <c r="E17" s="535">
        <f t="shared" si="2"/>
        <v>19.881798621891768</v>
      </c>
      <c r="F17" s="758">
        <f t="shared" si="3"/>
        <v>9.9408993109458841</v>
      </c>
      <c r="H17" s="2">
        <v>8768</v>
      </c>
      <c r="I17" s="518">
        <v>27949</v>
      </c>
      <c r="J17" s="2">
        <v>7300</v>
      </c>
      <c r="K17" s="2">
        <v>3650</v>
      </c>
      <c r="L17" s="1078"/>
    </row>
    <row r="18" spans="1:12" ht="30" customHeight="1" x14ac:dyDescent="0.2">
      <c r="A18" s="730" t="s">
        <v>550</v>
      </c>
      <c r="B18" s="1164">
        <f>SUM(B16+B17)</f>
        <v>63229</v>
      </c>
      <c r="C18" s="656">
        <f t="shared" si="0"/>
        <v>24.531464992329468</v>
      </c>
      <c r="D18" s="653">
        <f t="shared" si="1"/>
        <v>75.468535007670539</v>
      </c>
      <c r="E18" s="653">
        <f t="shared" si="2"/>
        <v>19.196887504151576</v>
      </c>
      <c r="F18" s="1136">
        <f t="shared" si="3"/>
        <v>8.7744547596830564</v>
      </c>
      <c r="H18" s="1084">
        <f>SUM(H16+H17)</f>
        <v>15511</v>
      </c>
      <c r="I18" s="1084">
        <f>SUM(I16+I17)</f>
        <v>47718</v>
      </c>
      <c r="J18" s="1084">
        <f>SUM(J16+J17)</f>
        <v>12138</v>
      </c>
      <c r="K18" s="1084">
        <f>SUM(K16+K17)</f>
        <v>5548</v>
      </c>
      <c r="L18" s="1078"/>
    </row>
    <row r="19" spans="1:12" ht="30" customHeight="1" x14ac:dyDescent="0.2">
      <c r="A19" s="1159" t="s">
        <v>693</v>
      </c>
      <c r="B19" s="1165">
        <v>45810037</v>
      </c>
      <c r="C19" s="643">
        <v>17.600000000000001</v>
      </c>
      <c r="D19" s="526">
        <v>82.4</v>
      </c>
      <c r="E19" s="535">
        <v>29.6</v>
      </c>
      <c r="F19" s="686">
        <v>12.6</v>
      </c>
      <c r="H19" s="2"/>
      <c r="I19" s="2"/>
      <c r="J19" s="2"/>
      <c r="K19" s="2"/>
    </row>
    <row r="20" spans="1:12" ht="30" customHeight="1" thickBot="1" x14ac:dyDescent="0.25">
      <c r="A20" s="1160" t="s">
        <v>694</v>
      </c>
      <c r="B20" s="1166">
        <v>6286491</v>
      </c>
      <c r="C20" s="658">
        <v>20.2</v>
      </c>
      <c r="D20" s="660">
        <v>79.8</v>
      </c>
      <c r="E20" s="660">
        <v>26.2</v>
      </c>
      <c r="F20" s="664">
        <v>10.7</v>
      </c>
      <c r="H20" s="2"/>
      <c r="I20" s="2"/>
      <c r="J20" s="2"/>
      <c r="K20" s="2"/>
    </row>
  </sheetData>
  <sheetProtection selectLockedCells="1" selectUnlockedCells="1"/>
  <mergeCells count="10">
    <mergeCell ref="H4:J4"/>
    <mergeCell ref="A1:F1"/>
    <mergeCell ref="A2:F2"/>
    <mergeCell ref="A3:A5"/>
    <mergeCell ref="B3:B5"/>
    <mergeCell ref="C3:F3"/>
    <mergeCell ref="C4:C5"/>
    <mergeCell ref="D4:D5"/>
    <mergeCell ref="E4:E5"/>
    <mergeCell ref="F4:F5"/>
  </mergeCells>
  <pageMargins left="0.74803149606299213" right="0.74803149606299213" top="0.98425196850393704" bottom="0.98425196850393704" header="0.51181102362204722" footer="0.51181102362204722"/>
  <pageSetup paperSize="9" scale="110" firstPageNumber="0" orientation="portrait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Q20"/>
  <sheetViews>
    <sheetView workbookViewId="0">
      <selection activeCell="H21" sqref="H21"/>
    </sheetView>
  </sheetViews>
  <sheetFormatPr defaultRowHeight="12.75" x14ac:dyDescent="0.2"/>
  <cols>
    <col min="1" max="1" width="18.42578125" style="1" customWidth="1"/>
    <col min="2" max="2" width="14.85546875" style="1" customWidth="1"/>
    <col min="3" max="3" width="14.28515625" style="1" customWidth="1"/>
    <col min="4" max="4" width="14.140625" style="1" customWidth="1"/>
    <col min="5" max="5" width="9.28515625" style="1" customWidth="1"/>
    <col min="6" max="6" width="10" style="1" customWidth="1"/>
    <col min="7" max="7" width="7" style="1" customWidth="1"/>
    <col min="8" max="8" width="9.140625" style="1"/>
    <col min="9" max="9" width="7.7109375" style="1" customWidth="1"/>
    <col min="10" max="10" width="7" style="1" customWidth="1"/>
    <col min="11" max="11" width="7.28515625" style="1" customWidth="1"/>
    <col min="12" max="12" width="8.28515625" style="1" customWidth="1"/>
    <col min="13" max="256" width="9.140625" style="1"/>
    <col min="257" max="257" width="18.42578125" style="1" customWidth="1"/>
    <col min="258" max="258" width="14.85546875" style="1" customWidth="1"/>
    <col min="259" max="259" width="14.28515625" style="1" customWidth="1"/>
    <col min="260" max="260" width="14.140625" style="1" customWidth="1"/>
    <col min="261" max="261" width="9.28515625" style="1" customWidth="1"/>
    <col min="262" max="262" width="10" style="1" customWidth="1"/>
    <col min="263" max="263" width="7" style="1" customWidth="1"/>
    <col min="264" max="264" width="9.140625" style="1"/>
    <col min="265" max="265" width="7.7109375" style="1" customWidth="1"/>
    <col min="266" max="266" width="7" style="1" customWidth="1"/>
    <col min="267" max="267" width="7.28515625" style="1" customWidth="1"/>
    <col min="268" max="268" width="8.28515625" style="1" customWidth="1"/>
    <col min="269" max="512" width="9.140625" style="1"/>
    <col min="513" max="513" width="18.42578125" style="1" customWidth="1"/>
    <col min="514" max="514" width="14.85546875" style="1" customWidth="1"/>
    <col min="515" max="515" width="14.28515625" style="1" customWidth="1"/>
    <col min="516" max="516" width="14.140625" style="1" customWidth="1"/>
    <col min="517" max="517" width="9.28515625" style="1" customWidth="1"/>
    <col min="518" max="518" width="10" style="1" customWidth="1"/>
    <col min="519" max="519" width="7" style="1" customWidth="1"/>
    <col min="520" max="520" width="9.140625" style="1"/>
    <col min="521" max="521" width="7.7109375" style="1" customWidth="1"/>
    <col min="522" max="522" width="7" style="1" customWidth="1"/>
    <col min="523" max="523" width="7.28515625" style="1" customWidth="1"/>
    <col min="524" max="524" width="8.28515625" style="1" customWidth="1"/>
    <col min="525" max="768" width="9.140625" style="1"/>
    <col min="769" max="769" width="18.42578125" style="1" customWidth="1"/>
    <col min="770" max="770" width="14.85546875" style="1" customWidth="1"/>
    <col min="771" max="771" width="14.28515625" style="1" customWidth="1"/>
    <col min="772" max="772" width="14.140625" style="1" customWidth="1"/>
    <col min="773" max="773" width="9.28515625" style="1" customWidth="1"/>
    <col min="774" max="774" width="10" style="1" customWidth="1"/>
    <col min="775" max="775" width="7" style="1" customWidth="1"/>
    <col min="776" max="776" width="9.140625" style="1"/>
    <col min="777" max="777" width="7.7109375" style="1" customWidth="1"/>
    <col min="778" max="778" width="7" style="1" customWidth="1"/>
    <col min="779" max="779" width="7.28515625" style="1" customWidth="1"/>
    <col min="780" max="780" width="8.28515625" style="1" customWidth="1"/>
    <col min="781" max="1024" width="9.140625" style="1"/>
    <col min="1025" max="1025" width="18.42578125" style="1" customWidth="1"/>
    <col min="1026" max="1026" width="14.85546875" style="1" customWidth="1"/>
    <col min="1027" max="1027" width="14.28515625" style="1" customWidth="1"/>
    <col min="1028" max="1028" width="14.140625" style="1" customWidth="1"/>
    <col min="1029" max="1029" width="9.28515625" style="1" customWidth="1"/>
    <col min="1030" max="1030" width="10" style="1" customWidth="1"/>
    <col min="1031" max="1031" width="7" style="1" customWidth="1"/>
    <col min="1032" max="1032" width="9.140625" style="1"/>
    <col min="1033" max="1033" width="7.7109375" style="1" customWidth="1"/>
    <col min="1034" max="1034" width="7" style="1" customWidth="1"/>
    <col min="1035" max="1035" width="7.28515625" style="1" customWidth="1"/>
    <col min="1036" max="1036" width="8.28515625" style="1" customWidth="1"/>
    <col min="1037" max="1280" width="9.140625" style="1"/>
    <col min="1281" max="1281" width="18.42578125" style="1" customWidth="1"/>
    <col min="1282" max="1282" width="14.85546875" style="1" customWidth="1"/>
    <col min="1283" max="1283" width="14.28515625" style="1" customWidth="1"/>
    <col min="1284" max="1284" width="14.140625" style="1" customWidth="1"/>
    <col min="1285" max="1285" width="9.28515625" style="1" customWidth="1"/>
    <col min="1286" max="1286" width="10" style="1" customWidth="1"/>
    <col min="1287" max="1287" width="7" style="1" customWidth="1"/>
    <col min="1288" max="1288" width="9.140625" style="1"/>
    <col min="1289" max="1289" width="7.7109375" style="1" customWidth="1"/>
    <col min="1290" max="1290" width="7" style="1" customWidth="1"/>
    <col min="1291" max="1291" width="7.28515625" style="1" customWidth="1"/>
    <col min="1292" max="1292" width="8.28515625" style="1" customWidth="1"/>
    <col min="1293" max="1536" width="9.140625" style="1"/>
    <col min="1537" max="1537" width="18.42578125" style="1" customWidth="1"/>
    <col min="1538" max="1538" width="14.85546875" style="1" customWidth="1"/>
    <col min="1539" max="1539" width="14.28515625" style="1" customWidth="1"/>
    <col min="1540" max="1540" width="14.140625" style="1" customWidth="1"/>
    <col min="1541" max="1541" width="9.28515625" style="1" customWidth="1"/>
    <col min="1542" max="1542" width="10" style="1" customWidth="1"/>
    <col min="1543" max="1543" width="7" style="1" customWidth="1"/>
    <col min="1544" max="1544" width="9.140625" style="1"/>
    <col min="1545" max="1545" width="7.7109375" style="1" customWidth="1"/>
    <col min="1546" max="1546" width="7" style="1" customWidth="1"/>
    <col min="1547" max="1547" width="7.28515625" style="1" customWidth="1"/>
    <col min="1548" max="1548" width="8.28515625" style="1" customWidth="1"/>
    <col min="1549" max="1792" width="9.140625" style="1"/>
    <col min="1793" max="1793" width="18.42578125" style="1" customWidth="1"/>
    <col min="1794" max="1794" width="14.85546875" style="1" customWidth="1"/>
    <col min="1795" max="1795" width="14.28515625" style="1" customWidth="1"/>
    <col min="1796" max="1796" width="14.140625" style="1" customWidth="1"/>
    <col min="1797" max="1797" width="9.28515625" style="1" customWidth="1"/>
    <col min="1798" max="1798" width="10" style="1" customWidth="1"/>
    <col min="1799" max="1799" width="7" style="1" customWidth="1"/>
    <col min="1800" max="1800" width="9.140625" style="1"/>
    <col min="1801" max="1801" width="7.7109375" style="1" customWidth="1"/>
    <col min="1802" max="1802" width="7" style="1" customWidth="1"/>
    <col min="1803" max="1803" width="7.28515625" style="1" customWidth="1"/>
    <col min="1804" max="1804" width="8.28515625" style="1" customWidth="1"/>
    <col min="1805" max="2048" width="9.140625" style="1"/>
    <col min="2049" max="2049" width="18.42578125" style="1" customWidth="1"/>
    <col min="2050" max="2050" width="14.85546875" style="1" customWidth="1"/>
    <col min="2051" max="2051" width="14.28515625" style="1" customWidth="1"/>
    <col min="2052" max="2052" width="14.140625" style="1" customWidth="1"/>
    <col min="2053" max="2053" width="9.28515625" style="1" customWidth="1"/>
    <col min="2054" max="2054" width="10" style="1" customWidth="1"/>
    <col min="2055" max="2055" width="7" style="1" customWidth="1"/>
    <col min="2056" max="2056" width="9.140625" style="1"/>
    <col min="2057" max="2057" width="7.7109375" style="1" customWidth="1"/>
    <col min="2058" max="2058" width="7" style="1" customWidth="1"/>
    <col min="2059" max="2059" width="7.28515625" style="1" customWidth="1"/>
    <col min="2060" max="2060" width="8.28515625" style="1" customWidth="1"/>
    <col min="2061" max="2304" width="9.140625" style="1"/>
    <col min="2305" max="2305" width="18.42578125" style="1" customWidth="1"/>
    <col min="2306" max="2306" width="14.85546875" style="1" customWidth="1"/>
    <col min="2307" max="2307" width="14.28515625" style="1" customWidth="1"/>
    <col min="2308" max="2308" width="14.140625" style="1" customWidth="1"/>
    <col min="2309" max="2309" width="9.28515625" style="1" customWidth="1"/>
    <col min="2310" max="2310" width="10" style="1" customWidth="1"/>
    <col min="2311" max="2311" width="7" style="1" customWidth="1"/>
    <col min="2312" max="2312" width="9.140625" style="1"/>
    <col min="2313" max="2313" width="7.7109375" style="1" customWidth="1"/>
    <col min="2314" max="2314" width="7" style="1" customWidth="1"/>
    <col min="2315" max="2315" width="7.28515625" style="1" customWidth="1"/>
    <col min="2316" max="2316" width="8.28515625" style="1" customWidth="1"/>
    <col min="2317" max="2560" width="9.140625" style="1"/>
    <col min="2561" max="2561" width="18.42578125" style="1" customWidth="1"/>
    <col min="2562" max="2562" width="14.85546875" style="1" customWidth="1"/>
    <col min="2563" max="2563" width="14.28515625" style="1" customWidth="1"/>
    <col min="2564" max="2564" width="14.140625" style="1" customWidth="1"/>
    <col min="2565" max="2565" width="9.28515625" style="1" customWidth="1"/>
    <col min="2566" max="2566" width="10" style="1" customWidth="1"/>
    <col min="2567" max="2567" width="7" style="1" customWidth="1"/>
    <col min="2568" max="2568" width="9.140625" style="1"/>
    <col min="2569" max="2569" width="7.7109375" style="1" customWidth="1"/>
    <col min="2570" max="2570" width="7" style="1" customWidth="1"/>
    <col min="2571" max="2571" width="7.28515625" style="1" customWidth="1"/>
    <col min="2572" max="2572" width="8.28515625" style="1" customWidth="1"/>
    <col min="2573" max="2816" width="9.140625" style="1"/>
    <col min="2817" max="2817" width="18.42578125" style="1" customWidth="1"/>
    <col min="2818" max="2818" width="14.85546875" style="1" customWidth="1"/>
    <col min="2819" max="2819" width="14.28515625" style="1" customWidth="1"/>
    <col min="2820" max="2820" width="14.140625" style="1" customWidth="1"/>
    <col min="2821" max="2821" width="9.28515625" style="1" customWidth="1"/>
    <col min="2822" max="2822" width="10" style="1" customWidth="1"/>
    <col min="2823" max="2823" width="7" style="1" customWidth="1"/>
    <col min="2824" max="2824" width="9.140625" style="1"/>
    <col min="2825" max="2825" width="7.7109375" style="1" customWidth="1"/>
    <col min="2826" max="2826" width="7" style="1" customWidth="1"/>
    <col min="2827" max="2827" width="7.28515625" style="1" customWidth="1"/>
    <col min="2828" max="2828" width="8.28515625" style="1" customWidth="1"/>
    <col min="2829" max="3072" width="9.140625" style="1"/>
    <col min="3073" max="3073" width="18.42578125" style="1" customWidth="1"/>
    <col min="3074" max="3074" width="14.85546875" style="1" customWidth="1"/>
    <col min="3075" max="3075" width="14.28515625" style="1" customWidth="1"/>
    <col min="3076" max="3076" width="14.140625" style="1" customWidth="1"/>
    <col min="3077" max="3077" width="9.28515625" style="1" customWidth="1"/>
    <col min="3078" max="3078" width="10" style="1" customWidth="1"/>
    <col min="3079" max="3079" width="7" style="1" customWidth="1"/>
    <col min="3080" max="3080" width="9.140625" style="1"/>
    <col min="3081" max="3081" width="7.7109375" style="1" customWidth="1"/>
    <col min="3082" max="3082" width="7" style="1" customWidth="1"/>
    <col min="3083" max="3083" width="7.28515625" style="1" customWidth="1"/>
    <col min="3084" max="3084" width="8.28515625" style="1" customWidth="1"/>
    <col min="3085" max="3328" width="9.140625" style="1"/>
    <col min="3329" max="3329" width="18.42578125" style="1" customWidth="1"/>
    <col min="3330" max="3330" width="14.85546875" style="1" customWidth="1"/>
    <col min="3331" max="3331" width="14.28515625" style="1" customWidth="1"/>
    <col min="3332" max="3332" width="14.140625" style="1" customWidth="1"/>
    <col min="3333" max="3333" width="9.28515625" style="1" customWidth="1"/>
    <col min="3334" max="3334" width="10" style="1" customWidth="1"/>
    <col min="3335" max="3335" width="7" style="1" customWidth="1"/>
    <col min="3336" max="3336" width="9.140625" style="1"/>
    <col min="3337" max="3337" width="7.7109375" style="1" customWidth="1"/>
    <col min="3338" max="3338" width="7" style="1" customWidth="1"/>
    <col min="3339" max="3339" width="7.28515625" style="1" customWidth="1"/>
    <col min="3340" max="3340" width="8.28515625" style="1" customWidth="1"/>
    <col min="3341" max="3584" width="9.140625" style="1"/>
    <col min="3585" max="3585" width="18.42578125" style="1" customWidth="1"/>
    <col min="3586" max="3586" width="14.85546875" style="1" customWidth="1"/>
    <col min="3587" max="3587" width="14.28515625" style="1" customWidth="1"/>
    <col min="3588" max="3588" width="14.140625" style="1" customWidth="1"/>
    <col min="3589" max="3589" width="9.28515625" style="1" customWidth="1"/>
    <col min="3590" max="3590" width="10" style="1" customWidth="1"/>
    <col min="3591" max="3591" width="7" style="1" customWidth="1"/>
    <col min="3592" max="3592" width="9.140625" style="1"/>
    <col min="3593" max="3593" width="7.7109375" style="1" customWidth="1"/>
    <col min="3594" max="3594" width="7" style="1" customWidth="1"/>
    <col min="3595" max="3595" width="7.28515625" style="1" customWidth="1"/>
    <col min="3596" max="3596" width="8.28515625" style="1" customWidth="1"/>
    <col min="3597" max="3840" width="9.140625" style="1"/>
    <col min="3841" max="3841" width="18.42578125" style="1" customWidth="1"/>
    <col min="3842" max="3842" width="14.85546875" style="1" customWidth="1"/>
    <col min="3843" max="3843" width="14.28515625" style="1" customWidth="1"/>
    <col min="3844" max="3844" width="14.140625" style="1" customWidth="1"/>
    <col min="3845" max="3845" width="9.28515625" style="1" customWidth="1"/>
    <col min="3846" max="3846" width="10" style="1" customWidth="1"/>
    <col min="3847" max="3847" width="7" style="1" customWidth="1"/>
    <col min="3848" max="3848" width="9.140625" style="1"/>
    <col min="3849" max="3849" width="7.7109375" style="1" customWidth="1"/>
    <col min="3850" max="3850" width="7" style="1" customWidth="1"/>
    <col min="3851" max="3851" width="7.28515625" style="1" customWidth="1"/>
    <col min="3852" max="3852" width="8.28515625" style="1" customWidth="1"/>
    <col min="3853" max="4096" width="9.140625" style="1"/>
    <col min="4097" max="4097" width="18.42578125" style="1" customWidth="1"/>
    <col min="4098" max="4098" width="14.85546875" style="1" customWidth="1"/>
    <col min="4099" max="4099" width="14.28515625" style="1" customWidth="1"/>
    <col min="4100" max="4100" width="14.140625" style="1" customWidth="1"/>
    <col min="4101" max="4101" width="9.28515625" style="1" customWidth="1"/>
    <col min="4102" max="4102" width="10" style="1" customWidth="1"/>
    <col min="4103" max="4103" width="7" style="1" customWidth="1"/>
    <col min="4104" max="4104" width="9.140625" style="1"/>
    <col min="4105" max="4105" width="7.7109375" style="1" customWidth="1"/>
    <col min="4106" max="4106" width="7" style="1" customWidth="1"/>
    <col min="4107" max="4107" width="7.28515625" style="1" customWidth="1"/>
    <col min="4108" max="4108" width="8.28515625" style="1" customWidth="1"/>
    <col min="4109" max="4352" width="9.140625" style="1"/>
    <col min="4353" max="4353" width="18.42578125" style="1" customWidth="1"/>
    <col min="4354" max="4354" width="14.85546875" style="1" customWidth="1"/>
    <col min="4355" max="4355" width="14.28515625" style="1" customWidth="1"/>
    <col min="4356" max="4356" width="14.140625" style="1" customWidth="1"/>
    <col min="4357" max="4357" width="9.28515625" style="1" customWidth="1"/>
    <col min="4358" max="4358" width="10" style="1" customWidth="1"/>
    <col min="4359" max="4359" width="7" style="1" customWidth="1"/>
    <col min="4360" max="4360" width="9.140625" style="1"/>
    <col min="4361" max="4361" width="7.7109375" style="1" customWidth="1"/>
    <col min="4362" max="4362" width="7" style="1" customWidth="1"/>
    <col min="4363" max="4363" width="7.28515625" style="1" customWidth="1"/>
    <col min="4364" max="4364" width="8.28515625" style="1" customWidth="1"/>
    <col min="4365" max="4608" width="9.140625" style="1"/>
    <col min="4609" max="4609" width="18.42578125" style="1" customWidth="1"/>
    <col min="4610" max="4610" width="14.85546875" style="1" customWidth="1"/>
    <col min="4611" max="4611" width="14.28515625" style="1" customWidth="1"/>
    <col min="4612" max="4612" width="14.140625" style="1" customWidth="1"/>
    <col min="4613" max="4613" width="9.28515625" style="1" customWidth="1"/>
    <col min="4614" max="4614" width="10" style="1" customWidth="1"/>
    <col min="4615" max="4615" width="7" style="1" customWidth="1"/>
    <col min="4616" max="4616" width="9.140625" style="1"/>
    <col min="4617" max="4617" width="7.7109375" style="1" customWidth="1"/>
    <col min="4618" max="4618" width="7" style="1" customWidth="1"/>
    <col min="4619" max="4619" width="7.28515625" style="1" customWidth="1"/>
    <col min="4620" max="4620" width="8.28515625" style="1" customWidth="1"/>
    <col min="4621" max="4864" width="9.140625" style="1"/>
    <col min="4865" max="4865" width="18.42578125" style="1" customWidth="1"/>
    <col min="4866" max="4866" width="14.85546875" style="1" customWidth="1"/>
    <col min="4867" max="4867" width="14.28515625" style="1" customWidth="1"/>
    <col min="4868" max="4868" width="14.140625" style="1" customWidth="1"/>
    <col min="4869" max="4869" width="9.28515625" style="1" customWidth="1"/>
    <col min="4870" max="4870" width="10" style="1" customWidth="1"/>
    <col min="4871" max="4871" width="7" style="1" customWidth="1"/>
    <col min="4872" max="4872" width="9.140625" style="1"/>
    <col min="4873" max="4873" width="7.7109375" style="1" customWidth="1"/>
    <col min="4874" max="4874" width="7" style="1" customWidth="1"/>
    <col min="4875" max="4875" width="7.28515625" style="1" customWidth="1"/>
    <col min="4876" max="4876" width="8.28515625" style="1" customWidth="1"/>
    <col min="4877" max="5120" width="9.140625" style="1"/>
    <col min="5121" max="5121" width="18.42578125" style="1" customWidth="1"/>
    <col min="5122" max="5122" width="14.85546875" style="1" customWidth="1"/>
    <col min="5123" max="5123" width="14.28515625" style="1" customWidth="1"/>
    <col min="5124" max="5124" width="14.140625" style="1" customWidth="1"/>
    <col min="5125" max="5125" width="9.28515625" style="1" customWidth="1"/>
    <col min="5126" max="5126" width="10" style="1" customWidth="1"/>
    <col min="5127" max="5127" width="7" style="1" customWidth="1"/>
    <col min="5128" max="5128" width="9.140625" style="1"/>
    <col min="5129" max="5129" width="7.7109375" style="1" customWidth="1"/>
    <col min="5130" max="5130" width="7" style="1" customWidth="1"/>
    <col min="5131" max="5131" width="7.28515625" style="1" customWidth="1"/>
    <col min="5132" max="5132" width="8.28515625" style="1" customWidth="1"/>
    <col min="5133" max="5376" width="9.140625" style="1"/>
    <col min="5377" max="5377" width="18.42578125" style="1" customWidth="1"/>
    <col min="5378" max="5378" width="14.85546875" style="1" customWidth="1"/>
    <col min="5379" max="5379" width="14.28515625" style="1" customWidth="1"/>
    <col min="5380" max="5380" width="14.140625" style="1" customWidth="1"/>
    <col min="5381" max="5381" width="9.28515625" style="1" customWidth="1"/>
    <col min="5382" max="5382" width="10" style="1" customWidth="1"/>
    <col min="5383" max="5383" width="7" style="1" customWidth="1"/>
    <col min="5384" max="5384" width="9.140625" style="1"/>
    <col min="5385" max="5385" width="7.7109375" style="1" customWidth="1"/>
    <col min="5386" max="5386" width="7" style="1" customWidth="1"/>
    <col min="5387" max="5387" width="7.28515625" style="1" customWidth="1"/>
    <col min="5388" max="5388" width="8.28515625" style="1" customWidth="1"/>
    <col min="5389" max="5632" width="9.140625" style="1"/>
    <col min="5633" max="5633" width="18.42578125" style="1" customWidth="1"/>
    <col min="5634" max="5634" width="14.85546875" style="1" customWidth="1"/>
    <col min="5635" max="5635" width="14.28515625" style="1" customWidth="1"/>
    <col min="5636" max="5636" width="14.140625" style="1" customWidth="1"/>
    <col min="5637" max="5637" width="9.28515625" style="1" customWidth="1"/>
    <col min="5638" max="5638" width="10" style="1" customWidth="1"/>
    <col min="5639" max="5639" width="7" style="1" customWidth="1"/>
    <col min="5640" max="5640" width="9.140625" style="1"/>
    <col min="5641" max="5641" width="7.7109375" style="1" customWidth="1"/>
    <col min="5642" max="5642" width="7" style="1" customWidth="1"/>
    <col min="5643" max="5643" width="7.28515625" style="1" customWidth="1"/>
    <col min="5644" max="5644" width="8.28515625" style="1" customWidth="1"/>
    <col min="5645" max="5888" width="9.140625" style="1"/>
    <col min="5889" max="5889" width="18.42578125" style="1" customWidth="1"/>
    <col min="5890" max="5890" width="14.85546875" style="1" customWidth="1"/>
    <col min="5891" max="5891" width="14.28515625" style="1" customWidth="1"/>
    <col min="5892" max="5892" width="14.140625" style="1" customWidth="1"/>
    <col min="5893" max="5893" width="9.28515625" style="1" customWidth="1"/>
    <col min="5894" max="5894" width="10" style="1" customWidth="1"/>
    <col min="5895" max="5895" width="7" style="1" customWidth="1"/>
    <col min="5896" max="5896" width="9.140625" style="1"/>
    <col min="5897" max="5897" width="7.7109375" style="1" customWidth="1"/>
    <col min="5898" max="5898" width="7" style="1" customWidth="1"/>
    <col min="5899" max="5899" width="7.28515625" style="1" customWidth="1"/>
    <col min="5900" max="5900" width="8.28515625" style="1" customWidth="1"/>
    <col min="5901" max="6144" width="9.140625" style="1"/>
    <col min="6145" max="6145" width="18.42578125" style="1" customWidth="1"/>
    <col min="6146" max="6146" width="14.85546875" style="1" customWidth="1"/>
    <col min="6147" max="6147" width="14.28515625" style="1" customWidth="1"/>
    <col min="6148" max="6148" width="14.140625" style="1" customWidth="1"/>
    <col min="6149" max="6149" width="9.28515625" style="1" customWidth="1"/>
    <col min="6150" max="6150" width="10" style="1" customWidth="1"/>
    <col min="6151" max="6151" width="7" style="1" customWidth="1"/>
    <col min="6152" max="6152" width="9.140625" style="1"/>
    <col min="6153" max="6153" width="7.7109375" style="1" customWidth="1"/>
    <col min="6154" max="6154" width="7" style="1" customWidth="1"/>
    <col min="6155" max="6155" width="7.28515625" style="1" customWidth="1"/>
    <col min="6156" max="6156" width="8.28515625" style="1" customWidth="1"/>
    <col min="6157" max="6400" width="9.140625" style="1"/>
    <col min="6401" max="6401" width="18.42578125" style="1" customWidth="1"/>
    <col min="6402" max="6402" width="14.85546875" style="1" customWidth="1"/>
    <col min="6403" max="6403" width="14.28515625" style="1" customWidth="1"/>
    <col min="6404" max="6404" width="14.140625" style="1" customWidth="1"/>
    <col min="6405" max="6405" width="9.28515625" style="1" customWidth="1"/>
    <col min="6406" max="6406" width="10" style="1" customWidth="1"/>
    <col min="6407" max="6407" width="7" style="1" customWidth="1"/>
    <col min="6408" max="6408" width="9.140625" style="1"/>
    <col min="6409" max="6409" width="7.7109375" style="1" customWidth="1"/>
    <col min="6410" max="6410" width="7" style="1" customWidth="1"/>
    <col min="6411" max="6411" width="7.28515625" style="1" customWidth="1"/>
    <col min="6412" max="6412" width="8.28515625" style="1" customWidth="1"/>
    <col min="6413" max="6656" width="9.140625" style="1"/>
    <col min="6657" max="6657" width="18.42578125" style="1" customWidth="1"/>
    <col min="6658" max="6658" width="14.85546875" style="1" customWidth="1"/>
    <col min="6659" max="6659" width="14.28515625" style="1" customWidth="1"/>
    <col min="6660" max="6660" width="14.140625" style="1" customWidth="1"/>
    <col min="6661" max="6661" width="9.28515625" style="1" customWidth="1"/>
    <col min="6662" max="6662" width="10" style="1" customWidth="1"/>
    <col min="6663" max="6663" width="7" style="1" customWidth="1"/>
    <col min="6664" max="6664" width="9.140625" style="1"/>
    <col min="6665" max="6665" width="7.7109375" style="1" customWidth="1"/>
    <col min="6666" max="6666" width="7" style="1" customWidth="1"/>
    <col min="6667" max="6667" width="7.28515625" style="1" customWidth="1"/>
    <col min="6668" max="6668" width="8.28515625" style="1" customWidth="1"/>
    <col min="6669" max="6912" width="9.140625" style="1"/>
    <col min="6913" max="6913" width="18.42578125" style="1" customWidth="1"/>
    <col min="6914" max="6914" width="14.85546875" style="1" customWidth="1"/>
    <col min="6915" max="6915" width="14.28515625" style="1" customWidth="1"/>
    <col min="6916" max="6916" width="14.140625" style="1" customWidth="1"/>
    <col min="6917" max="6917" width="9.28515625" style="1" customWidth="1"/>
    <col min="6918" max="6918" width="10" style="1" customWidth="1"/>
    <col min="6919" max="6919" width="7" style="1" customWidth="1"/>
    <col min="6920" max="6920" width="9.140625" style="1"/>
    <col min="6921" max="6921" width="7.7109375" style="1" customWidth="1"/>
    <col min="6922" max="6922" width="7" style="1" customWidth="1"/>
    <col min="6923" max="6923" width="7.28515625" style="1" customWidth="1"/>
    <col min="6924" max="6924" width="8.28515625" style="1" customWidth="1"/>
    <col min="6925" max="7168" width="9.140625" style="1"/>
    <col min="7169" max="7169" width="18.42578125" style="1" customWidth="1"/>
    <col min="7170" max="7170" width="14.85546875" style="1" customWidth="1"/>
    <col min="7171" max="7171" width="14.28515625" style="1" customWidth="1"/>
    <col min="7172" max="7172" width="14.140625" style="1" customWidth="1"/>
    <col min="7173" max="7173" width="9.28515625" style="1" customWidth="1"/>
    <col min="7174" max="7174" width="10" style="1" customWidth="1"/>
    <col min="7175" max="7175" width="7" style="1" customWidth="1"/>
    <col min="7176" max="7176" width="9.140625" style="1"/>
    <col min="7177" max="7177" width="7.7109375" style="1" customWidth="1"/>
    <col min="7178" max="7178" width="7" style="1" customWidth="1"/>
    <col min="7179" max="7179" width="7.28515625" style="1" customWidth="1"/>
    <col min="7180" max="7180" width="8.28515625" style="1" customWidth="1"/>
    <col min="7181" max="7424" width="9.140625" style="1"/>
    <col min="7425" max="7425" width="18.42578125" style="1" customWidth="1"/>
    <col min="7426" max="7426" width="14.85546875" style="1" customWidth="1"/>
    <col min="7427" max="7427" width="14.28515625" style="1" customWidth="1"/>
    <col min="7428" max="7428" width="14.140625" style="1" customWidth="1"/>
    <col min="7429" max="7429" width="9.28515625" style="1" customWidth="1"/>
    <col min="7430" max="7430" width="10" style="1" customWidth="1"/>
    <col min="7431" max="7431" width="7" style="1" customWidth="1"/>
    <col min="7432" max="7432" width="9.140625" style="1"/>
    <col min="7433" max="7433" width="7.7109375" style="1" customWidth="1"/>
    <col min="7434" max="7434" width="7" style="1" customWidth="1"/>
    <col min="7435" max="7435" width="7.28515625" style="1" customWidth="1"/>
    <col min="7436" max="7436" width="8.28515625" style="1" customWidth="1"/>
    <col min="7437" max="7680" width="9.140625" style="1"/>
    <col min="7681" max="7681" width="18.42578125" style="1" customWidth="1"/>
    <col min="7682" max="7682" width="14.85546875" style="1" customWidth="1"/>
    <col min="7683" max="7683" width="14.28515625" style="1" customWidth="1"/>
    <col min="7684" max="7684" width="14.140625" style="1" customWidth="1"/>
    <col min="7685" max="7685" width="9.28515625" style="1" customWidth="1"/>
    <col min="7686" max="7686" width="10" style="1" customWidth="1"/>
    <col min="7687" max="7687" width="7" style="1" customWidth="1"/>
    <col min="7688" max="7688" width="9.140625" style="1"/>
    <col min="7689" max="7689" width="7.7109375" style="1" customWidth="1"/>
    <col min="7690" max="7690" width="7" style="1" customWidth="1"/>
    <col min="7691" max="7691" width="7.28515625" style="1" customWidth="1"/>
    <col min="7692" max="7692" width="8.28515625" style="1" customWidth="1"/>
    <col min="7693" max="7936" width="9.140625" style="1"/>
    <col min="7937" max="7937" width="18.42578125" style="1" customWidth="1"/>
    <col min="7938" max="7938" width="14.85546875" style="1" customWidth="1"/>
    <col min="7939" max="7939" width="14.28515625" style="1" customWidth="1"/>
    <col min="7940" max="7940" width="14.140625" style="1" customWidth="1"/>
    <col min="7941" max="7941" width="9.28515625" style="1" customWidth="1"/>
    <col min="7942" max="7942" width="10" style="1" customWidth="1"/>
    <col min="7943" max="7943" width="7" style="1" customWidth="1"/>
    <col min="7944" max="7944" width="9.140625" style="1"/>
    <col min="7945" max="7945" width="7.7109375" style="1" customWidth="1"/>
    <col min="7946" max="7946" width="7" style="1" customWidth="1"/>
    <col min="7947" max="7947" width="7.28515625" style="1" customWidth="1"/>
    <col min="7948" max="7948" width="8.28515625" style="1" customWidth="1"/>
    <col min="7949" max="8192" width="9.140625" style="1"/>
    <col min="8193" max="8193" width="18.42578125" style="1" customWidth="1"/>
    <col min="8194" max="8194" width="14.85546875" style="1" customWidth="1"/>
    <col min="8195" max="8195" width="14.28515625" style="1" customWidth="1"/>
    <col min="8196" max="8196" width="14.140625" style="1" customWidth="1"/>
    <col min="8197" max="8197" width="9.28515625" style="1" customWidth="1"/>
    <col min="8198" max="8198" width="10" style="1" customWidth="1"/>
    <col min="8199" max="8199" width="7" style="1" customWidth="1"/>
    <col min="8200" max="8200" width="9.140625" style="1"/>
    <col min="8201" max="8201" width="7.7109375" style="1" customWidth="1"/>
    <col min="8202" max="8202" width="7" style="1" customWidth="1"/>
    <col min="8203" max="8203" width="7.28515625" style="1" customWidth="1"/>
    <col min="8204" max="8204" width="8.28515625" style="1" customWidth="1"/>
    <col min="8205" max="8448" width="9.140625" style="1"/>
    <col min="8449" max="8449" width="18.42578125" style="1" customWidth="1"/>
    <col min="8450" max="8450" width="14.85546875" style="1" customWidth="1"/>
    <col min="8451" max="8451" width="14.28515625" style="1" customWidth="1"/>
    <col min="8452" max="8452" width="14.140625" style="1" customWidth="1"/>
    <col min="8453" max="8453" width="9.28515625" style="1" customWidth="1"/>
    <col min="8454" max="8454" width="10" style="1" customWidth="1"/>
    <col min="8455" max="8455" width="7" style="1" customWidth="1"/>
    <col min="8456" max="8456" width="9.140625" style="1"/>
    <col min="8457" max="8457" width="7.7109375" style="1" customWidth="1"/>
    <col min="8458" max="8458" width="7" style="1" customWidth="1"/>
    <col min="8459" max="8459" width="7.28515625" style="1" customWidth="1"/>
    <col min="8460" max="8460" width="8.28515625" style="1" customWidth="1"/>
    <col min="8461" max="8704" width="9.140625" style="1"/>
    <col min="8705" max="8705" width="18.42578125" style="1" customWidth="1"/>
    <col min="8706" max="8706" width="14.85546875" style="1" customWidth="1"/>
    <col min="8707" max="8707" width="14.28515625" style="1" customWidth="1"/>
    <col min="8708" max="8708" width="14.140625" style="1" customWidth="1"/>
    <col min="8709" max="8709" width="9.28515625" style="1" customWidth="1"/>
    <col min="8710" max="8710" width="10" style="1" customWidth="1"/>
    <col min="8711" max="8711" width="7" style="1" customWidth="1"/>
    <col min="8712" max="8712" width="9.140625" style="1"/>
    <col min="8713" max="8713" width="7.7109375" style="1" customWidth="1"/>
    <col min="8714" max="8714" width="7" style="1" customWidth="1"/>
    <col min="8715" max="8715" width="7.28515625" style="1" customWidth="1"/>
    <col min="8716" max="8716" width="8.28515625" style="1" customWidth="1"/>
    <col min="8717" max="8960" width="9.140625" style="1"/>
    <col min="8961" max="8961" width="18.42578125" style="1" customWidth="1"/>
    <col min="8962" max="8962" width="14.85546875" style="1" customWidth="1"/>
    <col min="8963" max="8963" width="14.28515625" style="1" customWidth="1"/>
    <col min="8964" max="8964" width="14.140625" style="1" customWidth="1"/>
    <col min="8965" max="8965" width="9.28515625" style="1" customWidth="1"/>
    <col min="8966" max="8966" width="10" style="1" customWidth="1"/>
    <col min="8967" max="8967" width="7" style="1" customWidth="1"/>
    <col min="8968" max="8968" width="9.140625" style="1"/>
    <col min="8969" max="8969" width="7.7109375" style="1" customWidth="1"/>
    <col min="8970" max="8970" width="7" style="1" customWidth="1"/>
    <col min="8971" max="8971" width="7.28515625" style="1" customWidth="1"/>
    <col min="8972" max="8972" width="8.28515625" style="1" customWidth="1"/>
    <col min="8973" max="9216" width="9.140625" style="1"/>
    <col min="9217" max="9217" width="18.42578125" style="1" customWidth="1"/>
    <col min="9218" max="9218" width="14.85546875" style="1" customWidth="1"/>
    <col min="9219" max="9219" width="14.28515625" style="1" customWidth="1"/>
    <col min="9220" max="9220" width="14.140625" style="1" customWidth="1"/>
    <col min="9221" max="9221" width="9.28515625" style="1" customWidth="1"/>
    <col min="9222" max="9222" width="10" style="1" customWidth="1"/>
    <col min="9223" max="9223" width="7" style="1" customWidth="1"/>
    <col min="9224" max="9224" width="9.140625" style="1"/>
    <col min="9225" max="9225" width="7.7109375" style="1" customWidth="1"/>
    <col min="9226" max="9226" width="7" style="1" customWidth="1"/>
    <col min="9227" max="9227" width="7.28515625" style="1" customWidth="1"/>
    <col min="9228" max="9228" width="8.28515625" style="1" customWidth="1"/>
    <col min="9229" max="9472" width="9.140625" style="1"/>
    <col min="9473" max="9473" width="18.42578125" style="1" customWidth="1"/>
    <col min="9474" max="9474" width="14.85546875" style="1" customWidth="1"/>
    <col min="9475" max="9475" width="14.28515625" style="1" customWidth="1"/>
    <col min="9476" max="9476" width="14.140625" style="1" customWidth="1"/>
    <col min="9477" max="9477" width="9.28515625" style="1" customWidth="1"/>
    <col min="9478" max="9478" width="10" style="1" customWidth="1"/>
    <col min="9479" max="9479" width="7" style="1" customWidth="1"/>
    <col min="9480" max="9480" width="9.140625" style="1"/>
    <col min="9481" max="9481" width="7.7109375" style="1" customWidth="1"/>
    <col min="9482" max="9482" width="7" style="1" customWidth="1"/>
    <col min="9483" max="9483" width="7.28515625" style="1" customWidth="1"/>
    <col min="9484" max="9484" width="8.28515625" style="1" customWidth="1"/>
    <col min="9485" max="9728" width="9.140625" style="1"/>
    <col min="9729" max="9729" width="18.42578125" style="1" customWidth="1"/>
    <col min="9730" max="9730" width="14.85546875" style="1" customWidth="1"/>
    <col min="9731" max="9731" width="14.28515625" style="1" customWidth="1"/>
    <col min="9732" max="9732" width="14.140625" style="1" customWidth="1"/>
    <col min="9733" max="9733" width="9.28515625" style="1" customWidth="1"/>
    <col min="9734" max="9734" width="10" style="1" customWidth="1"/>
    <col min="9735" max="9735" width="7" style="1" customWidth="1"/>
    <col min="9736" max="9736" width="9.140625" style="1"/>
    <col min="9737" max="9737" width="7.7109375" style="1" customWidth="1"/>
    <col min="9738" max="9738" width="7" style="1" customWidth="1"/>
    <col min="9739" max="9739" width="7.28515625" style="1" customWidth="1"/>
    <col min="9740" max="9740" width="8.28515625" style="1" customWidth="1"/>
    <col min="9741" max="9984" width="9.140625" style="1"/>
    <col min="9985" max="9985" width="18.42578125" style="1" customWidth="1"/>
    <col min="9986" max="9986" width="14.85546875" style="1" customWidth="1"/>
    <col min="9987" max="9987" width="14.28515625" style="1" customWidth="1"/>
    <col min="9988" max="9988" width="14.140625" style="1" customWidth="1"/>
    <col min="9989" max="9989" width="9.28515625" style="1" customWidth="1"/>
    <col min="9990" max="9990" width="10" style="1" customWidth="1"/>
    <col min="9991" max="9991" width="7" style="1" customWidth="1"/>
    <col min="9992" max="9992" width="9.140625" style="1"/>
    <col min="9993" max="9993" width="7.7109375" style="1" customWidth="1"/>
    <col min="9994" max="9994" width="7" style="1" customWidth="1"/>
    <col min="9995" max="9995" width="7.28515625" style="1" customWidth="1"/>
    <col min="9996" max="9996" width="8.28515625" style="1" customWidth="1"/>
    <col min="9997" max="10240" width="9.140625" style="1"/>
    <col min="10241" max="10241" width="18.42578125" style="1" customWidth="1"/>
    <col min="10242" max="10242" width="14.85546875" style="1" customWidth="1"/>
    <col min="10243" max="10243" width="14.28515625" style="1" customWidth="1"/>
    <col min="10244" max="10244" width="14.140625" style="1" customWidth="1"/>
    <col min="10245" max="10245" width="9.28515625" style="1" customWidth="1"/>
    <col min="10246" max="10246" width="10" style="1" customWidth="1"/>
    <col min="10247" max="10247" width="7" style="1" customWidth="1"/>
    <col min="10248" max="10248" width="9.140625" style="1"/>
    <col min="10249" max="10249" width="7.7109375" style="1" customWidth="1"/>
    <col min="10250" max="10250" width="7" style="1" customWidth="1"/>
    <col min="10251" max="10251" width="7.28515625" style="1" customWidth="1"/>
    <col min="10252" max="10252" width="8.28515625" style="1" customWidth="1"/>
    <col min="10253" max="10496" width="9.140625" style="1"/>
    <col min="10497" max="10497" width="18.42578125" style="1" customWidth="1"/>
    <col min="10498" max="10498" width="14.85546875" style="1" customWidth="1"/>
    <col min="10499" max="10499" width="14.28515625" style="1" customWidth="1"/>
    <col min="10500" max="10500" width="14.140625" style="1" customWidth="1"/>
    <col min="10501" max="10501" width="9.28515625" style="1" customWidth="1"/>
    <col min="10502" max="10502" width="10" style="1" customWidth="1"/>
    <col min="10503" max="10503" width="7" style="1" customWidth="1"/>
    <col min="10504" max="10504" width="9.140625" style="1"/>
    <col min="10505" max="10505" width="7.7109375" style="1" customWidth="1"/>
    <col min="10506" max="10506" width="7" style="1" customWidth="1"/>
    <col min="10507" max="10507" width="7.28515625" style="1" customWidth="1"/>
    <col min="10508" max="10508" width="8.28515625" style="1" customWidth="1"/>
    <col min="10509" max="10752" width="9.140625" style="1"/>
    <col min="10753" max="10753" width="18.42578125" style="1" customWidth="1"/>
    <col min="10754" max="10754" width="14.85546875" style="1" customWidth="1"/>
    <col min="10755" max="10755" width="14.28515625" style="1" customWidth="1"/>
    <col min="10756" max="10756" width="14.140625" style="1" customWidth="1"/>
    <col min="10757" max="10757" width="9.28515625" style="1" customWidth="1"/>
    <col min="10758" max="10758" width="10" style="1" customWidth="1"/>
    <col min="10759" max="10759" width="7" style="1" customWidth="1"/>
    <col min="10760" max="10760" width="9.140625" style="1"/>
    <col min="10761" max="10761" width="7.7109375" style="1" customWidth="1"/>
    <col min="10762" max="10762" width="7" style="1" customWidth="1"/>
    <col min="10763" max="10763" width="7.28515625" style="1" customWidth="1"/>
    <col min="10764" max="10764" width="8.28515625" style="1" customWidth="1"/>
    <col min="10765" max="11008" width="9.140625" style="1"/>
    <col min="11009" max="11009" width="18.42578125" style="1" customWidth="1"/>
    <col min="11010" max="11010" width="14.85546875" style="1" customWidth="1"/>
    <col min="11011" max="11011" width="14.28515625" style="1" customWidth="1"/>
    <col min="11012" max="11012" width="14.140625" style="1" customWidth="1"/>
    <col min="11013" max="11013" width="9.28515625" style="1" customWidth="1"/>
    <col min="11014" max="11014" width="10" style="1" customWidth="1"/>
    <col min="11015" max="11015" width="7" style="1" customWidth="1"/>
    <col min="11016" max="11016" width="9.140625" style="1"/>
    <col min="11017" max="11017" width="7.7109375" style="1" customWidth="1"/>
    <col min="11018" max="11018" width="7" style="1" customWidth="1"/>
    <col min="11019" max="11019" width="7.28515625" style="1" customWidth="1"/>
    <col min="11020" max="11020" width="8.28515625" style="1" customWidth="1"/>
    <col min="11021" max="11264" width="9.140625" style="1"/>
    <col min="11265" max="11265" width="18.42578125" style="1" customWidth="1"/>
    <col min="11266" max="11266" width="14.85546875" style="1" customWidth="1"/>
    <col min="11267" max="11267" width="14.28515625" style="1" customWidth="1"/>
    <col min="11268" max="11268" width="14.140625" style="1" customWidth="1"/>
    <col min="11269" max="11269" width="9.28515625" style="1" customWidth="1"/>
    <col min="11270" max="11270" width="10" style="1" customWidth="1"/>
    <col min="11271" max="11271" width="7" style="1" customWidth="1"/>
    <col min="11272" max="11272" width="9.140625" style="1"/>
    <col min="11273" max="11273" width="7.7109375" style="1" customWidth="1"/>
    <col min="11274" max="11274" width="7" style="1" customWidth="1"/>
    <col min="11275" max="11275" width="7.28515625" style="1" customWidth="1"/>
    <col min="11276" max="11276" width="8.28515625" style="1" customWidth="1"/>
    <col min="11277" max="11520" width="9.140625" style="1"/>
    <col min="11521" max="11521" width="18.42578125" style="1" customWidth="1"/>
    <col min="11522" max="11522" width="14.85546875" style="1" customWidth="1"/>
    <col min="11523" max="11523" width="14.28515625" style="1" customWidth="1"/>
    <col min="11524" max="11524" width="14.140625" style="1" customWidth="1"/>
    <col min="11525" max="11525" width="9.28515625" style="1" customWidth="1"/>
    <col min="11526" max="11526" width="10" style="1" customWidth="1"/>
    <col min="11527" max="11527" width="7" style="1" customWidth="1"/>
    <col min="11528" max="11528" width="9.140625" style="1"/>
    <col min="11529" max="11529" width="7.7109375" style="1" customWidth="1"/>
    <col min="11530" max="11530" width="7" style="1" customWidth="1"/>
    <col min="11531" max="11531" width="7.28515625" style="1" customWidth="1"/>
    <col min="11532" max="11532" width="8.28515625" style="1" customWidth="1"/>
    <col min="11533" max="11776" width="9.140625" style="1"/>
    <col min="11777" max="11777" width="18.42578125" style="1" customWidth="1"/>
    <col min="11778" max="11778" width="14.85546875" style="1" customWidth="1"/>
    <col min="11779" max="11779" width="14.28515625" style="1" customWidth="1"/>
    <col min="11780" max="11780" width="14.140625" style="1" customWidth="1"/>
    <col min="11781" max="11781" width="9.28515625" style="1" customWidth="1"/>
    <col min="11782" max="11782" width="10" style="1" customWidth="1"/>
    <col min="11783" max="11783" width="7" style="1" customWidth="1"/>
    <col min="11784" max="11784" width="9.140625" style="1"/>
    <col min="11785" max="11785" width="7.7109375" style="1" customWidth="1"/>
    <col min="11786" max="11786" width="7" style="1" customWidth="1"/>
    <col min="11787" max="11787" width="7.28515625" style="1" customWidth="1"/>
    <col min="11788" max="11788" width="8.28515625" style="1" customWidth="1"/>
    <col min="11789" max="12032" width="9.140625" style="1"/>
    <col min="12033" max="12033" width="18.42578125" style="1" customWidth="1"/>
    <col min="12034" max="12034" width="14.85546875" style="1" customWidth="1"/>
    <col min="12035" max="12035" width="14.28515625" style="1" customWidth="1"/>
    <col min="12036" max="12036" width="14.140625" style="1" customWidth="1"/>
    <col min="12037" max="12037" width="9.28515625" style="1" customWidth="1"/>
    <col min="12038" max="12038" width="10" style="1" customWidth="1"/>
    <col min="12039" max="12039" width="7" style="1" customWidth="1"/>
    <col min="12040" max="12040" width="9.140625" style="1"/>
    <col min="12041" max="12041" width="7.7109375" style="1" customWidth="1"/>
    <col min="12042" max="12042" width="7" style="1" customWidth="1"/>
    <col min="12043" max="12043" width="7.28515625" style="1" customWidth="1"/>
    <col min="12044" max="12044" width="8.28515625" style="1" customWidth="1"/>
    <col min="12045" max="12288" width="9.140625" style="1"/>
    <col min="12289" max="12289" width="18.42578125" style="1" customWidth="1"/>
    <col min="12290" max="12290" width="14.85546875" style="1" customWidth="1"/>
    <col min="12291" max="12291" width="14.28515625" style="1" customWidth="1"/>
    <col min="12292" max="12292" width="14.140625" style="1" customWidth="1"/>
    <col min="12293" max="12293" width="9.28515625" style="1" customWidth="1"/>
    <col min="12294" max="12294" width="10" style="1" customWidth="1"/>
    <col min="12295" max="12295" width="7" style="1" customWidth="1"/>
    <col min="12296" max="12296" width="9.140625" style="1"/>
    <col min="12297" max="12297" width="7.7109375" style="1" customWidth="1"/>
    <col min="12298" max="12298" width="7" style="1" customWidth="1"/>
    <col min="12299" max="12299" width="7.28515625" style="1" customWidth="1"/>
    <col min="12300" max="12300" width="8.28515625" style="1" customWidth="1"/>
    <col min="12301" max="12544" width="9.140625" style="1"/>
    <col min="12545" max="12545" width="18.42578125" style="1" customWidth="1"/>
    <col min="12546" max="12546" width="14.85546875" style="1" customWidth="1"/>
    <col min="12547" max="12547" width="14.28515625" style="1" customWidth="1"/>
    <col min="12548" max="12548" width="14.140625" style="1" customWidth="1"/>
    <col min="12549" max="12549" width="9.28515625" style="1" customWidth="1"/>
    <col min="12550" max="12550" width="10" style="1" customWidth="1"/>
    <col min="12551" max="12551" width="7" style="1" customWidth="1"/>
    <col min="12552" max="12552" width="9.140625" style="1"/>
    <col min="12553" max="12553" width="7.7109375" style="1" customWidth="1"/>
    <col min="12554" max="12554" width="7" style="1" customWidth="1"/>
    <col min="12555" max="12555" width="7.28515625" style="1" customWidth="1"/>
    <col min="12556" max="12556" width="8.28515625" style="1" customWidth="1"/>
    <col min="12557" max="12800" width="9.140625" style="1"/>
    <col min="12801" max="12801" width="18.42578125" style="1" customWidth="1"/>
    <col min="12802" max="12802" width="14.85546875" style="1" customWidth="1"/>
    <col min="12803" max="12803" width="14.28515625" style="1" customWidth="1"/>
    <col min="12804" max="12804" width="14.140625" style="1" customWidth="1"/>
    <col min="12805" max="12805" width="9.28515625" style="1" customWidth="1"/>
    <col min="12806" max="12806" width="10" style="1" customWidth="1"/>
    <col min="12807" max="12807" width="7" style="1" customWidth="1"/>
    <col min="12808" max="12808" width="9.140625" style="1"/>
    <col min="12809" max="12809" width="7.7109375" style="1" customWidth="1"/>
    <col min="12810" max="12810" width="7" style="1" customWidth="1"/>
    <col min="12811" max="12811" width="7.28515625" style="1" customWidth="1"/>
    <col min="12812" max="12812" width="8.28515625" style="1" customWidth="1"/>
    <col min="12813" max="13056" width="9.140625" style="1"/>
    <col min="13057" max="13057" width="18.42578125" style="1" customWidth="1"/>
    <col min="13058" max="13058" width="14.85546875" style="1" customWidth="1"/>
    <col min="13059" max="13059" width="14.28515625" style="1" customWidth="1"/>
    <col min="13060" max="13060" width="14.140625" style="1" customWidth="1"/>
    <col min="13061" max="13061" width="9.28515625" style="1" customWidth="1"/>
    <col min="13062" max="13062" width="10" style="1" customWidth="1"/>
    <col min="13063" max="13063" width="7" style="1" customWidth="1"/>
    <col min="13064" max="13064" width="9.140625" style="1"/>
    <col min="13065" max="13065" width="7.7109375" style="1" customWidth="1"/>
    <col min="13066" max="13066" width="7" style="1" customWidth="1"/>
    <col min="13067" max="13067" width="7.28515625" style="1" customWidth="1"/>
    <col min="13068" max="13068" width="8.28515625" style="1" customWidth="1"/>
    <col min="13069" max="13312" width="9.140625" style="1"/>
    <col min="13313" max="13313" width="18.42578125" style="1" customWidth="1"/>
    <col min="13314" max="13314" width="14.85546875" style="1" customWidth="1"/>
    <col min="13315" max="13315" width="14.28515625" style="1" customWidth="1"/>
    <col min="13316" max="13316" width="14.140625" style="1" customWidth="1"/>
    <col min="13317" max="13317" width="9.28515625" style="1" customWidth="1"/>
    <col min="13318" max="13318" width="10" style="1" customWidth="1"/>
    <col min="13319" max="13319" width="7" style="1" customWidth="1"/>
    <col min="13320" max="13320" width="9.140625" style="1"/>
    <col min="13321" max="13321" width="7.7109375" style="1" customWidth="1"/>
    <col min="13322" max="13322" width="7" style="1" customWidth="1"/>
    <col min="13323" max="13323" width="7.28515625" style="1" customWidth="1"/>
    <col min="13324" max="13324" width="8.28515625" style="1" customWidth="1"/>
    <col min="13325" max="13568" width="9.140625" style="1"/>
    <col min="13569" max="13569" width="18.42578125" style="1" customWidth="1"/>
    <col min="13570" max="13570" width="14.85546875" style="1" customWidth="1"/>
    <col min="13571" max="13571" width="14.28515625" style="1" customWidth="1"/>
    <col min="13572" max="13572" width="14.140625" style="1" customWidth="1"/>
    <col min="13573" max="13573" width="9.28515625" style="1" customWidth="1"/>
    <col min="13574" max="13574" width="10" style="1" customWidth="1"/>
    <col min="13575" max="13575" width="7" style="1" customWidth="1"/>
    <col min="13576" max="13576" width="9.140625" style="1"/>
    <col min="13577" max="13577" width="7.7109375" style="1" customWidth="1"/>
    <col min="13578" max="13578" width="7" style="1" customWidth="1"/>
    <col min="13579" max="13579" width="7.28515625" style="1" customWidth="1"/>
    <col min="13580" max="13580" width="8.28515625" style="1" customWidth="1"/>
    <col min="13581" max="13824" width="9.140625" style="1"/>
    <col min="13825" max="13825" width="18.42578125" style="1" customWidth="1"/>
    <col min="13826" max="13826" width="14.85546875" style="1" customWidth="1"/>
    <col min="13827" max="13827" width="14.28515625" style="1" customWidth="1"/>
    <col min="13828" max="13828" width="14.140625" style="1" customWidth="1"/>
    <col min="13829" max="13829" width="9.28515625" style="1" customWidth="1"/>
    <col min="13830" max="13830" width="10" style="1" customWidth="1"/>
    <col min="13831" max="13831" width="7" style="1" customWidth="1"/>
    <col min="13832" max="13832" width="9.140625" style="1"/>
    <col min="13833" max="13833" width="7.7109375" style="1" customWidth="1"/>
    <col min="13834" max="13834" width="7" style="1" customWidth="1"/>
    <col min="13835" max="13835" width="7.28515625" style="1" customWidth="1"/>
    <col min="13836" max="13836" width="8.28515625" style="1" customWidth="1"/>
    <col min="13837" max="14080" width="9.140625" style="1"/>
    <col min="14081" max="14081" width="18.42578125" style="1" customWidth="1"/>
    <col min="14082" max="14082" width="14.85546875" style="1" customWidth="1"/>
    <col min="14083" max="14083" width="14.28515625" style="1" customWidth="1"/>
    <col min="14084" max="14084" width="14.140625" style="1" customWidth="1"/>
    <col min="14085" max="14085" width="9.28515625" style="1" customWidth="1"/>
    <col min="14086" max="14086" width="10" style="1" customWidth="1"/>
    <col min="14087" max="14087" width="7" style="1" customWidth="1"/>
    <col min="14088" max="14088" width="9.140625" style="1"/>
    <col min="14089" max="14089" width="7.7109375" style="1" customWidth="1"/>
    <col min="14090" max="14090" width="7" style="1" customWidth="1"/>
    <col min="14091" max="14091" width="7.28515625" style="1" customWidth="1"/>
    <col min="14092" max="14092" width="8.28515625" style="1" customWidth="1"/>
    <col min="14093" max="14336" width="9.140625" style="1"/>
    <col min="14337" max="14337" width="18.42578125" style="1" customWidth="1"/>
    <col min="14338" max="14338" width="14.85546875" style="1" customWidth="1"/>
    <col min="14339" max="14339" width="14.28515625" style="1" customWidth="1"/>
    <col min="14340" max="14340" width="14.140625" style="1" customWidth="1"/>
    <col min="14341" max="14341" width="9.28515625" style="1" customWidth="1"/>
    <col min="14342" max="14342" width="10" style="1" customWidth="1"/>
    <col min="14343" max="14343" width="7" style="1" customWidth="1"/>
    <col min="14344" max="14344" width="9.140625" style="1"/>
    <col min="14345" max="14345" width="7.7109375" style="1" customWidth="1"/>
    <col min="14346" max="14346" width="7" style="1" customWidth="1"/>
    <col min="14347" max="14347" width="7.28515625" style="1" customWidth="1"/>
    <col min="14348" max="14348" width="8.28515625" style="1" customWidth="1"/>
    <col min="14349" max="14592" width="9.140625" style="1"/>
    <col min="14593" max="14593" width="18.42578125" style="1" customWidth="1"/>
    <col min="14594" max="14594" width="14.85546875" style="1" customWidth="1"/>
    <col min="14595" max="14595" width="14.28515625" style="1" customWidth="1"/>
    <col min="14596" max="14596" width="14.140625" style="1" customWidth="1"/>
    <col min="14597" max="14597" width="9.28515625" style="1" customWidth="1"/>
    <col min="14598" max="14598" width="10" style="1" customWidth="1"/>
    <col min="14599" max="14599" width="7" style="1" customWidth="1"/>
    <col min="14600" max="14600" width="9.140625" style="1"/>
    <col min="14601" max="14601" width="7.7109375" style="1" customWidth="1"/>
    <col min="14602" max="14602" width="7" style="1" customWidth="1"/>
    <col min="14603" max="14603" width="7.28515625" style="1" customWidth="1"/>
    <col min="14604" max="14604" width="8.28515625" style="1" customWidth="1"/>
    <col min="14605" max="14848" width="9.140625" style="1"/>
    <col min="14849" max="14849" width="18.42578125" style="1" customWidth="1"/>
    <col min="14850" max="14850" width="14.85546875" style="1" customWidth="1"/>
    <col min="14851" max="14851" width="14.28515625" style="1" customWidth="1"/>
    <col min="14852" max="14852" width="14.140625" style="1" customWidth="1"/>
    <col min="14853" max="14853" width="9.28515625" style="1" customWidth="1"/>
    <col min="14854" max="14854" width="10" style="1" customWidth="1"/>
    <col min="14855" max="14855" width="7" style="1" customWidth="1"/>
    <col min="14856" max="14856" width="9.140625" style="1"/>
    <col min="14857" max="14857" width="7.7109375" style="1" customWidth="1"/>
    <col min="14858" max="14858" width="7" style="1" customWidth="1"/>
    <col min="14859" max="14859" width="7.28515625" style="1" customWidth="1"/>
    <col min="14860" max="14860" width="8.28515625" style="1" customWidth="1"/>
    <col min="14861" max="15104" width="9.140625" style="1"/>
    <col min="15105" max="15105" width="18.42578125" style="1" customWidth="1"/>
    <col min="15106" max="15106" width="14.85546875" style="1" customWidth="1"/>
    <col min="15107" max="15107" width="14.28515625" style="1" customWidth="1"/>
    <col min="15108" max="15108" width="14.140625" style="1" customWidth="1"/>
    <col min="15109" max="15109" width="9.28515625" style="1" customWidth="1"/>
    <col min="15110" max="15110" width="10" style="1" customWidth="1"/>
    <col min="15111" max="15111" width="7" style="1" customWidth="1"/>
    <col min="15112" max="15112" width="9.140625" style="1"/>
    <col min="15113" max="15113" width="7.7109375" style="1" customWidth="1"/>
    <col min="15114" max="15114" width="7" style="1" customWidth="1"/>
    <col min="15115" max="15115" width="7.28515625" style="1" customWidth="1"/>
    <col min="15116" max="15116" width="8.28515625" style="1" customWidth="1"/>
    <col min="15117" max="15360" width="9.140625" style="1"/>
    <col min="15361" max="15361" width="18.42578125" style="1" customWidth="1"/>
    <col min="15362" max="15362" width="14.85546875" style="1" customWidth="1"/>
    <col min="15363" max="15363" width="14.28515625" style="1" customWidth="1"/>
    <col min="15364" max="15364" width="14.140625" style="1" customWidth="1"/>
    <col min="15365" max="15365" width="9.28515625" style="1" customWidth="1"/>
    <col min="15366" max="15366" width="10" style="1" customWidth="1"/>
    <col min="15367" max="15367" width="7" style="1" customWidth="1"/>
    <col min="15368" max="15368" width="9.140625" style="1"/>
    <col min="15369" max="15369" width="7.7109375" style="1" customWidth="1"/>
    <col min="15370" max="15370" width="7" style="1" customWidth="1"/>
    <col min="15371" max="15371" width="7.28515625" style="1" customWidth="1"/>
    <col min="15372" max="15372" width="8.28515625" style="1" customWidth="1"/>
    <col min="15373" max="15616" width="9.140625" style="1"/>
    <col min="15617" max="15617" width="18.42578125" style="1" customWidth="1"/>
    <col min="15618" max="15618" width="14.85546875" style="1" customWidth="1"/>
    <col min="15619" max="15619" width="14.28515625" style="1" customWidth="1"/>
    <col min="15620" max="15620" width="14.140625" style="1" customWidth="1"/>
    <col min="15621" max="15621" width="9.28515625" style="1" customWidth="1"/>
    <col min="15622" max="15622" width="10" style="1" customWidth="1"/>
    <col min="15623" max="15623" width="7" style="1" customWidth="1"/>
    <col min="15624" max="15624" width="9.140625" style="1"/>
    <col min="15625" max="15625" width="7.7109375" style="1" customWidth="1"/>
    <col min="15626" max="15626" width="7" style="1" customWidth="1"/>
    <col min="15627" max="15627" width="7.28515625" style="1" customWidth="1"/>
    <col min="15628" max="15628" width="8.28515625" style="1" customWidth="1"/>
    <col min="15629" max="15872" width="9.140625" style="1"/>
    <col min="15873" max="15873" width="18.42578125" style="1" customWidth="1"/>
    <col min="15874" max="15874" width="14.85546875" style="1" customWidth="1"/>
    <col min="15875" max="15875" width="14.28515625" style="1" customWidth="1"/>
    <col min="15876" max="15876" width="14.140625" style="1" customWidth="1"/>
    <col min="15877" max="15877" width="9.28515625" style="1" customWidth="1"/>
    <col min="15878" max="15878" width="10" style="1" customWidth="1"/>
    <col min="15879" max="15879" width="7" style="1" customWidth="1"/>
    <col min="15880" max="15880" width="9.140625" style="1"/>
    <col min="15881" max="15881" width="7.7109375" style="1" customWidth="1"/>
    <col min="15882" max="15882" width="7" style="1" customWidth="1"/>
    <col min="15883" max="15883" width="7.28515625" style="1" customWidth="1"/>
    <col min="15884" max="15884" width="8.28515625" style="1" customWidth="1"/>
    <col min="15885" max="16128" width="9.140625" style="1"/>
    <col min="16129" max="16129" width="18.42578125" style="1" customWidth="1"/>
    <col min="16130" max="16130" width="14.85546875" style="1" customWidth="1"/>
    <col min="16131" max="16131" width="14.28515625" style="1" customWidth="1"/>
    <col min="16132" max="16132" width="14.140625" style="1" customWidth="1"/>
    <col min="16133" max="16133" width="9.28515625" style="1" customWidth="1"/>
    <col min="16134" max="16134" width="10" style="1" customWidth="1"/>
    <col min="16135" max="16135" width="7" style="1" customWidth="1"/>
    <col min="16136" max="16136" width="9.140625" style="1"/>
    <col min="16137" max="16137" width="7.7109375" style="1" customWidth="1"/>
    <col min="16138" max="16138" width="7" style="1" customWidth="1"/>
    <col min="16139" max="16139" width="7.28515625" style="1" customWidth="1"/>
    <col min="16140" max="16140" width="8.28515625" style="1" customWidth="1"/>
    <col min="16141" max="16384" width="9.140625" style="1"/>
  </cols>
  <sheetData>
    <row r="1" spans="1:17" ht="38.25" customHeight="1" thickBot="1" x14ac:dyDescent="0.25">
      <c r="A1" s="1072" t="s">
        <v>695</v>
      </c>
      <c r="B1" s="1072"/>
      <c r="C1" s="1072"/>
      <c r="D1" s="1072"/>
      <c r="E1" s="1072"/>
      <c r="F1" s="1072"/>
    </row>
    <row r="2" spans="1:17" ht="34.5" customHeight="1" x14ac:dyDescent="0.2">
      <c r="A2" s="614" t="s">
        <v>531</v>
      </c>
      <c r="B2" s="1168" t="s">
        <v>696</v>
      </c>
      <c r="C2" s="1168" t="s">
        <v>697</v>
      </c>
      <c r="D2" s="1168" t="s">
        <v>698</v>
      </c>
      <c r="E2" s="1169" t="s">
        <v>699</v>
      </c>
      <c r="F2" s="1170"/>
    </row>
    <row r="3" spans="1:17" ht="21" customHeight="1" x14ac:dyDescent="0.2">
      <c r="A3" s="685"/>
      <c r="B3" s="1167"/>
      <c r="C3" s="1167"/>
      <c r="D3" s="1167"/>
      <c r="E3" s="1167" t="s">
        <v>685</v>
      </c>
      <c r="F3" s="1171" t="s">
        <v>686</v>
      </c>
      <c r="H3" s="1085" t="s">
        <v>700</v>
      </c>
      <c r="I3" s="1085" t="s">
        <v>701</v>
      </c>
      <c r="J3" s="1086"/>
      <c r="K3" s="1073"/>
      <c r="L3" s="1073"/>
      <c r="M3" s="523"/>
      <c r="N3" s="524"/>
      <c r="O3" s="524"/>
    </row>
    <row r="4" spans="1:17" ht="31.5" customHeight="1" thickBot="1" x14ac:dyDescent="0.25">
      <c r="A4" s="712"/>
      <c r="B4" s="1172"/>
      <c r="C4" s="1172"/>
      <c r="D4" s="1172"/>
      <c r="E4" s="1172"/>
      <c r="F4" s="1173"/>
      <c r="H4" s="1087"/>
      <c r="I4" s="1087"/>
      <c r="J4" s="1088" t="s">
        <v>689</v>
      </c>
      <c r="K4" s="1071" t="s">
        <v>690</v>
      </c>
      <c r="L4" s="1089" t="s">
        <v>702</v>
      </c>
      <c r="M4" s="1090" t="s">
        <v>703</v>
      </c>
      <c r="N4" s="1091" t="s">
        <v>704</v>
      </c>
      <c r="O4" s="678" t="s">
        <v>705</v>
      </c>
      <c r="P4" s="678" t="s">
        <v>689</v>
      </c>
      <c r="Q4" s="678" t="s">
        <v>706</v>
      </c>
    </row>
    <row r="5" spans="1:17" ht="33.75" customHeight="1" x14ac:dyDescent="0.2">
      <c r="A5" s="1174" t="s">
        <v>537</v>
      </c>
      <c r="B5" s="640">
        <v>0</v>
      </c>
      <c r="C5" s="640">
        <v>0</v>
      </c>
      <c r="D5" s="640">
        <v>0</v>
      </c>
      <c r="E5" s="640">
        <v>0</v>
      </c>
      <c r="F5" s="764">
        <v>0</v>
      </c>
      <c r="H5" s="539"/>
      <c r="I5" s="539"/>
      <c r="J5" s="1082"/>
      <c r="K5" s="1081"/>
      <c r="L5" s="1082"/>
      <c r="M5" s="1092"/>
      <c r="N5" s="1093"/>
      <c r="O5" s="2"/>
      <c r="P5" s="540"/>
      <c r="Q5" s="2"/>
    </row>
    <row r="6" spans="1:17" ht="30" customHeight="1" x14ac:dyDescent="0.2">
      <c r="A6" s="937" t="s">
        <v>538</v>
      </c>
      <c r="B6" s="550">
        <f>SUM(I6/O6*1000)</f>
        <v>3.9882697947214076</v>
      </c>
      <c r="C6" s="550">
        <f>SUM(H6/O6*1000)</f>
        <v>28.269794721407624</v>
      </c>
      <c r="D6" s="535">
        <f>SUM(N6/O6*1000)</f>
        <v>254.66275659824043</v>
      </c>
      <c r="E6" s="535">
        <f>SUM(J6/P6*1000)</f>
        <v>174.01960784313724</v>
      </c>
      <c r="F6" s="758">
        <f>K6/Q6*1000</f>
        <v>287.14826394602602</v>
      </c>
      <c r="H6" s="2">
        <v>241</v>
      </c>
      <c r="I6" s="2">
        <v>34</v>
      </c>
      <c r="J6" s="518">
        <v>426</v>
      </c>
      <c r="K6" s="518">
        <v>1745</v>
      </c>
      <c r="L6" s="1077">
        <v>547</v>
      </c>
      <c r="M6" s="1077">
        <v>126</v>
      </c>
      <c r="N6" s="1079">
        <v>2171</v>
      </c>
      <c r="O6" s="518">
        <v>8525</v>
      </c>
      <c r="P6" s="540">
        <v>2448</v>
      </c>
      <c r="Q6" s="540">
        <v>6077</v>
      </c>
    </row>
    <row r="7" spans="1:17" ht="30" customHeight="1" x14ac:dyDescent="0.2">
      <c r="A7" s="937" t="s">
        <v>539</v>
      </c>
      <c r="B7" s="550">
        <f t="shared" ref="B7:B17" si="0">SUM(I7/O7*1000)</f>
        <v>46.255862849749313</v>
      </c>
      <c r="C7" s="550">
        <f t="shared" ref="C7:C17" si="1">SUM(H7/O7*1000)</f>
        <v>23.289665211062591</v>
      </c>
      <c r="D7" s="535">
        <f t="shared" ref="D7:D17" si="2">SUM(N7/O7*1000)</f>
        <v>238.47646773410966</v>
      </c>
      <c r="E7" s="535">
        <f t="shared" ref="E7:E17" si="3">SUM(J7/P7*1000)</f>
        <v>176.47058823529412</v>
      </c>
      <c r="F7" s="758">
        <f t="shared" ref="F7:F17" si="4">K7/Q7*1000</f>
        <v>265.71229050279328</v>
      </c>
      <c r="H7" s="2">
        <v>288</v>
      </c>
      <c r="I7" s="2">
        <v>572</v>
      </c>
      <c r="J7" s="518">
        <v>666</v>
      </c>
      <c r="K7" s="518">
        <v>2283</v>
      </c>
      <c r="L7" s="1077">
        <v>807</v>
      </c>
      <c r="M7" s="1077">
        <v>369</v>
      </c>
      <c r="N7" s="1079">
        <v>2949</v>
      </c>
      <c r="O7" s="518">
        <v>12366</v>
      </c>
      <c r="P7" s="540">
        <v>3774</v>
      </c>
      <c r="Q7" s="540">
        <v>8592</v>
      </c>
    </row>
    <row r="8" spans="1:17" ht="30" customHeight="1" x14ac:dyDescent="0.2">
      <c r="A8" s="937" t="s">
        <v>540</v>
      </c>
      <c r="B8" s="550">
        <f t="shared" si="0"/>
        <v>41.116005873715125</v>
      </c>
      <c r="C8" s="550">
        <f t="shared" si="1"/>
        <v>13.509544787077827</v>
      </c>
      <c r="D8" s="535">
        <f t="shared" si="2"/>
        <v>258.8839941262849</v>
      </c>
      <c r="E8" s="535">
        <f t="shared" si="3"/>
        <v>235.65714285714287</v>
      </c>
      <c r="F8" s="758">
        <f t="shared" si="4"/>
        <v>269.87560843699299</v>
      </c>
      <c r="H8" s="2">
        <v>184</v>
      </c>
      <c r="I8" s="2">
        <v>560</v>
      </c>
      <c r="J8" s="518">
        <v>1031</v>
      </c>
      <c r="K8" s="518">
        <v>2495</v>
      </c>
      <c r="L8" s="1077">
        <v>671</v>
      </c>
      <c r="M8" s="1077">
        <v>293</v>
      </c>
      <c r="N8" s="1079">
        <v>3526</v>
      </c>
      <c r="O8" s="518">
        <v>13620</v>
      </c>
      <c r="P8" s="540">
        <v>4375</v>
      </c>
      <c r="Q8" s="540">
        <v>9245</v>
      </c>
    </row>
    <row r="9" spans="1:17" ht="30" customHeight="1" x14ac:dyDescent="0.2">
      <c r="A9" s="937" t="s">
        <v>541</v>
      </c>
      <c r="B9" s="550">
        <f t="shared" si="0"/>
        <v>21.32668605456308</v>
      </c>
      <c r="C9" s="550">
        <f t="shared" si="1"/>
        <v>15.648802104971612</v>
      </c>
      <c r="D9" s="535">
        <f t="shared" si="2"/>
        <v>184.73895582329317</v>
      </c>
      <c r="E9" s="535">
        <f t="shared" si="3"/>
        <v>160.25360734586795</v>
      </c>
      <c r="F9" s="758">
        <f t="shared" si="4"/>
        <v>196.08836643696799</v>
      </c>
      <c r="H9" s="2">
        <v>226</v>
      </c>
      <c r="I9" s="2">
        <v>308</v>
      </c>
      <c r="J9" s="518">
        <v>733</v>
      </c>
      <c r="K9" s="518">
        <v>1935</v>
      </c>
      <c r="L9" s="1077">
        <v>307</v>
      </c>
      <c r="M9" s="1077">
        <v>253</v>
      </c>
      <c r="N9" s="1079">
        <v>2668</v>
      </c>
      <c r="O9" s="518">
        <v>14442</v>
      </c>
      <c r="P9" s="540">
        <v>4574</v>
      </c>
      <c r="Q9" s="540">
        <v>9868</v>
      </c>
    </row>
    <row r="10" spans="1:17" ht="30" customHeight="1" x14ac:dyDescent="0.2">
      <c r="A10" s="937" t="s">
        <v>542</v>
      </c>
      <c r="B10" s="550">
        <f t="shared" si="0"/>
        <v>71.296540797465013</v>
      </c>
      <c r="C10" s="550">
        <f t="shared" si="1"/>
        <v>28.342575477510781</v>
      </c>
      <c r="D10" s="535">
        <f t="shared" si="2"/>
        <v>321.80265821670628</v>
      </c>
      <c r="E10" s="535">
        <f t="shared" si="3"/>
        <v>243.63807728557964</v>
      </c>
      <c r="F10" s="758">
        <f t="shared" si="4"/>
        <v>368.41365743993254</v>
      </c>
      <c r="H10" s="2">
        <v>322</v>
      </c>
      <c r="I10" s="2">
        <v>810</v>
      </c>
      <c r="J10" s="518">
        <v>1034</v>
      </c>
      <c r="K10" s="518">
        <v>2622</v>
      </c>
      <c r="L10" s="1077">
        <v>632</v>
      </c>
      <c r="M10" s="1077">
        <v>165</v>
      </c>
      <c r="N10" s="1079">
        <v>3656</v>
      </c>
      <c r="O10" s="518">
        <v>11361</v>
      </c>
      <c r="P10" s="540">
        <v>4244</v>
      </c>
      <c r="Q10" s="540">
        <v>7117</v>
      </c>
    </row>
    <row r="11" spans="1:17" ht="30" customHeight="1" x14ac:dyDescent="0.2">
      <c r="A11" s="937" t="s">
        <v>543</v>
      </c>
      <c r="B11" s="550">
        <f t="shared" si="0"/>
        <v>1.1723954169997335</v>
      </c>
      <c r="C11" s="550">
        <f t="shared" si="1"/>
        <v>11.031175059952039</v>
      </c>
      <c r="D11" s="535">
        <f t="shared" si="2"/>
        <v>216.83986144417798</v>
      </c>
      <c r="E11" s="535">
        <f t="shared" si="3"/>
        <v>142.14201027532604</v>
      </c>
      <c r="F11" s="758">
        <f t="shared" si="4"/>
        <v>267.58546626096296</v>
      </c>
      <c r="H11" s="2">
        <v>207</v>
      </c>
      <c r="I11" s="2">
        <v>22</v>
      </c>
      <c r="J11" s="518">
        <v>1079</v>
      </c>
      <c r="K11" s="518">
        <v>2990</v>
      </c>
      <c r="L11" s="1077">
        <v>316</v>
      </c>
      <c r="M11" s="1077">
        <v>79</v>
      </c>
      <c r="N11" s="1079">
        <v>4069</v>
      </c>
      <c r="O11" s="518">
        <v>18765</v>
      </c>
      <c r="P11" s="540">
        <v>7591</v>
      </c>
      <c r="Q11" s="540">
        <v>11174</v>
      </c>
    </row>
    <row r="12" spans="1:17" ht="30" customHeight="1" x14ac:dyDescent="0.2">
      <c r="A12" s="937" t="s">
        <v>544</v>
      </c>
      <c r="B12" s="550">
        <f t="shared" si="0"/>
        <v>119.80808773132283</v>
      </c>
      <c r="C12" s="550">
        <f t="shared" si="1"/>
        <v>19.122686771761479</v>
      </c>
      <c r="D12" s="535">
        <f t="shared" si="2"/>
        <v>182.72789581905417</v>
      </c>
      <c r="E12" s="535">
        <f t="shared" si="3"/>
        <v>137.09677419354838</v>
      </c>
      <c r="F12" s="758">
        <f>K12/Q12*1000</f>
        <v>208.05798337241526</v>
      </c>
      <c r="H12" s="2">
        <v>279</v>
      </c>
      <c r="I12" s="2">
        <v>1748</v>
      </c>
      <c r="J12" s="518">
        <v>714</v>
      </c>
      <c r="K12" s="518">
        <v>1952</v>
      </c>
      <c r="L12" s="1077">
        <v>323</v>
      </c>
      <c r="M12" s="1077">
        <v>167</v>
      </c>
      <c r="N12" s="1079">
        <v>2666</v>
      </c>
      <c r="O12" s="518">
        <v>14590</v>
      </c>
      <c r="P12" s="540">
        <v>5208</v>
      </c>
      <c r="Q12" s="540">
        <v>9382</v>
      </c>
    </row>
    <row r="13" spans="1:17" ht="30" customHeight="1" x14ac:dyDescent="0.2">
      <c r="A13" s="937" t="s">
        <v>545</v>
      </c>
      <c r="B13" s="550">
        <f t="shared" si="0"/>
        <v>39.192041000904432</v>
      </c>
      <c r="C13" s="550">
        <f t="shared" si="1"/>
        <v>14.048839312631896</v>
      </c>
      <c r="D13" s="535">
        <f t="shared" si="2"/>
        <v>139.34277962013869</v>
      </c>
      <c r="E13" s="535">
        <f t="shared" si="3"/>
        <v>97.879591063990915</v>
      </c>
      <c r="F13" s="758">
        <f t="shared" si="4"/>
        <v>158.71892417942141</v>
      </c>
      <c r="H13" s="2">
        <v>233</v>
      </c>
      <c r="I13" s="2">
        <v>650</v>
      </c>
      <c r="J13" s="518">
        <v>517</v>
      </c>
      <c r="K13" s="518">
        <v>1794</v>
      </c>
      <c r="L13" s="1077">
        <v>525</v>
      </c>
      <c r="M13" s="1077">
        <v>230</v>
      </c>
      <c r="N13" s="1079">
        <v>2311</v>
      </c>
      <c r="O13" s="518">
        <v>16585</v>
      </c>
      <c r="P13" s="540">
        <v>5282</v>
      </c>
      <c r="Q13" s="540">
        <v>11303</v>
      </c>
    </row>
    <row r="14" spans="1:17" ht="30" customHeight="1" x14ac:dyDescent="0.25">
      <c r="A14" s="937" t="s">
        <v>546</v>
      </c>
      <c r="B14" s="550">
        <f t="shared" si="0"/>
        <v>55.250822778498055</v>
      </c>
      <c r="C14" s="550">
        <f t="shared" si="1"/>
        <v>14.760147601476014</v>
      </c>
      <c r="D14" s="535">
        <f t="shared" si="2"/>
        <v>248.92789468435225</v>
      </c>
      <c r="E14" s="535">
        <f t="shared" si="3"/>
        <v>188.14968814968816</v>
      </c>
      <c r="F14" s="758">
        <f t="shared" si="4"/>
        <v>273.49110768799892</v>
      </c>
      <c r="H14" s="2">
        <v>148</v>
      </c>
      <c r="I14" s="2">
        <v>554</v>
      </c>
      <c r="J14" s="1081">
        <v>543</v>
      </c>
      <c r="K14" s="518">
        <v>1953</v>
      </c>
      <c r="L14" s="1082">
        <v>710</v>
      </c>
      <c r="M14" s="1082">
        <v>216</v>
      </c>
      <c r="N14" s="1080">
        <v>2496</v>
      </c>
      <c r="O14" s="518">
        <v>10027</v>
      </c>
      <c r="P14" s="540">
        <v>2886</v>
      </c>
      <c r="Q14" s="540">
        <v>7141</v>
      </c>
    </row>
    <row r="15" spans="1:17" ht="30" customHeight="1" x14ac:dyDescent="0.2">
      <c r="A15" s="937" t="s">
        <v>14</v>
      </c>
      <c r="B15" s="550">
        <f t="shared" si="0"/>
        <v>43.714302342015777</v>
      </c>
      <c r="C15" s="550">
        <f t="shared" si="1"/>
        <v>17.691904789617649</v>
      </c>
      <c r="D15" s="535">
        <f t="shared" si="2"/>
        <v>220.41718974734164</v>
      </c>
      <c r="E15" s="535">
        <f t="shared" si="3"/>
        <v>166.98033777425587</v>
      </c>
      <c r="F15" s="758">
        <f t="shared" si="4"/>
        <v>247.42487390330291</v>
      </c>
      <c r="H15" s="1084">
        <f>SUM(H5:H14)</f>
        <v>2128</v>
      </c>
      <c r="I15" s="1084">
        <f>SUM(I5:I14)</f>
        <v>5258</v>
      </c>
      <c r="J15" s="1084">
        <f t="shared" ref="J15:Q15" si="5">SUM(J5:J14)</f>
        <v>6743</v>
      </c>
      <c r="K15" s="1084">
        <f t="shared" si="5"/>
        <v>19769</v>
      </c>
      <c r="L15" s="1084">
        <f t="shared" si="5"/>
        <v>4838</v>
      </c>
      <c r="M15" s="1084">
        <f t="shared" si="5"/>
        <v>1898</v>
      </c>
      <c r="N15" s="1083">
        <f t="shared" si="5"/>
        <v>26512</v>
      </c>
      <c r="O15" s="1094">
        <f t="shared" si="5"/>
        <v>120281</v>
      </c>
      <c r="P15" s="1084">
        <f t="shared" si="5"/>
        <v>40382</v>
      </c>
      <c r="Q15" s="1095">
        <f t="shared" si="5"/>
        <v>79899</v>
      </c>
    </row>
    <row r="16" spans="1:17" ht="30" customHeight="1" x14ac:dyDescent="0.2">
      <c r="A16" s="937" t="s">
        <v>549</v>
      </c>
      <c r="B16" s="550">
        <f t="shared" si="0"/>
        <v>6.743593586093211</v>
      </c>
      <c r="C16" s="550">
        <f t="shared" si="1"/>
        <v>86.831795508552588</v>
      </c>
      <c r="D16" s="535">
        <f t="shared" si="2"/>
        <v>393.02305666759435</v>
      </c>
      <c r="E16" s="535">
        <f t="shared" si="3"/>
        <v>369.98902861000926</v>
      </c>
      <c r="F16" s="758">
        <f t="shared" si="4"/>
        <v>400.85193046870518</v>
      </c>
      <c r="H16" s="2">
        <v>8112</v>
      </c>
      <c r="I16" s="2">
        <v>630</v>
      </c>
      <c r="J16" s="2">
        <v>8768</v>
      </c>
      <c r="K16" s="518">
        <v>27949</v>
      </c>
      <c r="L16" s="2">
        <v>7300</v>
      </c>
      <c r="M16" s="2">
        <v>3650</v>
      </c>
      <c r="N16" s="1079">
        <v>36717</v>
      </c>
      <c r="O16" s="1096">
        <v>93422</v>
      </c>
      <c r="P16" s="540">
        <v>23698</v>
      </c>
      <c r="Q16" s="540">
        <v>69724</v>
      </c>
    </row>
    <row r="17" spans="1:17" ht="30" customHeight="1" x14ac:dyDescent="0.2">
      <c r="A17" s="937" t="s">
        <v>550</v>
      </c>
      <c r="B17" s="550">
        <f t="shared" si="0"/>
        <v>27.552257104486131</v>
      </c>
      <c r="C17" s="550">
        <f t="shared" si="1"/>
        <v>47.916968877367189</v>
      </c>
      <c r="D17" s="535">
        <f t="shared" si="2"/>
        <v>295.87324464326656</v>
      </c>
      <c r="E17" s="535">
        <f t="shared" si="3"/>
        <v>242.05680399500622</v>
      </c>
      <c r="F17" s="758">
        <f t="shared" si="4"/>
        <v>318.92155617786034</v>
      </c>
      <c r="H17" s="1084">
        <f t="shared" ref="H17:N17" si="6">SUM(H15+H16)</f>
        <v>10240</v>
      </c>
      <c r="I17" s="1084">
        <f t="shared" si="6"/>
        <v>5888</v>
      </c>
      <c r="J17" s="1084">
        <f t="shared" si="6"/>
        <v>15511</v>
      </c>
      <c r="K17" s="1084">
        <f t="shared" si="6"/>
        <v>47718</v>
      </c>
      <c r="L17" s="1084">
        <f t="shared" si="6"/>
        <v>12138</v>
      </c>
      <c r="M17" s="1084">
        <f t="shared" si="6"/>
        <v>5548</v>
      </c>
      <c r="N17" s="1083">
        <f t="shared" si="6"/>
        <v>63229</v>
      </c>
      <c r="O17" s="1097">
        <f>SUM(O15:O16)</f>
        <v>213703</v>
      </c>
      <c r="P17" s="1098">
        <f>SUM(P15:P16)</f>
        <v>64080</v>
      </c>
      <c r="Q17" s="1098">
        <f>SUM(Q15:Q16)</f>
        <v>149623</v>
      </c>
    </row>
    <row r="18" spans="1:17" ht="30" customHeight="1" x14ac:dyDescent="0.2">
      <c r="A18" s="699" t="s">
        <v>707</v>
      </c>
      <c r="B18" s="681">
        <v>15.4</v>
      </c>
      <c r="C18" s="681">
        <v>71.900000000000006</v>
      </c>
      <c r="D18" s="653">
        <v>344</v>
      </c>
      <c r="E18" s="653">
        <v>324.8</v>
      </c>
      <c r="F18" s="1136"/>
      <c r="I18" s="1099"/>
      <c r="J18" s="1100"/>
      <c r="K18" s="516"/>
      <c r="L18" s="51"/>
    </row>
    <row r="19" spans="1:17" ht="30" customHeight="1" thickBot="1" x14ac:dyDescent="0.25">
      <c r="A19" s="1175" t="s">
        <v>708</v>
      </c>
      <c r="B19" s="688">
        <v>20.5</v>
      </c>
      <c r="C19" s="688">
        <v>71.5</v>
      </c>
      <c r="D19" s="1176">
        <v>376</v>
      </c>
      <c r="E19" s="688">
        <v>337.3</v>
      </c>
      <c r="F19" s="766"/>
      <c r="I19" s="2"/>
      <c r="J19" s="1077"/>
      <c r="K19" s="518"/>
      <c r="L19" s="51"/>
    </row>
    <row r="20" spans="1:17" ht="30" customHeight="1" x14ac:dyDescent="0.2"/>
  </sheetData>
  <sheetProtection selectLockedCells="1" selectUnlockedCells="1"/>
  <mergeCells count="12">
    <mergeCell ref="H3:H4"/>
    <mergeCell ref="I3:I4"/>
    <mergeCell ref="J3:L3"/>
    <mergeCell ref="M3:O3"/>
    <mergeCell ref="A1:F1"/>
    <mergeCell ref="A2:A4"/>
    <mergeCell ref="B2:B4"/>
    <mergeCell ref="C2:C4"/>
    <mergeCell ref="D2:D4"/>
    <mergeCell ref="E2:F2"/>
    <mergeCell ref="E3:E4"/>
    <mergeCell ref="F3:F4"/>
  </mergeCells>
  <pageMargins left="0.74803149606299213" right="0.74803149606299213" top="0.78740157480314965" bottom="0.78740157480314965" header="0.51181102362204722" footer="0.51181102362204722"/>
  <pageSetup paperSize="9" firstPageNumber="0" orientation="portrait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U19"/>
  <sheetViews>
    <sheetView zoomScale="70" zoomScaleNormal="70" workbookViewId="0">
      <selection activeCell="J23" sqref="J23"/>
    </sheetView>
  </sheetViews>
  <sheetFormatPr defaultRowHeight="12.75" x14ac:dyDescent="0.2"/>
  <cols>
    <col min="1" max="1" width="33" style="1" customWidth="1"/>
    <col min="2" max="5" width="15.5703125" style="1" customWidth="1"/>
    <col min="6" max="6" width="5.140625" style="1" customWidth="1"/>
    <col min="7" max="7" width="5.7109375" style="1" customWidth="1"/>
    <col min="8" max="8" width="7.7109375" style="1178" customWidth="1"/>
    <col min="9" max="9" width="9.5703125" style="1178" customWidth="1"/>
    <col min="10" max="10" width="7" style="1178" customWidth="1"/>
    <col min="11" max="11" width="8" style="1178" customWidth="1"/>
    <col min="12" max="12" width="9.140625" style="1178"/>
    <col min="13" max="13" width="5.28515625" style="1178" customWidth="1"/>
    <col min="14" max="14" width="6.28515625" style="1178" customWidth="1"/>
    <col min="15" max="15" width="6.140625" style="1178" customWidth="1"/>
    <col min="16" max="16" width="9" style="1178" customWidth="1"/>
    <col min="17" max="21" width="9.140625" style="1178"/>
    <col min="22" max="256" width="9.140625" style="1"/>
    <col min="257" max="257" width="21.28515625" style="1" customWidth="1"/>
    <col min="258" max="258" width="12.5703125" style="1" customWidth="1"/>
    <col min="259" max="259" width="11.85546875" style="1" customWidth="1"/>
    <col min="260" max="260" width="11.7109375" style="1" customWidth="1"/>
    <col min="261" max="261" width="12.28515625" style="1" customWidth="1"/>
    <col min="262" max="262" width="5.140625" style="1" customWidth="1"/>
    <col min="263" max="263" width="5.7109375" style="1" customWidth="1"/>
    <col min="264" max="264" width="7.7109375" style="1" customWidth="1"/>
    <col min="265" max="265" width="9.5703125" style="1" customWidth="1"/>
    <col min="266" max="266" width="7" style="1" customWidth="1"/>
    <col min="267" max="267" width="8" style="1" customWidth="1"/>
    <col min="268" max="268" width="9.140625" style="1"/>
    <col min="269" max="269" width="5.28515625" style="1" customWidth="1"/>
    <col min="270" max="270" width="6.28515625" style="1" customWidth="1"/>
    <col min="271" max="271" width="6.140625" style="1" customWidth="1"/>
    <col min="272" max="272" width="9" style="1" customWidth="1"/>
    <col min="273" max="512" width="9.140625" style="1"/>
    <col min="513" max="513" width="21.28515625" style="1" customWidth="1"/>
    <col min="514" max="514" width="12.5703125" style="1" customWidth="1"/>
    <col min="515" max="515" width="11.85546875" style="1" customWidth="1"/>
    <col min="516" max="516" width="11.7109375" style="1" customWidth="1"/>
    <col min="517" max="517" width="12.28515625" style="1" customWidth="1"/>
    <col min="518" max="518" width="5.140625" style="1" customWidth="1"/>
    <col min="519" max="519" width="5.7109375" style="1" customWidth="1"/>
    <col min="520" max="520" width="7.7109375" style="1" customWidth="1"/>
    <col min="521" max="521" width="9.5703125" style="1" customWidth="1"/>
    <col min="522" max="522" width="7" style="1" customWidth="1"/>
    <col min="523" max="523" width="8" style="1" customWidth="1"/>
    <col min="524" max="524" width="9.140625" style="1"/>
    <col min="525" max="525" width="5.28515625" style="1" customWidth="1"/>
    <col min="526" max="526" width="6.28515625" style="1" customWidth="1"/>
    <col min="527" max="527" width="6.140625" style="1" customWidth="1"/>
    <col min="528" max="528" width="9" style="1" customWidth="1"/>
    <col min="529" max="768" width="9.140625" style="1"/>
    <col min="769" max="769" width="21.28515625" style="1" customWidth="1"/>
    <col min="770" max="770" width="12.5703125" style="1" customWidth="1"/>
    <col min="771" max="771" width="11.85546875" style="1" customWidth="1"/>
    <col min="772" max="772" width="11.7109375" style="1" customWidth="1"/>
    <col min="773" max="773" width="12.28515625" style="1" customWidth="1"/>
    <col min="774" max="774" width="5.140625" style="1" customWidth="1"/>
    <col min="775" max="775" width="5.7109375" style="1" customWidth="1"/>
    <col min="776" max="776" width="7.7109375" style="1" customWidth="1"/>
    <col min="777" max="777" width="9.5703125" style="1" customWidth="1"/>
    <col min="778" max="778" width="7" style="1" customWidth="1"/>
    <col min="779" max="779" width="8" style="1" customWidth="1"/>
    <col min="780" max="780" width="9.140625" style="1"/>
    <col min="781" max="781" width="5.28515625" style="1" customWidth="1"/>
    <col min="782" max="782" width="6.28515625" style="1" customWidth="1"/>
    <col min="783" max="783" width="6.140625" style="1" customWidth="1"/>
    <col min="784" max="784" width="9" style="1" customWidth="1"/>
    <col min="785" max="1024" width="9.140625" style="1"/>
    <col min="1025" max="1025" width="21.28515625" style="1" customWidth="1"/>
    <col min="1026" max="1026" width="12.5703125" style="1" customWidth="1"/>
    <col min="1027" max="1027" width="11.85546875" style="1" customWidth="1"/>
    <col min="1028" max="1028" width="11.7109375" style="1" customWidth="1"/>
    <col min="1029" max="1029" width="12.28515625" style="1" customWidth="1"/>
    <col min="1030" max="1030" width="5.140625" style="1" customWidth="1"/>
    <col min="1031" max="1031" width="5.7109375" style="1" customWidth="1"/>
    <col min="1032" max="1032" width="7.7109375" style="1" customWidth="1"/>
    <col min="1033" max="1033" width="9.5703125" style="1" customWidth="1"/>
    <col min="1034" max="1034" width="7" style="1" customWidth="1"/>
    <col min="1035" max="1035" width="8" style="1" customWidth="1"/>
    <col min="1036" max="1036" width="9.140625" style="1"/>
    <col min="1037" max="1037" width="5.28515625" style="1" customWidth="1"/>
    <col min="1038" max="1038" width="6.28515625" style="1" customWidth="1"/>
    <col min="1039" max="1039" width="6.140625" style="1" customWidth="1"/>
    <col min="1040" max="1040" width="9" style="1" customWidth="1"/>
    <col min="1041" max="1280" width="9.140625" style="1"/>
    <col min="1281" max="1281" width="21.28515625" style="1" customWidth="1"/>
    <col min="1282" max="1282" width="12.5703125" style="1" customWidth="1"/>
    <col min="1283" max="1283" width="11.85546875" style="1" customWidth="1"/>
    <col min="1284" max="1284" width="11.7109375" style="1" customWidth="1"/>
    <col min="1285" max="1285" width="12.28515625" style="1" customWidth="1"/>
    <col min="1286" max="1286" width="5.140625" style="1" customWidth="1"/>
    <col min="1287" max="1287" width="5.7109375" style="1" customWidth="1"/>
    <col min="1288" max="1288" width="7.7109375" style="1" customWidth="1"/>
    <col min="1289" max="1289" width="9.5703125" style="1" customWidth="1"/>
    <col min="1290" max="1290" width="7" style="1" customWidth="1"/>
    <col min="1291" max="1291" width="8" style="1" customWidth="1"/>
    <col min="1292" max="1292" width="9.140625" style="1"/>
    <col min="1293" max="1293" width="5.28515625" style="1" customWidth="1"/>
    <col min="1294" max="1294" width="6.28515625" style="1" customWidth="1"/>
    <col min="1295" max="1295" width="6.140625" style="1" customWidth="1"/>
    <col min="1296" max="1296" width="9" style="1" customWidth="1"/>
    <col min="1297" max="1536" width="9.140625" style="1"/>
    <col min="1537" max="1537" width="21.28515625" style="1" customWidth="1"/>
    <col min="1538" max="1538" width="12.5703125" style="1" customWidth="1"/>
    <col min="1539" max="1539" width="11.85546875" style="1" customWidth="1"/>
    <col min="1540" max="1540" width="11.7109375" style="1" customWidth="1"/>
    <col min="1541" max="1541" width="12.28515625" style="1" customWidth="1"/>
    <col min="1542" max="1542" width="5.140625" style="1" customWidth="1"/>
    <col min="1543" max="1543" width="5.7109375" style="1" customWidth="1"/>
    <col min="1544" max="1544" width="7.7109375" style="1" customWidth="1"/>
    <col min="1545" max="1545" width="9.5703125" style="1" customWidth="1"/>
    <col min="1546" max="1546" width="7" style="1" customWidth="1"/>
    <col min="1547" max="1547" width="8" style="1" customWidth="1"/>
    <col min="1548" max="1548" width="9.140625" style="1"/>
    <col min="1549" max="1549" width="5.28515625" style="1" customWidth="1"/>
    <col min="1550" max="1550" width="6.28515625" style="1" customWidth="1"/>
    <col min="1551" max="1551" width="6.140625" style="1" customWidth="1"/>
    <col min="1552" max="1552" width="9" style="1" customWidth="1"/>
    <col min="1553" max="1792" width="9.140625" style="1"/>
    <col min="1793" max="1793" width="21.28515625" style="1" customWidth="1"/>
    <col min="1794" max="1794" width="12.5703125" style="1" customWidth="1"/>
    <col min="1795" max="1795" width="11.85546875" style="1" customWidth="1"/>
    <col min="1796" max="1796" width="11.7109375" style="1" customWidth="1"/>
    <col min="1797" max="1797" width="12.28515625" style="1" customWidth="1"/>
    <col min="1798" max="1798" width="5.140625" style="1" customWidth="1"/>
    <col min="1799" max="1799" width="5.7109375" style="1" customWidth="1"/>
    <col min="1800" max="1800" width="7.7109375" style="1" customWidth="1"/>
    <col min="1801" max="1801" width="9.5703125" style="1" customWidth="1"/>
    <col min="1802" max="1802" width="7" style="1" customWidth="1"/>
    <col min="1803" max="1803" width="8" style="1" customWidth="1"/>
    <col min="1804" max="1804" width="9.140625" style="1"/>
    <col min="1805" max="1805" width="5.28515625" style="1" customWidth="1"/>
    <col min="1806" max="1806" width="6.28515625" style="1" customWidth="1"/>
    <col min="1807" max="1807" width="6.140625" style="1" customWidth="1"/>
    <col min="1808" max="1808" width="9" style="1" customWidth="1"/>
    <col min="1809" max="2048" width="9.140625" style="1"/>
    <col min="2049" max="2049" width="21.28515625" style="1" customWidth="1"/>
    <col min="2050" max="2050" width="12.5703125" style="1" customWidth="1"/>
    <col min="2051" max="2051" width="11.85546875" style="1" customWidth="1"/>
    <col min="2052" max="2052" width="11.7109375" style="1" customWidth="1"/>
    <col min="2053" max="2053" width="12.28515625" style="1" customWidth="1"/>
    <col min="2054" max="2054" width="5.140625" style="1" customWidth="1"/>
    <col min="2055" max="2055" width="5.7109375" style="1" customWidth="1"/>
    <col min="2056" max="2056" width="7.7109375" style="1" customWidth="1"/>
    <col min="2057" max="2057" width="9.5703125" style="1" customWidth="1"/>
    <col min="2058" max="2058" width="7" style="1" customWidth="1"/>
    <col min="2059" max="2059" width="8" style="1" customWidth="1"/>
    <col min="2060" max="2060" width="9.140625" style="1"/>
    <col min="2061" max="2061" width="5.28515625" style="1" customWidth="1"/>
    <col min="2062" max="2062" width="6.28515625" style="1" customWidth="1"/>
    <col min="2063" max="2063" width="6.140625" style="1" customWidth="1"/>
    <col min="2064" max="2064" width="9" style="1" customWidth="1"/>
    <col min="2065" max="2304" width="9.140625" style="1"/>
    <col min="2305" max="2305" width="21.28515625" style="1" customWidth="1"/>
    <col min="2306" max="2306" width="12.5703125" style="1" customWidth="1"/>
    <col min="2307" max="2307" width="11.85546875" style="1" customWidth="1"/>
    <col min="2308" max="2308" width="11.7109375" style="1" customWidth="1"/>
    <col min="2309" max="2309" width="12.28515625" style="1" customWidth="1"/>
    <col min="2310" max="2310" width="5.140625" style="1" customWidth="1"/>
    <col min="2311" max="2311" width="5.7109375" style="1" customWidth="1"/>
    <col min="2312" max="2312" width="7.7109375" style="1" customWidth="1"/>
    <col min="2313" max="2313" width="9.5703125" style="1" customWidth="1"/>
    <col min="2314" max="2314" width="7" style="1" customWidth="1"/>
    <col min="2315" max="2315" width="8" style="1" customWidth="1"/>
    <col min="2316" max="2316" width="9.140625" style="1"/>
    <col min="2317" max="2317" width="5.28515625" style="1" customWidth="1"/>
    <col min="2318" max="2318" width="6.28515625" style="1" customWidth="1"/>
    <col min="2319" max="2319" width="6.140625" style="1" customWidth="1"/>
    <col min="2320" max="2320" width="9" style="1" customWidth="1"/>
    <col min="2321" max="2560" width="9.140625" style="1"/>
    <col min="2561" max="2561" width="21.28515625" style="1" customWidth="1"/>
    <col min="2562" max="2562" width="12.5703125" style="1" customWidth="1"/>
    <col min="2563" max="2563" width="11.85546875" style="1" customWidth="1"/>
    <col min="2564" max="2564" width="11.7109375" style="1" customWidth="1"/>
    <col min="2565" max="2565" width="12.28515625" style="1" customWidth="1"/>
    <col min="2566" max="2566" width="5.140625" style="1" customWidth="1"/>
    <col min="2567" max="2567" width="5.7109375" style="1" customWidth="1"/>
    <col min="2568" max="2568" width="7.7109375" style="1" customWidth="1"/>
    <col min="2569" max="2569" width="9.5703125" style="1" customWidth="1"/>
    <col min="2570" max="2570" width="7" style="1" customWidth="1"/>
    <col min="2571" max="2571" width="8" style="1" customWidth="1"/>
    <col min="2572" max="2572" width="9.140625" style="1"/>
    <col min="2573" max="2573" width="5.28515625" style="1" customWidth="1"/>
    <col min="2574" max="2574" width="6.28515625" style="1" customWidth="1"/>
    <col min="2575" max="2575" width="6.140625" style="1" customWidth="1"/>
    <col min="2576" max="2576" width="9" style="1" customWidth="1"/>
    <col min="2577" max="2816" width="9.140625" style="1"/>
    <col min="2817" max="2817" width="21.28515625" style="1" customWidth="1"/>
    <col min="2818" max="2818" width="12.5703125" style="1" customWidth="1"/>
    <col min="2819" max="2819" width="11.85546875" style="1" customWidth="1"/>
    <col min="2820" max="2820" width="11.7109375" style="1" customWidth="1"/>
    <col min="2821" max="2821" width="12.28515625" style="1" customWidth="1"/>
    <col min="2822" max="2822" width="5.140625" style="1" customWidth="1"/>
    <col min="2823" max="2823" width="5.7109375" style="1" customWidth="1"/>
    <col min="2824" max="2824" width="7.7109375" style="1" customWidth="1"/>
    <col min="2825" max="2825" width="9.5703125" style="1" customWidth="1"/>
    <col min="2826" max="2826" width="7" style="1" customWidth="1"/>
    <col min="2827" max="2827" width="8" style="1" customWidth="1"/>
    <col min="2828" max="2828" width="9.140625" style="1"/>
    <col min="2829" max="2829" width="5.28515625" style="1" customWidth="1"/>
    <col min="2830" max="2830" width="6.28515625" style="1" customWidth="1"/>
    <col min="2831" max="2831" width="6.140625" style="1" customWidth="1"/>
    <col min="2832" max="2832" width="9" style="1" customWidth="1"/>
    <col min="2833" max="3072" width="9.140625" style="1"/>
    <col min="3073" max="3073" width="21.28515625" style="1" customWidth="1"/>
    <col min="3074" max="3074" width="12.5703125" style="1" customWidth="1"/>
    <col min="3075" max="3075" width="11.85546875" style="1" customWidth="1"/>
    <col min="3076" max="3076" width="11.7109375" style="1" customWidth="1"/>
    <col min="3077" max="3077" width="12.28515625" style="1" customWidth="1"/>
    <col min="3078" max="3078" width="5.140625" style="1" customWidth="1"/>
    <col min="3079" max="3079" width="5.7109375" style="1" customWidth="1"/>
    <col min="3080" max="3080" width="7.7109375" style="1" customWidth="1"/>
    <col min="3081" max="3081" width="9.5703125" style="1" customWidth="1"/>
    <col min="3082" max="3082" width="7" style="1" customWidth="1"/>
    <col min="3083" max="3083" width="8" style="1" customWidth="1"/>
    <col min="3084" max="3084" width="9.140625" style="1"/>
    <col min="3085" max="3085" width="5.28515625" style="1" customWidth="1"/>
    <col min="3086" max="3086" width="6.28515625" style="1" customWidth="1"/>
    <col min="3087" max="3087" width="6.140625" style="1" customWidth="1"/>
    <col min="3088" max="3088" width="9" style="1" customWidth="1"/>
    <col min="3089" max="3328" width="9.140625" style="1"/>
    <col min="3329" max="3329" width="21.28515625" style="1" customWidth="1"/>
    <col min="3330" max="3330" width="12.5703125" style="1" customWidth="1"/>
    <col min="3331" max="3331" width="11.85546875" style="1" customWidth="1"/>
    <col min="3332" max="3332" width="11.7109375" style="1" customWidth="1"/>
    <col min="3333" max="3333" width="12.28515625" style="1" customWidth="1"/>
    <col min="3334" max="3334" width="5.140625" style="1" customWidth="1"/>
    <col min="3335" max="3335" width="5.7109375" style="1" customWidth="1"/>
    <col min="3336" max="3336" width="7.7109375" style="1" customWidth="1"/>
    <col min="3337" max="3337" width="9.5703125" style="1" customWidth="1"/>
    <col min="3338" max="3338" width="7" style="1" customWidth="1"/>
    <col min="3339" max="3339" width="8" style="1" customWidth="1"/>
    <col min="3340" max="3340" width="9.140625" style="1"/>
    <col min="3341" max="3341" width="5.28515625" style="1" customWidth="1"/>
    <col min="3342" max="3342" width="6.28515625" style="1" customWidth="1"/>
    <col min="3343" max="3343" width="6.140625" style="1" customWidth="1"/>
    <col min="3344" max="3344" width="9" style="1" customWidth="1"/>
    <col min="3345" max="3584" width="9.140625" style="1"/>
    <col min="3585" max="3585" width="21.28515625" style="1" customWidth="1"/>
    <col min="3586" max="3586" width="12.5703125" style="1" customWidth="1"/>
    <col min="3587" max="3587" width="11.85546875" style="1" customWidth="1"/>
    <col min="3588" max="3588" width="11.7109375" style="1" customWidth="1"/>
    <col min="3589" max="3589" width="12.28515625" style="1" customWidth="1"/>
    <col min="3590" max="3590" width="5.140625" style="1" customWidth="1"/>
    <col min="3591" max="3591" width="5.7109375" style="1" customWidth="1"/>
    <col min="3592" max="3592" width="7.7109375" style="1" customWidth="1"/>
    <col min="3593" max="3593" width="9.5703125" style="1" customWidth="1"/>
    <col min="3594" max="3594" width="7" style="1" customWidth="1"/>
    <col min="3595" max="3595" width="8" style="1" customWidth="1"/>
    <col min="3596" max="3596" width="9.140625" style="1"/>
    <col min="3597" max="3597" width="5.28515625" style="1" customWidth="1"/>
    <col min="3598" max="3598" width="6.28515625" style="1" customWidth="1"/>
    <col min="3599" max="3599" width="6.140625" style="1" customWidth="1"/>
    <col min="3600" max="3600" width="9" style="1" customWidth="1"/>
    <col min="3601" max="3840" width="9.140625" style="1"/>
    <col min="3841" max="3841" width="21.28515625" style="1" customWidth="1"/>
    <col min="3842" max="3842" width="12.5703125" style="1" customWidth="1"/>
    <col min="3843" max="3843" width="11.85546875" style="1" customWidth="1"/>
    <col min="3844" max="3844" width="11.7109375" style="1" customWidth="1"/>
    <col min="3845" max="3845" width="12.28515625" style="1" customWidth="1"/>
    <col min="3846" max="3846" width="5.140625" style="1" customWidth="1"/>
    <col min="3847" max="3847" width="5.7109375" style="1" customWidth="1"/>
    <col min="3848" max="3848" width="7.7109375" style="1" customWidth="1"/>
    <col min="3849" max="3849" width="9.5703125" style="1" customWidth="1"/>
    <col min="3850" max="3850" width="7" style="1" customWidth="1"/>
    <col min="3851" max="3851" width="8" style="1" customWidth="1"/>
    <col min="3852" max="3852" width="9.140625" style="1"/>
    <col min="3853" max="3853" width="5.28515625" style="1" customWidth="1"/>
    <col min="3854" max="3854" width="6.28515625" style="1" customWidth="1"/>
    <col min="3855" max="3855" width="6.140625" style="1" customWidth="1"/>
    <col min="3856" max="3856" width="9" style="1" customWidth="1"/>
    <col min="3857" max="4096" width="9.140625" style="1"/>
    <col min="4097" max="4097" width="21.28515625" style="1" customWidth="1"/>
    <col min="4098" max="4098" width="12.5703125" style="1" customWidth="1"/>
    <col min="4099" max="4099" width="11.85546875" style="1" customWidth="1"/>
    <col min="4100" max="4100" width="11.7109375" style="1" customWidth="1"/>
    <col min="4101" max="4101" width="12.28515625" style="1" customWidth="1"/>
    <col min="4102" max="4102" width="5.140625" style="1" customWidth="1"/>
    <col min="4103" max="4103" width="5.7109375" style="1" customWidth="1"/>
    <col min="4104" max="4104" width="7.7109375" style="1" customWidth="1"/>
    <col min="4105" max="4105" width="9.5703125" style="1" customWidth="1"/>
    <col min="4106" max="4106" width="7" style="1" customWidth="1"/>
    <col min="4107" max="4107" width="8" style="1" customWidth="1"/>
    <col min="4108" max="4108" width="9.140625" style="1"/>
    <col min="4109" max="4109" width="5.28515625" style="1" customWidth="1"/>
    <col min="4110" max="4110" width="6.28515625" style="1" customWidth="1"/>
    <col min="4111" max="4111" width="6.140625" style="1" customWidth="1"/>
    <col min="4112" max="4112" width="9" style="1" customWidth="1"/>
    <col min="4113" max="4352" width="9.140625" style="1"/>
    <col min="4353" max="4353" width="21.28515625" style="1" customWidth="1"/>
    <col min="4354" max="4354" width="12.5703125" style="1" customWidth="1"/>
    <col min="4355" max="4355" width="11.85546875" style="1" customWidth="1"/>
    <col min="4356" max="4356" width="11.7109375" style="1" customWidth="1"/>
    <col min="4357" max="4357" width="12.28515625" style="1" customWidth="1"/>
    <col min="4358" max="4358" width="5.140625" style="1" customWidth="1"/>
    <col min="4359" max="4359" width="5.7109375" style="1" customWidth="1"/>
    <col min="4360" max="4360" width="7.7109375" style="1" customWidth="1"/>
    <col min="4361" max="4361" width="9.5703125" style="1" customWidth="1"/>
    <col min="4362" max="4362" width="7" style="1" customWidth="1"/>
    <col min="4363" max="4363" width="8" style="1" customWidth="1"/>
    <col min="4364" max="4364" width="9.140625" style="1"/>
    <col min="4365" max="4365" width="5.28515625" style="1" customWidth="1"/>
    <col min="4366" max="4366" width="6.28515625" style="1" customWidth="1"/>
    <col min="4367" max="4367" width="6.140625" style="1" customWidth="1"/>
    <col min="4368" max="4368" width="9" style="1" customWidth="1"/>
    <col min="4369" max="4608" width="9.140625" style="1"/>
    <col min="4609" max="4609" width="21.28515625" style="1" customWidth="1"/>
    <col min="4610" max="4610" width="12.5703125" style="1" customWidth="1"/>
    <col min="4611" max="4611" width="11.85546875" style="1" customWidth="1"/>
    <col min="4612" max="4612" width="11.7109375" style="1" customWidth="1"/>
    <col min="4613" max="4613" width="12.28515625" style="1" customWidth="1"/>
    <col min="4614" max="4614" width="5.140625" style="1" customWidth="1"/>
    <col min="4615" max="4615" width="5.7109375" style="1" customWidth="1"/>
    <col min="4616" max="4616" width="7.7109375" style="1" customWidth="1"/>
    <col min="4617" max="4617" width="9.5703125" style="1" customWidth="1"/>
    <col min="4618" max="4618" width="7" style="1" customWidth="1"/>
    <col min="4619" max="4619" width="8" style="1" customWidth="1"/>
    <col min="4620" max="4620" width="9.140625" style="1"/>
    <col min="4621" max="4621" width="5.28515625" style="1" customWidth="1"/>
    <col min="4622" max="4622" width="6.28515625" style="1" customWidth="1"/>
    <col min="4623" max="4623" width="6.140625" style="1" customWidth="1"/>
    <col min="4624" max="4624" width="9" style="1" customWidth="1"/>
    <col min="4625" max="4864" width="9.140625" style="1"/>
    <col min="4865" max="4865" width="21.28515625" style="1" customWidth="1"/>
    <col min="4866" max="4866" width="12.5703125" style="1" customWidth="1"/>
    <col min="4867" max="4867" width="11.85546875" style="1" customWidth="1"/>
    <col min="4868" max="4868" width="11.7109375" style="1" customWidth="1"/>
    <col min="4869" max="4869" width="12.28515625" style="1" customWidth="1"/>
    <col min="4870" max="4870" width="5.140625" style="1" customWidth="1"/>
    <col min="4871" max="4871" width="5.7109375" style="1" customWidth="1"/>
    <col min="4872" max="4872" width="7.7109375" style="1" customWidth="1"/>
    <col min="4873" max="4873" width="9.5703125" style="1" customWidth="1"/>
    <col min="4874" max="4874" width="7" style="1" customWidth="1"/>
    <col min="4875" max="4875" width="8" style="1" customWidth="1"/>
    <col min="4876" max="4876" width="9.140625" style="1"/>
    <col min="4877" max="4877" width="5.28515625" style="1" customWidth="1"/>
    <col min="4878" max="4878" width="6.28515625" style="1" customWidth="1"/>
    <col min="4879" max="4879" width="6.140625" style="1" customWidth="1"/>
    <col min="4880" max="4880" width="9" style="1" customWidth="1"/>
    <col min="4881" max="5120" width="9.140625" style="1"/>
    <col min="5121" max="5121" width="21.28515625" style="1" customWidth="1"/>
    <col min="5122" max="5122" width="12.5703125" style="1" customWidth="1"/>
    <col min="5123" max="5123" width="11.85546875" style="1" customWidth="1"/>
    <col min="5124" max="5124" width="11.7109375" style="1" customWidth="1"/>
    <col min="5125" max="5125" width="12.28515625" style="1" customWidth="1"/>
    <col min="5126" max="5126" width="5.140625" style="1" customWidth="1"/>
    <col min="5127" max="5127" width="5.7109375" style="1" customWidth="1"/>
    <col min="5128" max="5128" width="7.7109375" style="1" customWidth="1"/>
    <col min="5129" max="5129" width="9.5703125" style="1" customWidth="1"/>
    <col min="5130" max="5130" width="7" style="1" customWidth="1"/>
    <col min="5131" max="5131" width="8" style="1" customWidth="1"/>
    <col min="5132" max="5132" width="9.140625" style="1"/>
    <col min="5133" max="5133" width="5.28515625" style="1" customWidth="1"/>
    <col min="5134" max="5134" width="6.28515625" style="1" customWidth="1"/>
    <col min="5135" max="5135" width="6.140625" style="1" customWidth="1"/>
    <col min="5136" max="5136" width="9" style="1" customWidth="1"/>
    <col min="5137" max="5376" width="9.140625" style="1"/>
    <col min="5377" max="5377" width="21.28515625" style="1" customWidth="1"/>
    <col min="5378" max="5378" width="12.5703125" style="1" customWidth="1"/>
    <col min="5379" max="5379" width="11.85546875" style="1" customWidth="1"/>
    <col min="5380" max="5380" width="11.7109375" style="1" customWidth="1"/>
    <col min="5381" max="5381" width="12.28515625" style="1" customWidth="1"/>
    <col min="5382" max="5382" width="5.140625" style="1" customWidth="1"/>
    <col min="5383" max="5383" width="5.7109375" style="1" customWidth="1"/>
    <col min="5384" max="5384" width="7.7109375" style="1" customWidth="1"/>
    <col min="5385" max="5385" width="9.5703125" style="1" customWidth="1"/>
    <col min="5386" max="5386" width="7" style="1" customWidth="1"/>
    <col min="5387" max="5387" width="8" style="1" customWidth="1"/>
    <col min="5388" max="5388" width="9.140625" style="1"/>
    <col min="5389" max="5389" width="5.28515625" style="1" customWidth="1"/>
    <col min="5390" max="5390" width="6.28515625" style="1" customWidth="1"/>
    <col min="5391" max="5391" width="6.140625" style="1" customWidth="1"/>
    <col min="5392" max="5392" width="9" style="1" customWidth="1"/>
    <col min="5393" max="5632" width="9.140625" style="1"/>
    <col min="5633" max="5633" width="21.28515625" style="1" customWidth="1"/>
    <col min="5634" max="5634" width="12.5703125" style="1" customWidth="1"/>
    <col min="5635" max="5635" width="11.85546875" style="1" customWidth="1"/>
    <col min="5636" max="5636" width="11.7109375" style="1" customWidth="1"/>
    <col min="5637" max="5637" width="12.28515625" style="1" customWidth="1"/>
    <col min="5638" max="5638" width="5.140625" style="1" customWidth="1"/>
    <col min="5639" max="5639" width="5.7109375" style="1" customWidth="1"/>
    <col min="5640" max="5640" width="7.7109375" style="1" customWidth="1"/>
    <col min="5641" max="5641" width="9.5703125" style="1" customWidth="1"/>
    <col min="5642" max="5642" width="7" style="1" customWidth="1"/>
    <col min="5643" max="5643" width="8" style="1" customWidth="1"/>
    <col min="5644" max="5644" width="9.140625" style="1"/>
    <col min="5645" max="5645" width="5.28515625" style="1" customWidth="1"/>
    <col min="5646" max="5646" width="6.28515625" style="1" customWidth="1"/>
    <col min="5647" max="5647" width="6.140625" style="1" customWidth="1"/>
    <col min="5648" max="5648" width="9" style="1" customWidth="1"/>
    <col min="5649" max="5888" width="9.140625" style="1"/>
    <col min="5889" max="5889" width="21.28515625" style="1" customWidth="1"/>
    <col min="5890" max="5890" width="12.5703125" style="1" customWidth="1"/>
    <col min="5891" max="5891" width="11.85546875" style="1" customWidth="1"/>
    <col min="5892" max="5892" width="11.7109375" style="1" customWidth="1"/>
    <col min="5893" max="5893" width="12.28515625" style="1" customWidth="1"/>
    <col min="5894" max="5894" width="5.140625" style="1" customWidth="1"/>
    <col min="5895" max="5895" width="5.7109375" style="1" customWidth="1"/>
    <col min="5896" max="5896" width="7.7109375" style="1" customWidth="1"/>
    <col min="5897" max="5897" width="9.5703125" style="1" customWidth="1"/>
    <col min="5898" max="5898" width="7" style="1" customWidth="1"/>
    <col min="5899" max="5899" width="8" style="1" customWidth="1"/>
    <col min="5900" max="5900" width="9.140625" style="1"/>
    <col min="5901" max="5901" width="5.28515625" style="1" customWidth="1"/>
    <col min="5902" max="5902" width="6.28515625" style="1" customWidth="1"/>
    <col min="5903" max="5903" width="6.140625" style="1" customWidth="1"/>
    <col min="5904" max="5904" width="9" style="1" customWidth="1"/>
    <col min="5905" max="6144" width="9.140625" style="1"/>
    <col min="6145" max="6145" width="21.28515625" style="1" customWidth="1"/>
    <col min="6146" max="6146" width="12.5703125" style="1" customWidth="1"/>
    <col min="6147" max="6147" width="11.85546875" style="1" customWidth="1"/>
    <col min="6148" max="6148" width="11.7109375" style="1" customWidth="1"/>
    <col min="6149" max="6149" width="12.28515625" style="1" customWidth="1"/>
    <col min="6150" max="6150" width="5.140625" style="1" customWidth="1"/>
    <col min="6151" max="6151" width="5.7109375" style="1" customWidth="1"/>
    <col min="6152" max="6152" width="7.7109375" style="1" customWidth="1"/>
    <col min="6153" max="6153" width="9.5703125" style="1" customWidth="1"/>
    <col min="6154" max="6154" width="7" style="1" customWidth="1"/>
    <col min="6155" max="6155" width="8" style="1" customWidth="1"/>
    <col min="6156" max="6156" width="9.140625" style="1"/>
    <col min="6157" max="6157" width="5.28515625" style="1" customWidth="1"/>
    <col min="6158" max="6158" width="6.28515625" style="1" customWidth="1"/>
    <col min="6159" max="6159" width="6.140625" style="1" customWidth="1"/>
    <col min="6160" max="6160" width="9" style="1" customWidth="1"/>
    <col min="6161" max="6400" width="9.140625" style="1"/>
    <col min="6401" max="6401" width="21.28515625" style="1" customWidth="1"/>
    <col min="6402" max="6402" width="12.5703125" style="1" customWidth="1"/>
    <col min="6403" max="6403" width="11.85546875" style="1" customWidth="1"/>
    <col min="6404" max="6404" width="11.7109375" style="1" customWidth="1"/>
    <col min="6405" max="6405" width="12.28515625" style="1" customWidth="1"/>
    <col min="6406" max="6406" width="5.140625" style="1" customWidth="1"/>
    <col min="6407" max="6407" width="5.7109375" style="1" customWidth="1"/>
    <col min="6408" max="6408" width="7.7109375" style="1" customWidth="1"/>
    <col min="6409" max="6409" width="9.5703125" style="1" customWidth="1"/>
    <col min="6410" max="6410" width="7" style="1" customWidth="1"/>
    <col min="6411" max="6411" width="8" style="1" customWidth="1"/>
    <col min="6412" max="6412" width="9.140625" style="1"/>
    <col min="6413" max="6413" width="5.28515625" style="1" customWidth="1"/>
    <col min="6414" max="6414" width="6.28515625" style="1" customWidth="1"/>
    <col min="6415" max="6415" width="6.140625" style="1" customWidth="1"/>
    <col min="6416" max="6416" width="9" style="1" customWidth="1"/>
    <col min="6417" max="6656" width="9.140625" style="1"/>
    <col min="6657" max="6657" width="21.28515625" style="1" customWidth="1"/>
    <col min="6658" max="6658" width="12.5703125" style="1" customWidth="1"/>
    <col min="6659" max="6659" width="11.85546875" style="1" customWidth="1"/>
    <col min="6660" max="6660" width="11.7109375" style="1" customWidth="1"/>
    <col min="6661" max="6661" width="12.28515625" style="1" customWidth="1"/>
    <col min="6662" max="6662" width="5.140625" style="1" customWidth="1"/>
    <col min="6663" max="6663" width="5.7109375" style="1" customWidth="1"/>
    <col min="6664" max="6664" width="7.7109375" style="1" customWidth="1"/>
    <col min="6665" max="6665" width="9.5703125" style="1" customWidth="1"/>
    <col min="6666" max="6666" width="7" style="1" customWidth="1"/>
    <col min="6667" max="6667" width="8" style="1" customWidth="1"/>
    <col min="6668" max="6668" width="9.140625" style="1"/>
    <col min="6669" max="6669" width="5.28515625" style="1" customWidth="1"/>
    <col min="6670" max="6670" width="6.28515625" style="1" customWidth="1"/>
    <col min="6671" max="6671" width="6.140625" style="1" customWidth="1"/>
    <col min="6672" max="6672" width="9" style="1" customWidth="1"/>
    <col min="6673" max="6912" width="9.140625" style="1"/>
    <col min="6913" max="6913" width="21.28515625" style="1" customWidth="1"/>
    <col min="6914" max="6914" width="12.5703125" style="1" customWidth="1"/>
    <col min="6915" max="6915" width="11.85546875" style="1" customWidth="1"/>
    <col min="6916" max="6916" width="11.7109375" style="1" customWidth="1"/>
    <col min="6917" max="6917" width="12.28515625" style="1" customWidth="1"/>
    <col min="6918" max="6918" width="5.140625" style="1" customWidth="1"/>
    <col min="6919" max="6919" width="5.7109375" style="1" customWidth="1"/>
    <col min="6920" max="6920" width="7.7109375" style="1" customWidth="1"/>
    <col min="6921" max="6921" width="9.5703125" style="1" customWidth="1"/>
    <col min="6922" max="6922" width="7" style="1" customWidth="1"/>
    <col min="6923" max="6923" width="8" style="1" customWidth="1"/>
    <col min="6924" max="6924" width="9.140625" style="1"/>
    <col min="6925" max="6925" width="5.28515625" style="1" customWidth="1"/>
    <col min="6926" max="6926" width="6.28515625" style="1" customWidth="1"/>
    <col min="6927" max="6927" width="6.140625" style="1" customWidth="1"/>
    <col min="6928" max="6928" width="9" style="1" customWidth="1"/>
    <col min="6929" max="7168" width="9.140625" style="1"/>
    <col min="7169" max="7169" width="21.28515625" style="1" customWidth="1"/>
    <col min="7170" max="7170" width="12.5703125" style="1" customWidth="1"/>
    <col min="7171" max="7171" width="11.85546875" style="1" customWidth="1"/>
    <col min="7172" max="7172" width="11.7109375" style="1" customWidth="1"/>
    <col min="7173" max="7173" width="12.28515625" style="1" customWidth="1"/>
    <col min="7174" max="7174" width="5.140625" style="1" customWidth="1"/>
    <col min="7175" max="7175" width="5.7109375" style="1" customWidth="1"/>
    <col min="7176" max="7176" width="7.7109375" style="1" customWidth="1"/>
    <col min="7177" max="7177" width="9.5703125" style="1" customWidth="1"/>
    <col min="7178" max="7178" width="7" style="1" customWidth="1"/>
    <col min="7179" max="7179" width="8" style="1" customWidth="1"/>
    <col min="7180" max="7180" width="9.140625" style="1"/>
    <col min="7181" max="7181" width="5.28515625" style="1" customWidth="1"/>
    <col min="7182" max="7182" width="6.28515625" style="1" customWidth="1"/>
    <col min="7183" max="7183" width="6.140625" style="1" customWidth="1"/>
    <col min="7184" max="7184" width="9" style="1" customWidth="1"/>
    <col min="7185" max="7424" width="9.140625" style="1"/>
    <col min="7425" max="7425" width="21.28515625" style="1" customWidth="1"/>
    <col min="7426" max="7426" width="12.5703125" style="1" customWidth="1"/>
    <col min="7427" max="7427" width="11.85546875" style="1" customWidth="1"/>
    <col min="7428" max="7428" width="11.7109375" style="1" customWidth="1"/>
    <col min="7429" max="7429" width="12.28515625" style="1" customWidth="1"/>
    <col min="7430" max="7430" width="5.140625" style="1" customWidth="1"/>
    <col min="7431" max="7431" width="5.7109375" style="1" customWidth="1"/>
    <col min="7432" max="7432" width="7.7109375" style="1" customWidth="1"/>
    <col min="7433" max="7433" width="9.5703125" style="1" customWidth="1"/>
    <col min="7434" max="7434" width="7" style="1" customWidth="1"/>
    <col min="7435" max="7435" width="8" style="1" customWidth="1"/>
    <col min="7436" max="7436" width="9.140625" style="1"/>
    <col min="7437" max="7437" width="5.28515625" style="1" customWidth="1"/>
    <col min="7438" max="7438" width="6.28515625" style="1" customWidth="1"/>
    <col min="7439" max="7439" width="6.140625" style="1" customWidth="1"/>
    <col min="7440" max="7440" width="9" style="1" customWidth="1"/>
    <col min="7441" max="7680" width="9.140625" style="1"/>
    <col min="7681" max="7681" width="21.28515625" style="1" customWidth="1"/>
    <col min="7682" max="7682" width="12.5703125" style="1" customWidth="1"/>
    <col min="7683" max="7683" width="11.85546875" style="1" customWidth="1"/>
    <col min="7684" max="7684" width="11.7109375" style="1" customWidth="1"/>
    <col min="7685" max="7685" width="12.28515625" style="1" customWidth="1"/>
    <col min="7686" max="7686" width="5.140625" style="1" customWidth="1"/>
    <col min="7687" max="7687" width="5.7109375" style="1" customWidth="1"/>
    <col min="7688" max="7688" width="7.7109375" style="1" customWidth="1"/>
    <col min="7689" max="7689" width="9.5703125" style="1" customWidth="1"/>
    <col min="7690" max="7690" width="7" style="1" customWidth="1"/>
    <col min="7691" max="7691" width="8" style="1" customWidth="1"/>
    <col min="7692" max="7692" width="9.140625" style="1"/>
    <col min="7693" max="7693" width="5.28515625" style="1" customWidth="1"/>
    <col min="7694" max="7694" width="6.28515625" style="1" customWidth="1"/>
    <col min="7695" max="7695" width="6.140625" style="1" customWidth="1"/>
    <col min="7696" max="7696" width="9" style="1" customWidth="1"/>
    <col min="7697" max="7936" width="9.140625" style="1"/>
    <col min="7937" max="7937" width="21.28515625" style="1" customWidth="1"/>
    <col min="7938" max="7938" width="12.5703125" style="1" customWidth="1"/>
    <col min="7939" max="7939" width="11.85546875" style="1" customWidth="1"/>
    <col min="7940" max="7940" width="11.7109375" style="1" customWidth="1"/>
    <col min="7941" max="7941" width="12.28515625" style="1" customWidth="1"/>
    <col min="7942" max="7942" width="5.140625" style="1" customWidth="1"/>
    <col min="7943" max="7943" width="5.7109375" style="1" customWidth="1"/>
    <col min="7944" max="7944" width="7.7109375" style="1" customWidth="1"/>
    <col min="7945" max="7945" width="9.5703125" style="1" customWidth="1"/>
    <col min="7946" max="7946" width="7" style="1" customWidth="1"/>
    <col min="7947" max="7947" width="8" style="1" customWidth="1"/>
    <col min="7948" max="7948" width="9.140625" style="1"/>
    <col min="7949" max="7949" width="5.28515625" style="1" customWidth="1"/>
    <col min="7950" max="7950" width="6.28515625" style="1" customWidth="1"/>
    <col min="7951" max="7951" width="6.140625" style="1" customWidth="1"/>
    <col min="7952" max="7952" width="9" style="1" customWidth="1"/>
    <col min="7953" max="8192" width="9.140625" style="1"/>
    <col min="8193" max="8193" width="21.28515625" style="1" customWidth="1"/>
    <col min="8194" max="8194" width="12.5703125" style="1" customWidth="1"/>
    <col min="8195" max="8195" width="11.85546875" style="1" customWidth="1"/>
    <col min="8196" max="8196" width="11.7109375" style="1" customWidth="1"/>
    <col min="8197" max="8197" width="12.28515625" style="1" customWidth="1"/>
    <col min="8198" max="8198" width="5.140625" style="1" customWidth="1"/>
    <col min="8199" max="8199" width="5.7109375" style="1" customWidth="1"/>
    <col min="8200" max="8200" width="7.7109375" style="1" customWidth="1"/>
    <col min="8201" max="8201" width="9.5703125" style="1" customWidth="1"/>
    <col min="8202" max="8202" width="7" style="1" customWidth="1"/>
    <col min="8203" max="8203" width="8" style="1" customWidth="1"/>
    <col min="8204" max="8204" width="9.140625" style="1"/>
    <col min="8205" max="8205" width="5.28515625" style="1" customWidth="1"/>
    <col min="8206" max="8206" width="6.28515625" style="1" customWidth="1"/>
    <col min="8207" max="8207" width="6.140625" style="1" customWidth="1"/>
    <col min="8208" max="8208" width="9" style="1" customWidth="1"/>
    <col min="8209" max="8448" width="9.140625" style="1"/>
    <col min="8449" max="8449" width="21.28515625" style="1" customWidth="1"/>
    <col min="8450" max="8450" width="12.5703125" style="1" customWidth="1"/>
    <col min="8451" max="8451" width="11.85546875" style="1" customWidth="1"/>
    <col min="8452" max="8452" width="11.7109375" style="1" customWidth="1"/>
    <col min="8453" max="8453" width="12.28515625" style="1" customWidth="1"/>
    <col min="8454" max="8454" width="5.140625" style="1" customWidth="1"/>
    <col min="8455" max="8455" width="5.7109375" style="1" customWidth="1"/>
    <col min="8456" max="8456" width="7.7109375" style="1" customWidth="1"/>
    <col min="8457" max="8457" width="9.5703125" style="1" customWidth="1"/>
    <col min="8458" max="8458" width="7" style="1" customWidth="1"/>
    <col min="8459" max="8459" width="8" style="1" customWidth="1"/>
    <col min="8460" max="8460" width="9.140625" style="1"/>
    <col min="8461" max="8461" width="5.28515625" style="1" customWidth="1"/>
    <col min="8462" max="8462" width="6.28515625" style="1" customWidth="1"/>
    <col min="8463" max="8463" width="6.140625" style="1" customWidth="1"/>
    <col min="8464" max="8464" width="9" style="1" customWidth="1"/>
    <col min="8465" max="8704" width="9.140625" style="1"/>
    <col min="8705" max="8705" width="21.28515625" style="1" customWidth="1"/>
    <col min="8706" max="8706" width="12.5703125" style="1" customWidth="1"/>
    <col min="8707" max="8707" width="11.85546875" style="1" customWidth="1"/>
    <col min="8708" max="8708" width="11.7109375" style="1" customWidth="1"/>
    <col min="8709" max="8709" width="12.28515625" style="1" customWidth="1"/>
    <col min="8710" max="8710" width="5.140625" style="1" customWidth="1"/>
    <col min="8711" max="8711" width="5.7109375" style="1" customWidth="1"/>
    <col min="8712" max="8712" width="7.7109375" style="1" customWidth="1"/>
    <col min="8713" max="8713" width="9.5703125" style="1" customWidth="1"/>
    <col min="8714" max="8714" width="7" style="1" customWidth="1"/>
    <col min="8715" max="8715" width="8" style="1" customWidth="1"/>
    <col min="8716" max="8716" width="9.140625" style="1"/>
    <col min="8717" max="8717" width="5.28515625" style="1" customWidth="1"/>
    <col min="8718" max="8718" width="6.28515625" style="1" customWidth="1"/>
    <col min="8719" max="8719" width="6.140625" style="1" customWidth="1"/>
    <col min="8720" max="8720" width="9" style="1" customWidth="1"/>
    <col min="8721" max="8960" width="9.140625" style="1"/>
    <col min="8961" max="8961" width="21.28515625" style="1" customWidth="1"/>
    <col min="8962" max="8962" width="12.5703125" style="1" customWidth="1"/>
    <col min="8963" max="8963" width="11.85546875" style="1" customWidth="1"/>
    <col min="8964" max="8964" width="11.7109375" style="1" customWidth="1"/>
    <col min="8965" max="8965" width="12.28515625" style="1" customWidth="1"/>
    <col min="8966" max="8966" width="5.140625" style="1" customWidth="1"/>
    <col min="8967" max="8967" width="5.7109375" style="1" customWidth="1"/>
    <col min="8968" max="8968" width="7.7109375" style="1" customWidth="1"/>
    <col min="8969" max="8969" width="9.5703125" style="1" customWidth="1"/>
    <col min="8970" max="8970" width="7" style="1" customWidth="1"/>
    <col min="8971" max="8971" width="8" style="1" customWidth="1"/>
    <col min="8972" max="8972" width="9.140625" style="1"/>
    <col min="8973" max="8973" width="5.28515625" style="1" customWidth="1"/>
    <col min="8974" max="8974" width="6.28515625" style="1" customWidth="1"/>
    <col min="8975" max="8975" width="6.140625" style="1" customWidth="1"/>
    <col min="8976" max="8976" width="9" style="1" customWidth="1"/>
    <col min="8977" max="9216" width="9.140625" style="1"/>
    <col min="9217" max="9217" width="21.28515625" style="1" customWidth="1"/>
    <col min="9218" max="9218" width="12.5703125" style="1" customWidth="1"/>
    <col min="9219" max="9219" width="11.85546875" style="1" customWidth="1"/>
    <col min="9220" max="9220" width="11.7109375" style="1" customWidth="1"/>
    <col min="9221" max="9221" width="12.28515625" style="1" customWidth="1"/>
    <col min="9222" max="9222" width="5.140625" style="1" customWidth="1"/>
    <col min="9223" max="9223" width="5.7109375" style="1" customWidth="1"/>
    <col min="9224" max="9224" width="7.7109375" style="1" customWidth="1"/>
    <col min="9225" max="9225" width="9.5703125" style="1" customWidth="1"/>
    <col min="9226" max="9226" width="7" style="1" customWidth="1"/>
    <col min="9227" max="9227" width="8" style="1" customWidth="1"/>
    <col min="9228" max="9228" width="9.140625" style="1"/>
    <col min="9229" max="9229" width="5.28515625" style="1" customWidth="1"/>
    <col min="9230" max="9230" width="6.28515625" style="1" customWidth="1"/>
    <col min="9231" max="9231" width="6.140625" style="1" customWidth="1"/>
    <col min="9232" max="9232" width="9" style="1" customWidth="1"/>
    <col min="9233" max="9472" width="9.140625" style="1"/>
    <col min="9473" max="9473" width="21.28515625" style="1" customWidth="1"/>
    <col min="9474" max="9474" width="12.5703125" style="1" customWidth="1"/>
    <col min="9475" max="9475" width="11.85546875" style="1" customWidth="1"/>
    <col min="9476" max="9476" width="11.7109375" style="1" customWidth="1"/>
    <col min="9477" max="9477" width="12.28515625" style="1" customWidth="1"/>
    <col min="9478" max="9478" width="5.140625" style="1" customWidth="1"/>
    <col min="9479" max="9479" width="5.7109375" style="1" customWidth="1"/>
    <col min="9480" max="9480" width="7.7109375" style="1" customWidth="1"/>
    <col min="9481" max="9481" width="9.5703125" style="1" customWidth="1"/>
    <col min="9482" max="9482" width="7" style="1" customWidth="1"/>
    <col min="9483" max="9483" width="8" style="1" customWidth="1"/>
    <col min="9484" max="9484" width="9.140625" style="1"/>
    <col min="9485" max="9485" width="5.28515625" style="1" customWidth="1"/>
    <col min="9486" max="9486" width="6.28515625" style="1" customWidth="1"/>
    <col min="9487" max="9487" width="6.140625" style="1" customWidth="1"/>
    <col min="9488" max="9488" width="9" style="1" customWidth="1"/>
    <col min="9489" max="9728" width="9.140625" style="1"/>
    <col min="9729" max="9729" width="21.28515625" style="1" customWidth="1"/>
    <col min="9730" max="9730" width="12.5703125" style="1" customWidth="1"/>
    <col min="9731" max="9731" width="11.85546875" style="1" customWidth="1"/>
    <col min="9732" max="9732" width="11.7109375" style="1" customWidth="1"/>
    <col min="9733" max="9733" width="12.28515625" style="1" customWidth="1"/>
    <col min="9734" max="9734" width="5.140625" style="1" customWidth="1"/>
    <col min="9735" max="9735" width="5.7109375" style="1" customWidth="1"/>
    <col min="9736" max="9736" width="7.7109375" style="1" customWidth="1"/>
    <col min="9737" max="9737" width="9.5703125" style="1" customWidth="1"/>
    <col min="9738" max="9738" width="7" style="1" customWidth="1"/>
    <col min="9739" max="9739" width="8" style="1" customWidth="1"/>
    <col min="9740" max="9740" width="9.140625" style="1"/>
    <col min="9741" max="9741" width="5.28515625" style="1" customWidth="1"/>
    <col min="9742" max="9742" width="6.28515625" style="1" customWidth="1"/>
    <col min="9743" max="9743" width="6.140625" style="1" customWidth="1"/>
    <col min="9744" max="9744" width="9" style="1" customWidth="1"/>
    <col min="9745" max="9984" width="9.140625" style="1"/>
    <col min="9985" max="9985" width="21.28515625" style="1" customWidth="1"/>
    <col min="9986" max="9986" width="12.5703125" style="1" customWidth="1"/>
    <col min="9987" max="9987" width="11.85546875" style="1" customWidth="1"/>
    <col min="9988" max="9988" width="11.7109375" style="1" customWidth="1"/>
    <col min="9989" max="9989" width="12.28515625" style="1" customWidth="1"/>
    <col min="9990" max="9990" width="5.140625" style="1" customWidth="1"/>
    <col min="9991" max="9991" width="5.7109375" style="1" customWidth="1"/>
    <col min="9992" max="9992" width="7.7109375" style="1" customWidth="1"/>
    <col min="9993" max="9993" width="9.5703125" style="1" customWidth="1"/>
    <col min="9994" max="9994" width="7" style="1" customWidth="1"/>
    <col min="9995" max="9995" width="8" style="1" customWidth="1"/>
    <col min="9996" max="9996" width="9.140625" style="1"/>
    <col min="9997" max="9997" width="5.28515625" style="1" customWidth="1"/>
    <col min="9998" max="9998" width="6.28515625" style="1" customWidth="1"/>
    <col min="9999" max="9999" width="6.140625" style="1" customWidth="1"/>
    <col min="10000" max="10000" width="9" style="1" customWidth="1"/>
    <col min="10001" max="10240" width="9.140625" style="1"/>
    <col min="10241" max="10241" width="21.28515625" style="1" customWidth="1"/>
    <col min="10242" max="10242" width="12.5703125" style="1" customWidth="1"/>
    <col min="10243" max="10243" width="11.85546875" style="1" customWidth="1"/>
    <col min="10244" max="10244" width="11.7109375" style="1" customWidth="1"/>
    <col min="10245" max="10245" width="12.28515625" style="1" customWidth="1"/>
    <col min="10246" max="10246" width="5.140625" style="1" customWidth="1"/>
    <col min="10247" max="10247" width="5.7109375" style="1" customWidth="1"/>
    <col min="10248" max="10248" width="7.7109375" style="1" customWidth="1"/>
    <col min="10249" max="10249" width="9.5703125" style="1" customWidth="1"/>
    <col min="10250" max="10250" width="7" style="1" customWidth="1"/>
    <col min="10251" max="10251" width="8" style="1" customWidth="1"/>
    <col min="10252" max="10252" width="9.140625" style="1"/>
    <col min="10253" max="10253" width="5.28515625" style="1" customWidth="1"/>
    <col min="10254" max="10254" width="6.28515625" style="1" customWidth="1"/>
    <col min="10255" max="10255" width="6.140625" style="1" customWidth="1"/>
    <col min="10256" max="10256" width="9" style="1" customWidth="1"/>
    <col min="10257" max="10496" width="9.140625" style="1"/>
    <col min="10497" max="10497" width="21.28515625" style="1" customWidth="1"/>
    <col min="10498" max="10498" width="12.5703125" style="1" customWidth="1"/>
    <col min="10499" max="10499" width="11.85546875" style="1" customWidth="1"/>
    <col min="10500" max="10500" width="11.7109375" style="1" customWidth="1"/>
    <col min="10501" max="10501" width="12.28515625" style="1" customWidth="1"/>
    <col min="10502" max="10502" width="5.140625" style="1" customWidth="1"/>
    <col min="10503" max="10503" width="5.7109375" style="1" customWidth="1"/>
    <col min="10504" max="10504" width="7.7109375" style="1" customWidth="1"/>
    <col min="10505" max="10505" width="9.5703125" style="1" customWidth="1"/>
    <col min="10506" max="10506" width="7" style="1" customWidth="1"/>
    <col min="10507" max="10507" width="8" style="1" customWidth="1"/>
    <col min="10508" max="10508" width="9.140625" style="1"/>
    <col min="10509" max="10509" width="5.28515625" style="1" customWidth="1"/>
    <col min="10510" max="10510" width="6.28515625" style="1" customWidth="1"/>
    <col min="10511" max="10511" width="6.140625" style="1" customWidth="1"/>
    <col min="10512" max="10512" width="9" style="1" customWidth="1"/>
    <col min="10513" max="10752" width="9.140625" style="1"/>
    <col min="10753" max="10753" width="21.28515625" style="1" customWidth="1"/>
    <col min="10754" max="10754" width="12.5703125" style="1" customWidth="1"/>
    <col min="10755" max="10755" width="11.85546875" style="1" customWidth="1"/>
    <col min="10756" max="10756" width="11.7109375" style="1" customWidth="1"/>
    <col min="10757" max="10757" width="12.28515625" style="1" customWidth="1"/>
    <col min="10758" max="10758" width="5.140625" style="1" customWidth="1"/>
    <col min="10759" max="10759" width="5.7109375" style="1" customWidth="1"/>
    <col min="10760" max="10760" width="7.7109375" style="1" customWidth="1"/>
    <col min="10761" max="10761" width="9.5703125" style="1" customWidth="1"/>
    <col min="10762" max="10762" width="7" style="1" customWidth="1"/>
    <col min="10763" max="10763" width="8" style="1" customWidth="1"/>
    <col min="10764" max="10764" width="9.140625" style="1"/>
    <col min="10765" max="10765" width="5.28515625" style="1" customWidth="1"/>
    <col min="10766" max="10766" width="6.28515625" style="1" customWidth="1"/>
    <col min="10767" max="10767" width="6.140625" style="1" customWidth="1"/>
    <col min="10768" max="10768" width="9" style="1" customWidth="1"/>
    <col min="10769" max="11008" width="9.140625" style="1"/>
    <col min="11009" max="11009" width="21.28515625" style="1" customWidth="1"/>
    <col min="11010" max="11010" width="12.5703125" style="1" customWidth="1"/>
    <col min="11011" max="11011" width="11.85546875" style="1" customWidth="1"/>
    <col min="11012" max="11012" width="11.7109375" style="1" customWidth="1"/>
    <col min="11013" max="11013" width="12.28515625" style="1" customWidth="1"/>
    <col min="11014" max="11014" width="5.140625" style="1" customWidth="1"/>
    <col min="11015" max="11015" width="5.7109375" style="1" customWidth="1"/>
    <col min="11016" max="11016" width="7.7109375" style="1" customWidth="1"/>
    <col min="11017" max="11017" width="9.5703125" style="1" customWidth="1"/>
    <col min="11018" max="11018" width="7" style="1" customWidth="1"/>
    <col min="11019" max="11019" width="8" style="1" customWidth="1"/>
    <col min="11020" max="11020" width="9.140625" style="1"/>
    <col min="11021" max="11021" width="5.28515625" style="1" customWidth="1"/>
    <col min="11022" max="11022" width="6.28515625" style="1" customWidth="1"/>
    <col min="11023" max="11023" width="6.140625" style="1" customWidth="1"/>
    <col min="11024" max="11024" width="9" style="1" customWidth="1"/>
    <col min="11025" max="11264" width="9.140625" style="1"/>
    <col min="11265" max="11265" width="21.28515625" style="1" customWidth="1"/>
    <col min="11266" max="11266" width="12.5703125" style="1" customWidth="1"/>
    <col min="11267" max="11267" width="11.85546875" style="1" customWidth="1"/>
    <col min="11268" max="11268" width="11.7109375" style="1" customWidth="1"/>
    <col min="11269" max="11269" width="12.28515625" style="1" customWidth="1"/>
    <col min="11270" max="11270" width="5.140625" style="1" customWidth="1"/>
    <col min="11271" max="11271" width="5.7109375" style="1" customWidth="1"/>
    <col min="11272" max="11272" width="7.7109375" style="1" customWidth="1"/>
    <col min="11273" max="11273" width="9.5703125" style="1" customWidth="1"/>
    <col min="11274" max="11274" width="7" style="1" customWidth="1"/>
    <col min="11275" max="11275" width="8" style="1" customWidth="1"/>
    <col min="11276" max="11276" width="9.140625" style="1"/>
    <col min="11277" max="11277" width="5.28515625" style="1" customWidth="1"/>
    <col min="11278" max="11278" width="6.28515625" style="1" customWidth="1"/>
    <col min="11279" max="11279" width="6.140625" style="1" customWidth="1"/>
    <col min="11280" max="11280" width="9" style="1" customWidth="1"/>
    <col min="11281" max="11520" width="9.140625" style="1"/>
    <col min="11521" max="11521" width="21.28515625" style="1" customWidth="1"/>
    <col min="11522" max="11522" width="12.5703125" style="1" customWidth="1"/>
    <col min="11523" max="11523" width="11.85546875" style="1" customWidth="1"/>
    <col min="11524" max="11524" width="11.7109375" style="1" customWidth="1"/>
    <col min="11525" max="11525" width="12.28515625" style="1" customWidth="1"/>
    <col min="11526" max="11526" width="5.140625" style="1" customWidth="1"/>
    <col min="11527" max="11527" width="5.7109375" style="1" customWidth="1"/>
    <col min="11528" max="11528" width="7.7109375" style="1" customWidth="1"/>
    <col min="11529" max="11529" width="9.5703125" style="1" customWidth="1"/>
    <col min="11530" max="11530" width="7" style="1" customWidth="1"/>
    <col min="11531" max="11531" width="8" style="1" customWidth="1"/>
    <col min="11532" max="11532" width="9.140625" style="1"/>
    <col min="11533" max="11533" width="5.28515625" style="1" customWidth="1"/>
    <col min="11534" max="11534" width="6.28515625" style="1" customWidth="1"/>
    <col min="11535" max="11535" width="6.140625" style="1" customWidth="1"/>
    <col min="11536" max="11536" width="9" style="1" customWidth="1"/>
    <col min="11537" max="11776" width="9.140625" style="1"/>
    <col min="11777" max="11777" width="21.28515625" style="1" customWidth="1"/>
    <col min="11778" max="11778" width="12.5703125" style="1" customWidth="1"/>
    <col min="11779" max="11779" width="11.85546875" style="1" customWidth="1"/>
    <col min="11780" max="11780" width="11.7109375" style="1" customWidth="1"/>
    <col min="11781" max="11781" width="12.28515625" style="1" customWidth="1"/>
    <col min="11782" max="11782" width="5.140625" style="1" customWidth="1"/>
    <col min="11783" max="11783" width="5.7109375" style="1" customWidth="1"/>
    <col min="11784" max="11784" width="7.7109375" style="1" customWidth="1"/>
    <col min="11785" max="11785" width="9.5703125" style="1" customWidth="1"/>
    <col min="11786" max="11786" width="7" style="1" customWidth="1"/>
    <col min="11787" max="11787" width="8" style="1" customWidth="1"/>
    <col min="11788" max="11788" width="9.140625" style="1"/>
    <col min="11789" max="11789" width="5.28515625" style="1" customWidth="1"/>
    <col min="11790" max="11790" width="6.28515625" style="1" customWidth="1"/>
    <col min="11791" max="11791" width="6.140625" style="1" customWidth="1"/>
    <col min="11792" max="11792" width="9" style="1" customWidth="1"/>
    <col min="11793" max="12032" width="9.140625" style="1"/>
    <col min="12033" max="12033" width="21.28515625" style="1" customWidth="1"/>
    <col min="12034" max="12034" width="12.5703125" style="1" customWidth="1"/>
    <col min="12035" max="12035" width="11.85546875" style="1" customWidth="1"/>
    <col min="12036" max="12036" width="11.7109375" style="1" customWidth="1"/>
    <col min="12037" max="12037" width="12.28515625" style="1" customWidth="1"/>
    <col min="12038" max="12038" width="5.140625" style="1" customWidth="1"/>
    <col min="12039" max="12039" width="5.7109375" style="1" customWidth="1"/>
    <col min="12040" max="12040" width="7.7109375" style="1" customWidth="1"/>
    <col min="12041" max="12041" width="9.5703125" style="1" customWidth="1"/>
    <col min="12042" max="12042" width="7" style="1" customWidth="1"/>
    <col min="12043" max="12043" width="8" style="1" customWidth="1"/>
    <col min="12044" max="12044" width="9.140625" style="1"/>
    <col min="12045" max="12045" width="5.28515625" style="1" customWidth="1"/>
    <col min="12046" max="12046" width="6.28515625" style="1" customWidth="1"/>
    <col min="12047" max="12047" width="6.140625" style="1" customWidth="1"/>
    <col min="12048" max="12048" width="9" style="1" customWidth="1"/>
    <col min="12049" max="12288" width="9.140625" style="1"/>
    <col min="12289" max="12289" width="21.28515625" style="1" customWidth="1"/>
    <col min="12290" max="12290" width="12.5703125" style="1" customWidth="1"/>
    <col min="12291" max="12291" width="11.85546875" style="1" customWidth="1"/>
    <col min="12292" max="12292" width="11.7109375" style="1" customWidth="1"/>
    <col min="12293" max="12293" width="12.28515625" style="1" customWidth="1"/>
    <col min="12294" max="12294" width="5.140625" style="1" customWidth="1"/>
    <col min="12295" max="12295" width="5.7109375" style="1" customWidth="1"/>
    <col min="12296" max="12296" width="7.7109375" style="1" customWidth="1"/>
    <col min="12297" max="12297" width="9.5703125" style="1" customWidth="1"/>
    <col min="12298" max="12298" width="7" style="1" customWidth="1"/>
    <col min="12299" max="12299" width="8" style="1" customWidth="1"/>
    <col min="12300" max="12300" width="9.140625" style="1"/>
    <col min="12301" max="12301" width="5.28515625" style="1" customWidth="1"/>
    <col min="12302" max="12302" width="6.28515625" style="1" customWidth="1"/>
    <col min="12303" max="12303" width="6.140625" style="1" customWidth="1"/>
    <col min="12304" max="12304" width="9" style="1" customWidth="1"/>
    <col min="12305" max="12544" width="9.140625" style="1"/>
    <col min="12545" max="12545" width="21.28515625" style="1" customWidth="1"/>
    <col min="12546" max="12546" width="12.5703125" style="1" customWidth="1"/>
    <col min="12547" max="12547" width="11.85546875" style="1" customWidth="1"/>
    <col min="12548" max="12548" width="11.7109375" style="1" customWidth="1"/>
    <col min="12549" max="12549" width="12.28515625" style="1" customWidth="1"/>
    <col min="12550" max="12550" width="5.140625" style="1" customWidth="1"/>
    <col min="12551" max="12551" width="5.7109375" style="1" customWidth="1"/>
    <col min="12552" max="12552" width="7.7109375" style="1" customWidth="1"/>
    <col min="12553" max="12553" width="9.5703125" style="1" customWidth="1"/>
    <col min="12554" max="12554" width="7" style="1" customWidth="1"/>
    <col min="12555" max="12555" width="8" style="1" customWidth="1"/>
    <col min="12556" max="12556" width="9.140625" style="1"/>
    <col min="12557" max="12557" width="5.28515625" style="1" customWidth="1"/>
    <col min="12558" max="12558" width="6.28515625" style="1" customWidth="1"/>
    <col min="12559" max="12559" width="6.140625" style="1" customWidth="1"/>
    <col min="12560" max="12560" width="9" style="1" customWidth="1"/>
    <col min="12561" max="12800" width="9.140625" style="1"/>
    <col min="12801" max="12801" width="21.28515625" style="1" customWidth="1"/>
    <col min="12802" max="12802" width="12.5703125" style="1" customWidth="1"/>
    <col min="12803" max="12803" width="11.85546875" style="1" customWidth="1"/>
    <col min="12804" max="12804" width="11.7109375" style="1" customWidth="1"/>
    <col min="12805" max="12805" width="12.28515625" style="1" customWidth="1"/>
    <col min="12806" max="12806" width="5.140625" style="1" customWidth="1"/>
    <col min="12807" max="12807" width="5.7109375" style="1" customWidth="1"/>
    <col min="12808" max="12808" width="7.7109375" style="1" customWidth="1"/>
    <col min="12809" max="12809" width="9.5703125" style="1" customWidth="1"/>
    <col min="12810" max="12810" width="7" style="1" customWidth="1"/>
    <col min="12811" max="12811" width="8" style="1" customWidth="1"/>
    <col min="12812" max="12812" width="9.140625" style="1"/>
    <col min="12813" max="12813" width="5.28515625" style="1" customWidth="1"/>
    <col min="12814" max="12814" width="6.28515625" style="1" customWidth="1"/>
    <col min="12815" max="12815" width="6.140625" style="1" customWidth="1"/>
    <col min="12816" max="12816" width="9" style="1" customWidth="1"/>
    <col min="12817" max="13056" width="9.140625" style="1"/>
    <col min="13057" max="13057" width="21.28515625" style="1" customWidth="1"/>
    <col min="13058" max="13058" width="12.5703125" style="1" customWidth="1"/>
    <col min="13059" max="13059" width="11.85546875" style="1" customWidth="1"/>
    <col min="13060" max="13060" width="11.7109375" style="1" customWidth="1"/>
    <col min="13061" max="13061" width="12.28515625" style="1" customWidth="1"/>
    <col min="13062" max="13062" width="5.140625" style="1" customWidth="1"/>
    <col min="13063" max="13063" width="5.7109375" style="1" customWidth="1"/>
    <col min="13064" max="13064" width="7.7109375" style="1" customWidth="1"/>
    <col min="13065" max="13065" width="9.5703125" style="1" customWidth="1"/>
    <col min="13066" max="13066" width="7" style="1" customWidth="1"/>
    <col min="13067" max="13067" width="8" style="1" customWidth="1"/>
    <col min="13068" max="13068" width="9.140625" style="1"/>
    <col min="13069" max="13069" width="5.28515625" style="1" customWidth="1"/>
    <col min="13070" max="13070" width="6.28515625" style="1" customWidth="1"/>
    <col min="13071" max="13071" width="6.140625" style="1" customWidth="1"/>
    <col min="13072" max="13072" width="9" style="1" customWidth="1"/>
    <col min="13073" max="13312" width="9.140625" style="1"/>
    <col min="13313" max="13313" width="21.28515625" style="1" customWidth="1"/>
    <col min="13314" max="13314" width="12.5703125" style="1" customWidth="1"/>
    <col min="13315" max="13315" width="11.85546875" style="1" customWidth="1"/>
    <col min="13316" max="13316" width="11.7109375" style="1" customWidth="1"/>
    <col min="13317" max="13317" width="12.28515625" style="1" customWidth="1"/>
    <col min="13318" max="13318" width="5.140625" style="1" customWidth="1"/>
    <col min="13319" max="13319" width="5.7109375" style="1" customWidth="1"/>
    <col min="13320" max="13320" width="7.7109375" style="1" customWidth="1"/>
    <col min="13321" max="13321" width="9.5703125" style="1" customWidth="1"/>
    <col min="13322" max="13322" width="7" style="1" customWidth="1"/>
    <col min="13323" max="13323" width="8" style="1" customWidth="1"/>
    <col min="13324" max="13324" width="9.140625" style="1"/>
    <col min="13325" max="13325" width="5.28515625" style="1" customWidth="1"/>
    <col min="13326" max="13326" width="6.28515625" style="1" customWidth="1"/>
    <col min="13327" max="13327" width="6.140625" style="1" customWidth="1"/>
    <col min="13328" max="13328" width="9" style="1" customWidth="1"/>
    <col min="13329" max="13568" width="9.140625" style="1"/>
    <col min="13569" max="13569" width="21.28515625" style="1" customWidth="1"/>
    <col min="13570" max="13570" width="12.5703125" style="1" customWidth="1"/>
    <col min="13571" max="13571" width="11.85546875" style="1" customWidth="1"/>
    <col min="13572" max="13572" width="11.7109375" style="1" customWidth="1"/>
    <col min="13573" max="13573" width="12.28515625" style="1" customWidth="1"/>
    <col min="13574" max="13574" width="5.140625" style="1" customWidth="1"/>
    <col min="13575" max="13575" width="5.7109375" style="1" customWidth="1"/>
    <col min="13576" max="13576" width="7.7109375" style="1" customWidth="1"/>
    <col min="13577" max="13577" width="9.5703125" style="1" customWidth="1"/>
    <col min="13578" max="13578" width="7" style="1" customWidth="1"/>
    <col min="13579" max="13579" width="8" style="1" customWidth="1"/>
    <col min="13580" max="13580" width="9.140625" style="1"/>
    <col min="13581" max="13581" width="5.28515625" style="1" customWidth="1"/>
    <col min="13582" max="13582" width="6.28515625" style="1" customWidth="1"/>
    <col min="13583" max="13583" width="6.140625" style="1" customWidth="1"/>
    <col min="13584" max="13584" width="9" style="1" customWidth="1"/>
    <col min="13585" max="13824" width="9.140625" style="1"/>
    <col min="13825" max="13825" width="21.28515625" style="1" customWidth="1"/>
    <col min="13826" max="13826" width="12.5703125" style="1" customWidth="1"/>
    <col min="13827" max="13827" width="11.85546875" style="1" customWidth="1"/>
    <col min="13828" max="13828" width="11.7109375" style="1" customWidth="1"/>
    <col min="13829" max="13829" width="12.28515625" style="1" customWidth="1"/>
    <col min="13830" max="13830" width="5.140625" style="1" customWidth="1"/>
    <col min="13831" max="13831" width="5.7109375" style="1" customWidth="1"/>
    <col min="13832" max="13832" width="7.7109375" style="1" customWidth="1"/>
    <col min="13833" max="13833" width="9.5703125" style="1" customWidth="1"/>
    <col min="13834" max="13834" width="7" style="1" customWidth="1"/>
    <col min="13835" max="13835" width="8" style="1" customWidth="1"/>
    <col min="13836" max="13836" width="9.140625" style="1"/>
    <col min="13837" max="13837" width="5.28515625" style="1" customWidth="1"/>
    <col min="13838" max="13838" width="6.28515625" style="1" customWidth="1"/>
    <col min="13839" max="13839" width="6.140625" style="1" customWidth="1"/>
    <col min="13840" max="13840" width="9" style="1" customWidth="1"/>
    <col min="13841" max="14080" width="9.140625" style="1"/>
    <col min="14081" max="14081" width="21.28515625" style="1" customWidth="1"/>
    <col min="14082" max="14082" width="12.5703125" style="1" customWidth="1"/>
    <col min="14083" max="14083" width="11.85546875" style="1" customWidth="1"/>
    <col min="14084" max="14084" width="11.7109375" style="1" customWidth="1"/>
    <col min="14085" max="14085" width="12.28515625" style="1" customWidth="1"/>
    <col min="14086" max="14086" width="5.140625" style="1" customWidth="1"/>
    <col min="14087" max="14087" width="5.7109375" style="1" customWidth="1"/>
    <col min="14088" max="14088" width="7.7109375" style="1" customWidth="1"/>
    <col min="14089" max="14089" width="9.5703125" style="1" customWidth="1"/>
    <col min="14090" max="14090" width="7" style="1" customWidth="1"/>
    <col min="14091" max="14091" width="8" style="1" customWidth="1"/>
    <col min="14092" max="14092" width="9.140625" style="1"/>
    <col min="14093" max="14093" width="5.28515625" style="1" customWidth="1"/>
    <col min="14094" max="14094" width="6.28515625" style="1" customWidth="1"/>
    <col min="14095" max="14095" width="6.140625" style="1" customWidth="1"/>
    <col min="14096" max="14096" width="9" style="1" customWidth="1"/>
    <col min="14097" max="14336" width="9.140625" style="1"/>
    <col min="14337" max="14337" width="21.28515625" style="1" customWidth="1"/>
    <col min="14338" max="14338" width="12.5703125" style="1" customWidth="1"/>
    <col min="14339" max="14339" width="11.85546875" style="1" customWidth="1"/>
    <col min="14340" max="14340" width="11.7109375" style="1" customWidth="1"/>
    <col min="14341" max="14341" width="12.28515625" style="1" customWidth="1"/>
    <col min="14342" max="14342" width="5.140625" style="1" customWidth="1"/>
    <col min="14343" max="14343" width="5.7109375" style="1" customWidth="1"/>
    <col min="14344" max="14344" width="7.7109375" style="1" customWidth="1"/>
    <col min="14345" max="14345" width="9.5703125" style="1" customWidth="1"/>
    <col min="14346" max="14346" width="7" style="1" customWidth="1"/>
    <col min="14347" max="14347" width="8" style="1" customWidth="1"/>
    <col min="14348" max="14348" width="9.140625" style="1"/>
    <col min="14349" max="14349" width="5.28515625" style="1" customWidth="1"/>
    <col min="14350" max="14350" width="6.28515625" style="1" customWidth="1"/>
    <col min="14351" max="14351" width="6.140625" style="1" customWidth="1"/>
    <col min="14352" max="14352" width="9" style="1" customWidth="1"/>
    <col min="14353" max="14592" width="9.140625" style="1"/>
    <col min="14593" max="14593" width="21.28515625" style="1" customWidth="1"/>
    <col min="14594" max="14594" width="12.5703125" style="1" customWidth="1"/>
    <col min="14595" max="14595" width="11.85546875" style="1" customWidth="1"/>
    <col min="14596" max="14596" width="11.7109375" style="1" customWidth="1"/>
    <col min="14597" max="14597" width="12.28515625" style="1" customWidth="1"/>
    <col min="14598" max="14598" width="5.140625" style="1" customWidth="1"/>
    <col min="14599" max="14599" width="5.7109375" style="1" customWidth="1"/>
    <col min="14600" max="14600" width="7.7109375" style="1" customWidth="1"/>
    <col min="14601" max="14601" width="9.5703125" style="1" customWidth="1"/>
    <col min="14602" max="14602" width="7" style="1" customWidth="1"/>
    <col min="14603" max="14603" width="8" style="1" customWidth="1"/>
    <col min="14604" max="14604" width="9.140625" style="1"/>
    <col min="14605" max="14605" width="5.28515625" style="1" customWidth="1"/>
    <col min="14606" max="14606" width="6.28515625" style="1" customWidth="1"/>
    <col min="14607" max="14607" width="6.140625" style="1" customWidth="1"/>
    <col min="14608" max="14608" width="9" style="1" customWidth="1"/>
    <col min="14609" max="14848" width="9.140625" style="1"/>
    <col min="14849" max="14849" width="21.28515625" style="1" customWidth="1"/>
    <col min="14850" max="14850" width="12.5703125" style="1" customWidth="1"/>
    <col min="14851" max="14851" width="11.85546875" style="1" customWidth="1"/>
    <col min="14852" max="14852" width="11.7109375" style="1" customWidth="1"/>
    <col min="14853" max="14853" width="12.28515625" style="1" customWidth="1"/>
    <col min="14854" max="14854" width="5.140625" style="1" customWidth="1"/>
    <col min="14855" max="14855" width="5.7109375" style="1" customWidth="1"/>
    <col min="14856" max="14856" width="7.7109375" style="1" customWidth="1"/>
    <col min="14857" max="14857" width="9.5703125" style="1" customWidth="1"/>
    <col min="14858" max="14858" width="7" style="1" customWidth="1"/>
    <col min="14859" max="14859" width="8" style="1" customWidth="1"/>
    <col min="14860" max="14860" width="9.140625" style="1"/>
    <col min="14861" max="14861" width="5.28515625" style="1" customWidth="1"/>
    <col min="14862" max="14862" width="6.28515625" style="1" customWidth="1"/>
    <col min="14863" max="14863" width="6.140625" style="1" customWidth="1"/>
    <col min="14864" max="14864" width="9" style="1" customWidth="1"/>
    <col min="14865" max="15104" width="9.140625" style="1"/>
    <col min="15105" max="15105" width="21.28515625" style="1" customWidth="1"/>
    <col min="15106" max="15106" width="12.5703125" style="1" customWidth="1"/>
    <col min="15107" max="15107" width="11.85546875" style="1" customWidth="1"/>
    <col min="15108" max="15108" width="11.7109375" style="1" customWidth="1"/>
    <col min="15109" max="15109" width="12.28515625" style="1" customWidth="1"/>
    <col min="15110" max="15110" width="5.140625" style="1" customWidth="1"/>
    <col min="15111" max="15111" width="5.7109375" style="1" customWidth="1"/>
    <col min="15112" max="15112" width="7.7109375" style="1" customWidth="1"/>
    <col min="15113" max="15113" width="9.5703125" style="1" customWidth="1"/>
    <col min="15114" max="15114" width="7" style="1" customWidth="1"/>
    <col min="15115" max="15115" width="8" style="1" customWidth="1"/>
    <col min="15116" max="15116" width="9.140625" style="1"/>
    <col min="15117" max="15117" width="5.28515625" style="1" customWidth="1"/>
    <col min="15118" max="15118" width="6.28515625" style="1" customWidth="1"/>
    <col min="15119" max="15119" width="6.140625" style="1" customWidth="1"/>
    <col min="15120" max="15120" width="9" style="1" customWidth="1"/>
    <col min="15121" max="15360" width="9.140625" style="1"/>
    <col min="15361" max="15361" width="21.28515625" style="1" customWidth="1"/>
    <col min="15362" max="15362" width="12.5703125" style="1" customWidth="1"/>
    <col min="15363" max="15363" width="11.85546875" style="1" customWidth="1"/>
    <col min="15364" max="15364" width="11.7109375" style="1" customWidth="1"/>
    <col min="15365" max="15365" width="12.28515625" style="1" customWidth="1"/>
    <col min="15366" max="15366" width="5.140625" style="1" customWidth="1"/>
    <col min="15367" max="15367" width="5.7109375" style="1" customWidth="1"/>
    <col min="15368" max="15368" width="7.7109375" style="1" customWidth="1"/>
    <col min="15369" max="15369" width="9.5703125" style="1" customWidth="1"/>
    <col min="15370" max="15370" width="7" style="1" customWidth="1"/>
    <col min="15371" max="15371" width="8" style="1" customWidth="1"/>
    <col min="15372" max="15372" width="9.140625" style="1"/>
    <col min="15373" max="15373" width="5.28515625" style="1" customWidth="1"/>
    <col min="15374" max="15374" width="6.28515625" style="1" customWidth="1"/>
    <col min="15375" max="15375" width="6.140625" style="1" customWidth="1"/>
    <col min="15376" max="15376" width="9" style="1" customWidth="1"/>
    <col min="15377" max="15616" width="9.140625" style="1"/>
    <col min="15617" max="15617" width="21.28515625" style="1" customWidth="1"/>
    <col min="15618" max="15618" width="12.5703125" style="1" customWidth="1"/>
    <col min="15619" max="15619" width="11.85546875" style="1" customWidth="1"/>
    <col min="15620" max="15620" width="11.7109375" style="1" customWidth="1"/>
    <col min="15621" max="15621" width="12.28515625" style="1" customWidth="1"/>
    <col min="15622" max="15622" width="5.140625" style="1" customWidth="1"/>
    <col min="15623" max="15623" width="5.7109375" style="1" customWidth="1"/>
    <col min="15624" max="15624" width="7.7109375" style="1" customWidth="1"/>
    <col min="15625" max="15625" width="9.5703125" style="1" customWidth="1"/>
    <col min="15626" max="15626" width="7" style="1" customWidth="1"/>
    <col min="15627" max="15627" width="8" style="1" customWidth="1"/>
    <col min="15628" max="15628" width="9.140625" style="1"/>
    <col min="15629" max="15629" width="5.28515625" style="1" customWidth="1"/>
    <col min="15630" max="15630" width="6.28515625" style="1" customWidth="1"/>
    <col min="15631" max="15631" width="6.140625" style="1" customWidth="1"/>
    <col min="15632" max="15632" width="9" style="1" customWidth="1"/>
    <col min="15633" max="15872" width="9.140625" style="1"/>
    <col min="15873" max="15873" width="21.28515625" style="1" customWidth="1"/>
    <col min="15874" max="15874" width="12.5703125" style="1" customWidth="1"/>
    <col min="15875" max="15875" width="11.85546875" style="1" customWidth="1"/>
    <col min="15876" max="15876" width="11.7109375" style="1" customWidth="1"/>
    <col min="15877" max="15877" width="12.28515625" style="1" customWidth="1"/>
    <col min="15878" max="15878" width="5.140625" style="1" customWidth="1"/>
    <col min="15879" max="15879" width="5.7109375" style="1" customWidth="1"/>
    <col min="15880" max="15880" width="7.7109375" style="1" customWidth="1"/>
    <col min="15881" max="15881" width="9.5703125" style="1" customWidth="1"/>
    <col min="15882" max="15882" width="7" style="1" customWidth="1"/>
    <col min="15883" max="15883" width="8" style="1" customWidth="1"/>
    <col min="15884" max="15884" width="9.140625" style="1"/>
    <col min="15885" max="15885" width="5.28515625" style="1" customWidth="1"/>
    <col min="15886" max="15886" width="6.28515625" style="1" customWidth="1"/>
    <col min="15887" max="15887" width="6.140625" style="1" customWidth="1"/>
    <col min="15888" max="15888" width="9" style="1" customWidth="1"/>
    <col min="15889" max="16128" width="9.140625" style="1"/>
    <col min="16129" max="16129" width="21.28515625" style="1" customWidth="1"/>
    <col min="16130" max="16130" width="12.5703125" style="1" customWidth="1"/>
    <col min="16131" max="16131" width="11.85546875" style="1" customWidth="1"/>
    <col min="16132" max="16132" width="11.7109375" style="1" customWidth="1"/>
    <col min="16133" max="16133" width="12.28515625" style="1" customWidth="1"/>
    <col min="16134" max="16134" width="5.140625" style="1" customWidth="1"/>
    <col min="16135" max="16135" width="5.7109375" style="1" customWidth="1"/>
    <col min="16136" max="16136" width="7.7109375" style="1" customWidth="1"/>
    <col min="16137" max="16137" width="9.5703125" style="1" customWidth="1"/>
    <col min="16138" max="16138" width="7" style="1" customWidth="1"/>
    <col min="16139" max="16139" width="8" style="1" customWidth="1"/>
    <col min="16140" max="16140" width="9.140625" style="1"/>
    <col min="16141" max="16141" width="5.28515625" style="1" customWidth="1"/>
    <col min="16142" max="16142" width="6.28515625" style="1" customWidth="1"/>
    <col min="16143" max="16143" width="6.140625" style="1" customWidth="1"/>
    <col min="16144" max="16144" width="9" style="1" customWidth="1"/>
    <col min="16145" max="16384" width="9.140625" style="1"/>
  </cols>
  <sheetData>
    <row r="1" spans="1:21" ht="64.5" customHeight="1" x14ac:dyDescent="0.2">
      <c r="A1" s="1201" t="s">
        <v>709</v>
      </c>
      <c r="B1" s="1201"/>
      <c r="C1" s="1201"/>
      <c r="D1" s="1201"/>
      <c r="E1" s="1201"/>
      <c r="F1" s="1101"/>
      <c r="G1" s="1101"/>
      <c r="H1" s="1177"/>
      <c r="I1" s="1177"/>
      <c r="J1" s="1177"/>
      <c r="K1" s="1177"/>
    </row>
    <row r="2" spans="1:21" ht="131.25" customHeight="1" x14ac:dyDescent="0.2">
      <c r="A2" s="1191" t="s">
        <v>531</v>
      </c>
      <c r="B2" s="1191" t="s">
        <v>710</v>
      </c>
      <c r="C2" s="1191"/>
      <c r="D2" s="1191" t="s">
        <v>711</v>
      </c>
      <c r="E2" s="1191"/>
      <c r="F2" s="1102"/>
      <c r="G2" s="1102"/>
      <c r="H2" s="1179"/>
      <c r="I2" s="1179"/>
      <c r="J2" s="1179"/>
      <c r="K2" s="1179"/>
    </row>
    <row r="3" spans="1:21" ht="31.5" customHeight="1" x14ac:dyDescent="0.2">
      <c r="A3" s="1191"/>
      <c r="B3" s="1192">
        <v>2014</v>
      </c>
      <c r="C3" s="1192">
        <v>2015</v>
      </c>
      <c r="D3" s="1192">
        <v>2014</v>
      </c>
      <c r="E3" s="1192">
        <v>2015</v>
      </c>
      <c r="F3" s="1103"/>
      <c r="G3" s="1103"/>
      <c r="H3" s="1188"/>
      <c r="I3" s="1188"/>
      <c r="J3" s="1181"/>
      <c r="K3" s="1180" t="s">
        <v>712</v>
      </c>
      <c r="L3" s="1189" t="s">
        <v>713</v>
      </c>
      <c r="M3" s="1188"/>
      <c r="N3" s="1188"/>
      <c r="O3" s="1181"/>
      <c r="P3" s="1180" t="s">
        <v>712</v>
      </c>
      <c r="Q3" s="1189" t="s">
        <v>713</v>
      </c>
      <c r="R3" s="1188" t="s">
        <v>704</v>
      </c>
      <c r="S3" s="1180" t="s">
        <v>1</v>
      </c>
      <c r="T3" s="1180" t="s">
        <v>689</v>
      </c>
      <c r="U3" s="1180" t="s">
        <v>706</v>
      </c>
    </row>
    <row r="4" spans="1:21" ht="33.75" customHeight="1" x14ac:dyDescent="0.2">
      <c r="A4" s="1193" t="s">
        <v>537</v>
      </c>
      <c r="B4" s="1194" t="s">
        <v>13</v>
      </c>
      <c r="C4" s="1194" t="s">
        <v>13</v>
      </c>
      <c r="D4" s="1195"/>
      <c r="E4" s="1195"/>
      <c r="F4" s="1104"/>
      <c r="G4" s="11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1181"/>
      <c r="S4" s="604"/>
      <c r="T4" s="604"/>
      <c r="U4" s="604"/>
    </row>
    <row r="5" spans="1:21" ht="30" customHeight="1" x14ac:dyDescent="0.2">
      <c r="A5" s="1193" t="s">
        <v>538</v>
      </c>
      <c r="B5" s="1194">
        <f>SUM(100-D5)</f>
        <v>95</v>
      </c>
      <c r="C5" s="1194">
        <f>SUM(100-E5)</f>
        <v>98.019345923537543</v>
      </c>
      <c r="D5" s="1195">
        <v>5</v>
      </c>
      <c r="E5" s="1195">
        <f>SUM(P5/Q5*100)</f>
        <v>1.9806540764624598</v>
      </c>
      <c r="F5" s="1104"/>
      <c r="G5" s="1104"/>
      <c r="H5" s="604">
        <v>145</v>
      </c>
      <c r="I5" s="604">
        <v>2927</v>
      </c>
      <c r="J5" s="604"/>
      <c r="K5" s="604">
        <v>145</v>
      </c>
      <c r="L5" s="604">
        <v>2927</v>
      </c>
      <c r="M5" s="604"/>
      <c r="N5" s="604"/>
      <c r="O5" s="604"/>
      <c r="P5" s="604">
        <v>43</v>
      </c>
      <c r="Q5" s="604">
        <v>2171</v>
      </c>
      <c r="R5" s="604">
        <v>2171</v>
      </c>
      <c r="S5" s="604">
        <v>8525</v>
      </c>
      <c r="T5" s="604">
        <v>2448</v>
      </c>
      <c r="U5" s="604">
        <v>6077</v>
      </c>
    </row>
    <row r="6" spans="1:21" ht="30" customHeight="1" x14ac:dyDescent="0.2">
      <c r="A6" s="1193" t="s">
        <v>539</v>
      </c>
      <c r="B6" s="1194">
        <f t="shared" ref="B6:B16" si="0">SUM(100-D6)</f>
        <v>98.7</v>
      </c>
      <c r="C6" s="1194">
        <f t="shared" ref="C6:C16" si="1">SUM(100-E6)</f>
        <v>99.287894201424209</v>
      </c>
      <c r="D6" s="1195">
        <v>1.3</v>
      </c>
      <c r="E6" s="1195">
        <f t="shared" ref="E6:E16" si="2">SUM(P6/Q6*100)</f>
        <v>0.71210579857578837</v>
      </c>
      <c r="F6" s="1104"/>
      <c r="G6" s="1104"/>
      <c r="H6" s="604">
        <v>41</v>
      </c>
      <c r="I6" s="604">
        <v>3152</v>
      </c>
      <c r="J6" s="604">
        <v>34</v>
      </c>
      <c r="K6" s="604">
        <v>41</v>
      </c>
      <c r="L6" s="604">
        <v>3152</v>
      </c>
      <c r="M6" s="604"/>
      <c r="N6" s="604"/>
      <c r="O6" s="604"/>
      <c r="P6" s="604">
        <v>21</v>
      </c>
      <c r="Q6" s="604">
        <v>2949</v>
      </c>
      <c r="R6" s="604">
        <v>2949</v>
      </c>
      <c r="S6" s="604">
        <v>12366</v>
      </c>
      <c r="T6" s="604">
        <v>3774</v>
      </c>
      <c r="U6" s="604">
        <v>8592</v>
      </c>
    </row>
    <row r="7" spans="1:21" ht="30" customHeight="1" x14ac:dyDescent="0.2">
      <c r="A7" s="1193" t="s">
        <v>540</v>
      </c>
      <c r="B7" s="1194">
        <f t="shared" si="0"/>
        <v>98.6</v>
      </c>
      <c r="C7" s="1194">
        <f t="shared" si="1"/>
        <v>98.723766307430523</v>
      </c>
      <c r="D7" s="1195">
        <v>1.4</v>
      </c>
      <c r="E7" s="1195">
        <f t="shared" si="2"/>
        <v>1.2762336925694837</v>
      </c>
      <c r="F7" s="1104"/>
      <c r="G7" s="1104"/>
      <c r="H7" s="604">
        <v>53</v>
      </c>
      <c r="I7" s="604">
        <v>3909</v>
      </c>
      <c r="J7" s="604">
        <v>102</v>
      </c>
      <c r="K7" s="604">
        <v>53</v>
      </c>
      <c r="L7" s="604">
        <v>3909</v>
      </c>
      <c r="M7" s="604"/>
      <c r="N7" s="604"/>
      <c r="O7" s="604"/>
      <c r="P7" s="604">
        <v>45</v>
      </c>
      <c r="Q7" s="604">
        <v>3526</v>
      </c>
      <c r="R7" s="604">
        <v>3526</v>
      </c>
      <c r="S7" s="604">
        <v>13620</v>
      </c>
      <c r="T7" s="604">
        <v>4375</v>
      </c>
      <c r="U7" s="604">
        <v>9245</v>
      </c>
    </row>
    <row r="8" spans="1:21" ht="30" customHeight="1" x14ac:dyDescent="0.2">
      <c r="A8" s="1193" t="s">
        <v>541</v>
      </c>
      <c r="B8" s="1194">
        <f t="shared" si="0"/>
        <v>96.7</v>
      </c>
      <c r="C8" s="1194">
        <f t="shared" si="1"/>
        <v>99.512743628185902</v>
      </c>
      <c r="D8" s="1195">
        <v>3.3</v>
      </c>
      <c r="E8" s="1195">
        <f t="shared" si="2"/>
        <v>0.48725637181409293</v>
      </c>
      <c r="F8" s="1104"/>
      <c r="G8" s="1104"/>
      <c r="H8" s="604">
        <v>83</v>
      </c>
      <c r="I8" s="604">
        <v>2521</v>
      </c>
      <c r="J8" s="604">
        <v>26</v>
      </c>
      <c r="K8" s="604">
        <v>83</v>
      </c>
      <c r="L8" s="604">
        <v>2521</v>
      </c>
      <c r="M8" s="604"/>
      <c r="N8" s="604"/>
      <c r="O8" s="604"/>
      <c r="P8" s="604">
        <v>13</v>
      </c>
      <c r="Q8" s="604">
        <v>2668</v>
      </c>
      <c r="R8" s="604">
        <v>2668</v>
      </c>
      <c r="S8" s="604">
        <v>14442</v>
      </c>
      <c r="T8" s="604">
        <v>4574</v>
      </c>
      <c r="U8" s="604">
        <v>9868</v>
      </c>
    </row>
    <row r="9" spans="1:21" ht="30" customHeight="1" x14ac:dyDescent="0.2">
      <c r="A9" s="1193" t="s">
        <v>542</v>
      </c>
      <c r="B9" s="1194">
        <f t="shared" si="0"/>
        <v>98.3</v>
      </c>
      <c r="C9" s="1194">
        <f t="shared" si="1"/>
        <v>99.288840262582056</v>
      </c>
      <c r="D9" s="1195">
        <v>1.7</v>
      </c>
      <c r="E9" s="1195">
        <f t="shared" si="2"/>
        <v>0.71115973741794314</v>
      </c>
      <c r="F9" s="1104"/>
      <c r="G9" s="1104"/>
      <c r="H9" s="604">
        <v>67</v>
      </c>
      <c r="I9" s="604">
        <v>3930</v>
      </c>
      <c r="J9" s="604">
        <v>63</v>
      </c>
      <c r="K9" s="604">
        <v>67</v>
      </c>
      <c r="L9" s="604">
        <v>3930</v>
      </c>
      <c r="M9" s="604"/>
      <c r="N9" s="604"/>
      <c r="O9" s="604"/>
      <c r="P9" s="604">
        <v>26</v>
      </c>
      <c r="Q9" s="604">
        <v>3656</v>
      </c>
      <c r="R9" s="604">
        <v>3656</v>
      </c>
      <c r="S9" s="604">
        <v>11361</v>
      </c>
      <c r="T9" s="604">
        <v>4244</v>
      </c>
      <c r="U9" s="604">
        <v>7117</v>
      </c>
    </row>
    <row r="10" spans="1:21" ht="30" customHeight="1" x14ac:dyDescent="0.2">
      <c r="A10" s="1193" t="s">
        <v>543</v>
      </c>
      <c r="B10" s="1194">
        <f t="shared" si="0"/>
        <v>99.2</v>
      </c>
      <c r="C10" s="1194">
        <f t="shared" si="1"/>
        <v>99.434750552961418</v>
      </c>
      <c r="D10" s="1195">
        <v>0.8</v>
      </c>
      <c r="E10" s="1195">
        <f t="shared" si="2"/>
        <v>0.56524944703858437</v>
      </c>
      <c r="F10" s="1104"/>
      <c r="G10" s="1104"/>
      <c r="H10" s="604">
        <v>39</v>
      </c>
      <c r="I10" s="604">
        <v>4732</v>
      </c>
      <c r="J10" s="604">
        <v>61</v>
      </c>
      <c r="K10" s="604">
        <v>39</v>
      </c>
      <c r="L10" s="604">
        <v>4732</v>
      </c>
      <c r="M10" s="604"/>
      <c r="N10" s="604"/>
      <c r="O10" s="604"/>
      <c r="P10" s="604">
        <v>23</v>
      </c>
      <c r="Q10" s="604">
        <v>4069</v>
      </c>
      <c r="R10" s="604">
        <v>4069</v>
      </c>
      <c r="S10" s="604">
        <v>18765</v>
      </c>
      <c r="T10" s="604">
        <v>7591</v>
      </c>
      <c r="U10" s="604">
        <v>11174</v>
      </c>
    </row>
    <row r="11" spans="1:21" ht="30" customHeight="1" x14ac:dyDescent="0.2">
      <c r="A11" s="1193" t="s">
        <v>544</v>
      </c>
      <c r="B11" s="1194">
        <f t="shared" si="0"/>
        <v>98.9</v>
      </c>
      <c r="C11" s="1194">
        <f t="shared" si="1"/>
        <v>98.12453113278319</v>
      </c>
      <c r="D11" s="1195">
        <v>1.1000000000000001</v>
      </c>
      <c r="E11" s="1195">
        <f t="shared" si="2"/>
        <v>1.8754688672168043</v>
      </c>
      <c r="F11" s="1104"/>
      <c r="G11" s="1104"/>
      <c r="H11" s="604">
        <v>37</v>
      </c>
      <c r="I11" s="604">
        <v>3219</v>
      </c>
      <c r="J11" s="604"/>
      <c r="K11" s="604">
        <v>37</v>
      </c>
      <c r="L11" s="604">
        <v>3219</v>
      </c>
      <c r="M11" s="604"/>
      <c r="N11" s="604"/>
      <c r="O11" s="604"/>
      <c r="P11" s="604">
        <v>50</v>
      </c>
      <c r="Q11" s="604">
        <v>2666</v>
      </c>
      <c r="R11" s="604">
        <v>2666</v>
      </c>
      <c r="S11" s="604">
        <v>14590</v>
      </c>
      <c r="T11" s="604">
        <v>5208</v>
      </c>
      <c r="U11" s="604">
        <v>9382</v>
      </c>
    </row>
    <row r="12" spans="1:21" ht="30" customHeight="1" x14ac:dyDescent="0.2">
      <c r="A12" s="1193" t="s">
        <v>545</v>
      </c>
      <c r="B12" s="1194">
        <f t="shared" si="0"/>
        <v>97.9</v>
      </c>
      <c r="C12" s="1194">
        <f t="shared" si="1"/>
        <v>97.922977066205107</v>
      </c>
      <c r="D12" s="1195">
        <v>2.1</v>
      </c>
      <c r="E12" s="1195">
        <f t="shared" si="2"/>
        <v>2.0770229337948942</v>
      </c>
      <c r="F12" s="1104"/>
      <c r="G12" s="1104"/>
      <c r="H12" s="604">
        <v>46</v>
      </c>
      <c r="I12" s="604">
        <v>2169</v>
      </c>
      <c r="J12" s="604">
        <v>48</v>
      </c>
      <c r="K12" s="604">
        <v>46</v>
      </c>
      <c r="L12" s="604">
        <v>2169</v>
      </c>
      <c r="M12" s="604"/>
      <c r="N12" s="604"/>
      <c r="O12" s="604"/>
      <c r="P12" s="604">
        <v>48</v>
      </c>
      <c r="Q12" s="604">
        <v>2311</v>
      </c>
      <c r="R12" s="604">
        <v>2311</v>
      </c>
      <c r="S12" s="604">
        <v>16585</v>
      </c>
      <c r="T12" s="604">
        <v>5282</v>
      </c>
      <c r="U12" s="604">
        <v>11303</v>
      </c>
    </row>
    <row r="13" spans="1:21" ht="30" customHeight="1" x14ac:dyDescent="0.25">
      <c r="A13" s="1193" t="s">
        <v>546</v>
      </c>
      <c r="B13" s="1194">
        <f t="shared" si="0"/>
        <v>99.1</v>
      </c>
      <c r="C13" s="1194">
        <f t="shared" si="1"/>
        <v>99.399038461538467</v>
      </c>
      <c r="D13" s="1195">
        <v>0.9</v>
      </c>
      <c r="E13" s="1195">
        <f t="shared" si="2"/>
        <v>0.60096153846153855</v>
      </c>
      <c r="F13" s="1104"/>
      <c r="G13" s="1104"/>
      <c r="H13" s="604">
        <v>22</v>
      </c>
      <c r="I13" s="1190">
        <v>2364</v>
      </c>
      <c r="J13" s="604"/>
      <c r="K13" s="604">
        <v>22</v>
      </c>
      <c r="L13" s="1190">
        <v>2364</v>
      </c>
      <c r="M13" s="604"/>
      <c r="N13" s="604"/>
      <c r="O13" s="604"/>
      <c r="P13" s="604">
        <v>15</v>
      </c>
      <c r="Q13" s="1190">
        <v>2496</v>
      </c>
      <c r="R13" s="1190">
        <v>2496</v>
      </c>
      <c r="S13" s="604">
        <v>10027</v>
      </c>
      <c r="T13" s="604">
        <v>2886</v>
      </c>
      <c r="U13" s="604">
        <v>7141</v>
      </c>
    </row>
    <row r="14" spans="1:21" ht="30" customHeight="1" x14ac:dyDescent="0.2">
      <c r="A14" s="1193" t="s">
        <v>14</v>
      </c>
      <c r="B14" s="1194">
        <f t="shared" si="0"/>
        <v>98.2</v>
      </c>
      <c r="C14" s="1194">
        <f t="shared" si="1"/>
        <v>98.928786964393481</v>
      </c>
      <c r="D14" s="1196">
        <v>1.8</v>
      </c>
      <c r="E14" s="1195">
        <f t="shared" si="2"/>
        <v>1.0712130356065177</v>
      </c>
      <c r="F14" s="1104"/>
      <c r="G14" s="1104"/>
      <c r="H14" s="1182">
        <f>SUM(H4:H13)</f>
        <v>533</v>
      </c>
      <c r="I14" s="1182">
        <f>SUM(I4:I13)</f>
        <v>28923</v>
      </c>
      <c r="J14" s="1182">
        <f>SUM(J4:J13)</f>
        <v>334</v>
      </c>
      <c r="K14" s="1182">
        <f>SUM(K4:K13)</f>
        <v>533</v>
      </c>
      <c r="L14" s="1182">
        <f>SUM(L4:L13)</f>
        <v>28923</v>
      </c>
      <c r="M14" s="1182">
        <f t="shared" ref="M14:S14" si="3">SUM(M4:M13)</f>
        <v>0</v>
      </c>
      <c r="N14" s="1182">
        <f t="shared" si="3"/>
        <v>0</v>
      </c>
      <c r="O14" s="1182">
        <f t="shared" si="3"/>
        <v>0</v>
      </c>
      <c r="P14" s="1182">
        <f t="shared" si="3"/>
        <v>284</v>
      </c>
      <c r="Q14" s="1182">
        <f>SUM(Q4:Q13)</f>
        <v>26512</v>
      </c>
      <c r="R14" s="1182">
        <f>SUM(R4:R13)</f>
        <v>26512</v>
      </c>
      <c r="S14" s="1183">
        <f t="shared" si="3"/>
        <v>120281</v>
      </c>
      <c r="T14" s="1184">
        <f>SUM(T4:T13)</f>
        <v>40382</v>
      </c>
      <c r="U14" s="1183">
        <f>SUM(U4:U13)</f>
        <v>79899</v>
      </c>
    </row>
    <row r="15" spans="1:21" ht="30" customHeight="1" x14ac:dyDescent="0.2">
      <c r="A15" s="1193" t="s">
        <v>549</v>
      </c>
      <c r="B15" s="1194">
        <f t="shared" si="0"/>
        <v>97.9</v>
      </c>
      <c r="C15" s="1194">
        <f t="shared" si="1"/>
        <v>97.61418416537299</v>
      </c>
      <c r="D15" s="1196">
        <v>2.1</v>
      </c>
      <c r="E15" s="1195">
        <f t="shared" si="2"/>
        <v>2.385815834627012</v>
      </c>
      <c r="F15" s="1104"/>
      <c r="G15" s="1104"/>
      <c r="H15" s="604">
        <v>746</v>
      </c>
      <c r="I15" s="604">
        <v>35746</v>
      </c>
      <c r="J15" s="604">
        <v>1465</v>
      </c>
      <c r="K15" s="604">
        <v>746</v>
      </c>
      <c r="L15" s="604">
        <v>35746</v>
      </c>
      <c r="M15" s="604"/>
      <c r="N15" s="604"/>
      <c r="O15" s="604"/>
      <c r="P15" s="604">
        <v>876</v>
      </c>
      <c r="Q15" s="604">
        <v>36717</v>
      </c>
      <c r="R15" s="604">
        <v>36717</v>
      </c>
      <c r="S15" s="604">
        <v>93422</v>
      </c>
      <c r="T15" s="604">
        <v>23698</v>
      </c>
      <c r="U15" s="604">
        <v>69724</v>
      </c>
    </row>
    <row r="16" spans="1:21" ht="30" customHeight="1" x14ac:dyDescent="0.2">
      <c r="A16" s="1193" t="s">
        <v>550</v>
      </c>
      <c r="B16" s="1194">
        <f t="shared" si="0"/>
        <v>98</v>
      </c>
      <c r="C16" s="1194">
        <f t="shared" si="1"/>
        <v>98.165398788530581</v>
      </c>
      <c r="D16" s="1196">
        <v>2</v>
      </c>
      <c r="E16" s="1195">
        <f t="shared" si="2"/>
        <v>1.8346012114694208</v>
      </c>
      <c r="F16" s="1104"/>
      <c r="G16" s="1104"/>
      <c r="H16" s="1182">
        <f t="shared" ref="H16:R16" si="4">SUM(H14+H15)</f>
        <v>1279</v>
      </c>
      <c r="I16" s="1182">
        <f t="shared" si="4"/>
        <v>64669</v>
      </c>
      <c r="J16" s="1182">
        <f t="shared" si="4"/>
        <v>1799</v>
      </c>
      <c r="K16" s="1182">
        <f t="shared" si="4"/>
        <v>1279</v>
      </c>
      <c r="L16" s="1182">
        <f t="shared" si="4"/>
        <v>64669</v>
      </c>
      <c r="M16" s="1182">
        <f t="shared" si="4"/>
        <v>0</v>
      </c>
      <c r="N16" s="1182">
        <f t="shared" si="4"/>
        <v>0</v>
      </c>
      <c r="O16" s="1182">
        <f t="shared" si="4"/>
        <v>0</v>
      </c>
      <c r="P16" s="1182">
        <f t="shared" si="4"/>
        <v>1160</v>
      </c>
      <c r="Q16" s="1182">
        <f t="shared" si="4"/>
        <v>63229</v>
      </c>
      <c r="R16" s="1182">
        <f t="shared" si="4"/>
        <v>63229</v>
      </c>
      <c r="S16" s="1185">
        <f>SUM(S14:S15)</f>
        <v>213703</v>
      </c>
      <c r="T16" s="1185">
        <f>SUM(T14:T15)</f>
        <v>64080</v>
      </c>
      <c r="U16" s="1185">
        <f>SUM(U14:U15)</f>
        <v>149623</v>
      </c>
    </row>
    <row r="17" spans="1:16" ht="30" customHeight="1" x14ac:dyDescent="0.2">
      <c r="A17" s="1197" t="s">
        <v>693</v>
      </c>
      <c r="B17" s="1198">
        <v>83.1</v>
      </c>
      <c r="C17" s="1198" t="s">
        <v>13</v>
      </c>
      <c r="D17" s="1199">
        <v>7.2</v>
      </c>
      <c r="E17" s="1199" t="s">
        <v>13</v>
      </c>
      <c r="F17" s="1106"/>
      <c r="G17" s="1106"/>
      <c r="H17" s="1186"/>
      <c r="I17" s="1186"/>
      <c r="J17" s="1186"/>
      <c r="K17" s="1186"/>
      <c r="N17" s="1187"/>
      <c r="O17" s="1187"/>
      <c r="P17" s="1187"/>
    </row>
    <row r="18" spans="1:16" ht="30" customHeight="1" x14ac:dyDescent="0.2">
      <c r="A18" s="1197" t="s">
        <v>694</v>
      </c>
      <c r="B18" s="1198">
        <v>86.5</v>
      </c>
      <c r="C18" s="1198" t="s">
        <v>13</v>
      </c>
      <c r="D18" s="1200">
        <v>7.9</v>
      </c>
      <c r="E18" s="1200" t="s">
        <v>13</v>
      </c>
      <c r="F18" s="51"/>
      <c r="G18" s="51"/>
      <c r="H18" s="1187"/>
      <c r="I18" s="1187"/>
      <c r="J18" s="1187"/>
      <c r="K18" s="1187"/>
      <c r="N18" s="1187"/>
      <c r="O18" s="1187"/>
      <c r="P18" s="1187"/>
    </row>
    <row r="19" spans="1:16" ht="30" customHeight="1" x14ac:dyDescent="0.2"/>
  </sheetData>
  <sheetProtection selectLockedCells="1" selectUnlockedCells="1"/>
  <mergeCells count="4">
    <mergeCell ref="A1:E1"/>
    <mergeCell ref="A2:A3"/>
    <mergeCell ref="B2:C2"/>
    <mergeCell ref="D2:E2"/>
  </mergeCells>
  <pageMargins left="0.74803149606299213" right="0.74803149606299213" top="0.78740157480314965" bottom="0.78740157480314965" header="0.51181102362204722" footer="0.51181102362204722"/>
  <pageSetup paperSize="9" scale="90" firstPageNumber="0" orientation="portrait" horizontalDpi="300" verticalDpi="300" r:id="rId1"/>
  <headerFooter alignWithMargins="0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18"/>
  <sheetViews>
    <sheetView zoomScaleNormal="100" workbookViewId="0">
      <selection activeCell="P20" sqref="P20"/>
    </sheetView>
  </sheetViews>
  <sheetFormatPr defaultRowHeight="12.75" x14ac:dyDescent="0.2"/>
  <cols>
    <col min="1" max="1" width="26.42578125" style="1" customWidth="1"/>
    <col min="2" max="2" width="10" style="1" customWidth="1"/>
    <col min="3" max="3" width="9.5703125" style="1" customWidth="1"/>
    <col min="4" max="4" width="9.28515625" style="1" customWidth="1"/>
    <col min="5" max="5" width="9.7109375" style="1" customWidth="1"/>
    <col min="6" max="6" width="10" style="1" customWidth="1"/>
    <col min="7" max="256" width="9.140625" style="1"/>
    <col min="257" max="257" width="26.42578125" style="1" customWidth="1"/>
    <col min="258" max="258" width="10" style="1" customWidth="1"/>
    <col min="259" max="259" width="9.5703125" style="1" customWidth="1"/>
    <col min="260" max="260" width="9.28515625" style="1" customWidth="1"/>
    <col min="261" max="261" width="9.7109375" style="1" customWidth="1"/>
    <col min="262" max="262" width="10" style="1" customWidth="1"/>
    <col min="263" max="512" width="9.140625" style="1"/>
    <col min="513" max="513" width="26.42578125" style="1" customWidth="1"/>
    <col min="514" max="514" width="10" style="1" customWidth="1"/>
    <col min="515" max="515" width="9.5703125" style="1" customWidth="1"/>
    <col min="516" max="516" width="9.28515625" style="1" customWidth="1"/>
    <col min="517" max="517" width="9.7109375" style="1" customWidth="1"/>
    <col min="518" max="518" width="10" style="1" customWidth="1"/>
    <col min="519" max="768" width="9.140625" style="1"/>
    <col min="769" max="769" width="26.42578125" style="1" customWidth="1"/>
    <col min="770" max="770" width="10" style="1" customWidth="1"/>
    <col min="771" max="771" width="9.5703125" style="1" customWidth="1"/>
    <col min="772" max="772" width="9.28515625" style="1" customWidth="1"/>
    <col min="773" max="773" width="9.7109375" style="1" customWidth="1"/>
    <col min="774" max="774" width="10" style="1" customWidth="1"/>
    <col min="775" max="1024" width="9.140625" style="1"/>
    <col min="1025" max="1025" width="26.42578125" style="1" customWidth="1"/>
    <col min="1026" max="1026" width="10" style="1" customWidth="1"/>
    <col min="1027" max="1027" width="9.5703125" style="1" customWidth="1"/>
    <col min="1028" max="1028" width="9.28515625" style="1" customWidth="1"/>
    <col min="1029" max="1029" width="9.7109375" style="1" customWidth="1"/>
    <col min="1030" max="1030" width="10" style="1" customWidth="1"/>
    <col min="1031" max="1280" width="9.140625" style="1"/>
    <col min="1281" max="1281" width="26.42578125" style="1" customWidth="1"/>
    <col min="1282" max="1282" width="10" style="1" customWidth="1"/>
    <col min="1283" max="1283" width="9.5703125" style="1" customWidth="1"/>
    <col min="1284" max="1284" width="9.28515625" style="1" customWidth="1"/>
    <col min="1285" max="1285" width="9.7109375" style="1" customWidth="1"/>
    <col min="1286" max="1286" width="10" style="1" customWidth="1"/>
    <col min="1287" max="1536" width="9.140625" style="1"/>
    <col min="1537" max="1537" width="26.42578125" style="1" customWidth="1"/>
    <col min="1538" max="1538" width="10" style="1" customWidth="1"/>
    <col min="1539" max="1539" width="9.5703125" style="1" customWidth="1"/>
    <col min="1540" max="1540" width="9.28515625" style="1" customWidth="1"/>
    <col min="1541" max="1541" width="9.7109375" style="1" customWidth="1"/>
    <col min="1542" max="1542" width="10" style="1" customWidth="1"/>
    <col min="1543" max="1792" width="9.140625" style="1"/>
    <col min="1793" max="1793" width="26.42578125" style="1" customWidth="1"/>
    <col min="1794" max="1794" width="10" style="1" customWidth="1"/>
    <col min="1795" max="1795" width="9.5703125" style="1" customWidth="1"/>
    <col min="1796" max="1796" width="9.28515625" style="1" customWidth="1"/>
    <col min="1797" max="1797" width="9.7109375" style="1" customWidth="1"/>
    <col min="1798" max="1798" width="10" style="1" customWidth="1"/>
    <col min="1799" max="2048" width="9.140625" style="1"/>
    <col min="2049" max="2049" width="26.42578125" style="1" customWidth="1"/>
    <col min="2050" max="2050" width="10" style="1" customWidth="1"/>
    <col min="2051" max="2051" width="9.5703125" style="1" customWidth="1"/>
    <col min="2052" max="2052" width="9.28515625" style="1" customWidth="1"/>
    <col min="2053" max="2053" width="9.7109375" style="1" customWidth="1"/>
    <col min="2054" max="2054" width="10" style="1" customWidth="1"/>
    <col min="2055" max="2304" width="9.140625" style="1"/>
    <col min="2305" max="2305" width="26.42578125" style="1" customWidth="1"/>
    <col min="2306" max="2306" width="10" style="1" customWidth="1"/>
    <col min="2307" max="2307" width="9.5703125" style="1" customWidth="1"/>
    <col min="2308" max="2308" width="9.28515625" style="1" customWidth="1"/>
    <col min="2309" max="2309" width="9.7109375" style="1" customWidth="1"/>
    <col min="2310" max="2310" width="10" style="1" customWidth="1"/>
    <col min="2311" max="2560" width="9.140625" style="1"/>
    <col min="2561" max="2561" width="26.42578125" style="1" customWidth="1"/>
    <col min="2562" max="2562" width="10" style="1" customWidth="1"/>
    <col min="2563" max="2563" width="9.5703125" style="1" customWidth="1"/>
    <col min="2564" max="2564" width="9.28515625" style="1" customWidth="1"/>
    <col min="2565" max="2565" width="9.7109375" style="1" customWidth="1"/>
    <col min="2566" max="2566" width="10" style="1" customWidth="1"/>
    <col min="2567" max="2816" width="9.140625" style="1"/>
    <col min="2817" max="2817" width="26.42578125" style="1" customWidth="1"/>
    <col min="2818" max="2818" width="10" style="1" customWidth="1"/>
    <col min="2819" max="2819" width="9.5703125" style="1" customWidth="1"/>
    <col min="2820" max="2820" width="9.28515625" style="1" customWidth="1"/>
    <col min="2821" max="2821" width="9.7109375" style="1" customWidth="1"/>
    <col min="2822" max="2822" width="10" style="1" customWidth="1"/>
    <col min="2823" max="3072" width="9.140625" style="1"/>
    <col min="3073" max="3073" width="26.42578125" style="1" customWidth="1"/>
    <col min="3074" max="3074" width="10" style="1" customWidth="1"/>
    <col min="3075" max="3075" width="9.5703125" style="1" customWidth="1"/>
    <col min="3076" max="3076" width="9.28515625" style="1" customWidth="1"/>
    <col min="3077" max="3077" width="9.7109375" style="1" customWidth="1"/>
    <col min="3078" max="3078" width="10" style="1" customWidth="1"/>
    <col min="3079" max="3328" width="9.140625" style="1"/>
    <col min="3329" max="3329" width="26.42578125" style="1" customWidth="1"/>
    <col min="3330" max="3330" width="10" style="1" customWidth="1"/>
    <col min="3331" max="3331" width="9.5703125" style="1" customWidth="1"/>
    <col min="3332" max="3332" width="9.28515625" style="1" customWidth="1"/>
    <col min="3333" max="3333" width="9.7109375" style="1" customWidth="1"/>
    <col min="3334" max="3334" width="10" style="1" customWidth="1"/>
    <col min="3335" max="3584" width="9.140625" style="1"/>
    <col min="3585" max="3585" width="26.42578125" style="1" customWidth="1"/>
    <col min="3586" max="3586" width="10" style="1" customWidth="1"/>
    <col min="3587" max="3587" width="9.5703125" style="1" customWidth="1"/>
    <col min="3588" max="3588" width="9.28515625" style="1" customWidth="1"/>
    <col min="3589" max="3589" width="9.7109375" style="1" customWidth="1"/>
    <col min="3590" max="3590" width="10" style="1" customWidth="1"/>
    <col min="3591" max="3840" width="9.140625" style="1"/>
    <col min="3841" max="3841" width="26.42578125" style="1" customWidth="1"/>
    <col min="3842" max="3842" width="10" style="1" customWidth="1"/>
    <col min="3843" max="3843" width="9.5703125" style="1" customWidth="1"/>
    <col min="3844" max="3844" width="9.28515625" style="1" customWidth="1"/>
    <col min="3845" max="3845" width="9.7109375" style="1" customWidth="1"/>
    <col min="3846" max="3846" width="10" style="1" customWidth="1"/>
    <col min="3847" max="4096" width="9.140625" style="1"/>
    <col min="4097" max="4097" width="26.42578125" style="1" customWidth="1"/>
    <col min="4098" max="4098" width="10" style="1" customWidth="1"/>
    <col min="4099" max="4099" width="9.5703125" style="1" customWidth="1"/>
    <col min="4100" max="4100" width="9.28515625" style="1" customWidth="1"/>
    <col min="4101" max="4101" width="9.7109375" style="1" customWidth="1"/>
    <col min="4102" max="4102" width="10" style="1" customWidth="1"/>
    <col min="4103" max="4352" width="9.140625" style="1"/>
    <col min="4353" max="4353" width="26.42578125" style="1" customWidth="1"/>
    <col min="4354" max="4354" width="10" style="1" customWidth="1"/>
    <col min="4355" max="4355" width="9.5703125" style="1" customWidth="1"/>
    <col min="4356" max="4356" width="9.28515625" style="1" customWidth="1"/>
    <col min="4357" max="4357" width="9.7109375" style="1" customWidth="1"/>
    <col min="4358" max="4358" width="10" style="1" customWidth="1"/>
    <col min="4359" max="4608" width="9.140625" style="1"/>
    <col min="4609" max="4609" width="26.42578125" style="1" customWidth="1"/>
    <col min="4610" max="4610" width="10" style="1" customWidth="1"/>
    <col min="4611" max="4611" width="9.5703125" style="1" customWidth="1"/>
    <col min="4612" max="4612" width="9.28515625" style="1" customWidth="1"/>
    <col min="4613" max="4613" width="9.7109375" style="1" customWidth="1"/>
    <col min="4614" max="4614" width="10" style="1" customWidth="1"/>
    <col min="4615" max="4864" width="9.140625" style="1"/>
    <col min="4865" max="4865" width="26.42578125" style="1" customWidth="1"/>
    <col min="4866" max="4866" width="10" style="1" customWidth="1"/>
    <col min="4867" max="4867" width="9.5703125" style="1" customWidth="1"/>
    <col min="4868" max="4868" width="9.28515625" style="1" customWidth="1"/>
    <col min="4869" max="4869" width="9.7109375" style="1" customWidth="1"/>
    <col min="4870" max="4870" width="10" style="1" customWidth="1"/>
    <col min="4871" max="5120" width="9.140625" style="1"/>
    <col min="5121" max="5121" width="26.42578125" style="1" customWidth="1"/>
    <col min="5122" max="5122" width="10" style="1" customWidth="1"/>
    <col min="5123" max="5123" width="9.5703125" style="1" customWidth="1"/>
    <col min="5124" max="5124" width="9.28515625" style="1" customWidth="1"/>
    <col min="5125" max="5125" width="9.7109375" style="1" customWidth="1"/>
    <col min="5126" max="5126" width="10" style="1" customWidth="1"/>
    <col min="5127" max="5376" width="9.140625" style="1"/>
    <col min="5377" max="5377" width="26.42578125" style="1" customWidth="1"/>
    <col min="5378" max="5378" width="10" style="1" customWidth="1"/>
    <col min="5379" max="5379" width="9.5703125" style="1" customWidth="1"/>
    <col min="5380" max="5380" width="9.28515625" style="1" customWidth="1"/>
    <col min="5381" max="5381" width="9.7109375" style="1" customWidth="1"/>
    <col min="5382" max="5382" width="10" style="1" customWidth="1"/>
    <col min="5383" max="5632" width="9.140625" style="1"/>
    <col min="5633" max="5633" width="26.42578125" style="1" customWidth="1"/>
    <col min="5634" max="5634" width="10" style="1" customWidth="1"/>
    <col min="5635" max="5635" width="9.5703125" style="1" customWidth="1"/>
    <col min="5636" max="5636" width="9.28515625" style="1" customWidth="1"/>
    <col min="5637" max="5637" width="9.7109375" style="1" customWidth="1"/>
    <col min="5638" max="5638" width="10" style="1" customWidth="1"/>
    <col min="5639" max="5888" width="9.140625" style="1"/>
    <col min="5889" max="5889" width="26.42578125" style="1" customWidth="1"/>
    <col min="5890" max="5890" width="10" style="1" customWidth="1"/>
    <col min="5891" max="5891" width="9.5703125" style="1" customWidth="1"/>
    <col min="5892" max="5892" width="9.28515625" style="1" customWidth="1"/>
    <col min="5893" max="5893" width="9.7109375" style="1" customWidth="1"/>
    <col min="5894" max="5894" width="10" style="1" customWidth="1"/>
    <col min="5895" max="6144" width="9.140625" style="1"/>
    <col min="6145" max="6145" width="26.42578125" style="1" customWidth="1"/>
    <col min="6146" max="6146" width="10" style="1" customWidth="1"/>
    <col min="6147" max="6147" width="9.5703125" style="1" customWidth="1"/>
    <col min="6148" max="6148" width="9.28515625" style="1" customWidth="1"/>
    <col min="6149" max="6149" width="9.7109375" style="1" customWidth="1"/>
    <col min="6150" max="6150" width="10" style="1" customWidth="1"/>
    <col min="6151" max="6400" width="9.140625" style="1"/>
    <col min="6401" max="6401" width="26.42578125" style="1" customWidth="1"/>
    <col min="6402" max="6402" width="10" style="1" customWidth="1"/>
    <col min="6403" max="6403" width="9.5703125" style="1" customWidth="1"/>
    <col min="6404" max="6404" width="9.28515625" style="1" customWidth="1"/>
    <col min="6405" max="6405" width="9.7109375" style="1" customWidth="1"/>
    <col min="6406" max="6406" width="10" style="1" customWidth="1"/>
    <col min="6407" max="6656" width="9.140625" style="1"/>
    <col min="6657" max="6657" width="26.42578125" style="1" customWidth="1"/>
    <col min="6658" max="6658" width="10" style="1" customWidth="1"/>
    <col min="6659" max="6659" width="9.5703125" style="1" customWidth="1"/>
    <col min="6660" max="6660" width="9.28515625" style="1" customWidth="1"/>
    <col min="6661" max="6661" width="9.7109375" style="1" customWidth="1"/>
    <col min="6662" max="6662" width="10" style="1" customWidth="1"/>
    <col min="6663" max="6912" width="9.140625" style="1"/>
    <col min="6913" max="6913" width="26.42578125" style="1" customWidth="1"/>
    <col min="6914" max="6914" width="10" style="1" customWidth="1"/>
    <col min="6915" max="6915" width="9.5703125" style="1" customWidth="1"/>
    <col min="6916" max="6916" width="9.28515625" style="1" customWidth="1"/>
    <col min="6917" max="6917" width="9.7109375" style="1" customWidth="1"/>
    <col min="6918" max="6918" width="10" style="1" customWidth="1"/>
    <col min="6919" max="7168" width="9.140625" style="1"/>
    <col min="7169" max="7169" width="26.42578125" style="1" customWidth="1"/>
    <col min="7170" max="7170" width="10" style="1" customWidth="1"/>
    <col min="7171" max="7171" width="9.5703125" style="1" customWidth="1"/>
    <col min="7172" max="7172" width="9.28515625" style="1" customWidth="1"/>
    <col min="7173" max="7173" width="9.7109375" style="1" customWidth="1"/>
    <col min="7174" max="7174" width="10" style="1" customWidth="1"/>
    <col min="7175" max="7424" width="9.140625" style="1"/>
    <col min="7425" max="7425" width="26.42578125" style="1" customWidth="1"/>
    <col min="7426" max="7426" width="10" style="1" customWidth="1"/>
    <col min="7427" max="7427" width="9.5703125" style="1" customWidth="1"/>
    <col min="7428" max="7428" width="9.28515625" style="1" customWidth="1"/>
    <col min="7429" max="7429" width="9.7109375" style="1" customWidth="1"/>
    <col min="7430" max="7430" width="10" style="1" customWidth="1"/>
    <col min="7431" max="7680" width="9.140625" style="1"/>
    <col min="7681" max="7681" width="26.42578125" style="1" customWidth="1"/>
    <col min="7682" max="7682" width="10" style="1" customWidth="1"/>
    <col min="7683" max="7683" width="9.5703125" style="1" customWidth="1"/>
    <col min="7684" max="7684" width="9.28515625" style="1" customWidth="1"/>
    <col min="7685" max="7685" width="9.7109375" style="1" customWidth="1"/>
    <col min="7686" max="7686" width="10" style="1" customWidth="1"/>
    <col min="7687" max="7936" width="9.140625" style="1"/>
    <col min="7937" max="7937" width="26.42578125" style="1" customWidth="1"/>
    <col min="7938" max="7938" width="10" style="1" customWidth="1"/>
    <col min="7939" max="7939" width="9.5703125" style="1" customWidth="1"/>
    <col min="7940" max="7940" width="9.28515625" style="1" customWidth="1"/>
    <col min="7941" max="7941" width="9.7109375" style="1" customWidth="1"/>
    <col min="7942" max="7942" width="10" style="1" customWidth="1"/>
    <col min="7943" max="8192" width="9.140625" style="1"/>
    <col min="8193" max="8193" width="26.42578125" style="1" customWidth="1"/>
    <col min="8194" max="8194" width="10" style="1" customWidth="1"/>
    <col min="8195" max="8195" width="9.5703125" style="1" customWidth="1"/>
    <col min="8196" max="8196" width="9.28515625" style="1" customWidth="1"/>
    <col min="8197" max="8197" width="9.7109375" style="1" customWidth="1"/>
    <col min="8198" max="8198" width="10" style="1" customWidth="1"/>
    <col min="8199" max="8448" width="9.140625" style="1"/>
    <col min="8449" max="8449" width="26.42578125" style="1" customWidth="1"/>
    <col min="8450" max="8450" width="10" style="1" customWidth="1"/>
    <col min="8451" max="8451" width="9.5703125" style="1" customWidth="1"/>
    <col min="8452" max="8452" width="9.28515625" style="1" customWidth="1"/>
    <col min="8453" max="8453" width="9.7109375" style="1" customWidth="1"/>
    <col min="8454" max="8454" width="10" style="1" customWidth="1"/>
    <col min="8455" max="8704" width="9.140625" style="1"/>
    <col min="8705" max="8705" width="26.42578125" style="1" customWidth="1"/>
    <col min="8706" max="8706" width="10" style="1" customWidth="1"/>
    <col min="8707" max="8707" width="9.5703125" style="1" customWidth="1"/>
    <col min="8708" max="8708" width="9.28515625" style="1" customWidth="1"/>
    <col min="8709" max="8709" width="9.7109375" style="1" customWidth="1"/>
    <col min="8710" max="8710" width="10" style="1" customWidth="1"/>
    <col min="8711" max="8960" width="9.140625" style="1"/>
    <col min="8961" max="8961" width="26.42578125" style="1" customWidth="1"/>
    <col min="8962" max="8962" width="10" style="1" customWidth="1"/>
    <col min="8963" max="8963" width="9.5703125" style="1" customWidth="1"/>
    <col min="8964" max="8964" width="9.28515625" style="1" customWidth="1"/>
    <col min="8965" max="8965" width="9.7109375" style="1" customWidth="1"/>
    <col min="8966" max="8966" width="10" style="1" customWidth="1"/>
    <col min="8967" max="9216" width="9.140625" style="1"/>
    <col min="9217" max="9217" width="26.42578125" style="1" customWidth="1"/>
    <col min="9218" max="9218" width="10" style="1" customWidth="1"/>
    <col min="9219" max="9219" width="9.5703125" style="1" customWidth="1"/>
    <col min="9220" max="9220" width="9.28515625" style="1" customWidth="1"/>
    <col min="9221" max="9221" width="9.7109375" style="1" customWidth="1"/>
    <col min="9222" max="9222" width="10" style="1" customWidth="1"/>
    <col min="9223" max="9472" width="9.140625" style="1"/>
    <col min="9473" max="9473" width="26.42578125" style="1" customWidth="1"/>
    <col min="9474" max="9474" width="10" style="1" customWidth="1"/>
    <col min="9475" max="9475" width="9.5703125" style="1" customWidth="1"/>
    <col min="9476" max="9476" width="9.28515625" style="1" customWidth="1"/>
    <col min="9477" max="9477" width="9.7109375" style="1" customWidth="1"/>
    <col min="9478" max="9478" width="10" style="1" customWidth="1"/>
    <col min="9479" max="9728" width="9.140625" style="1"/>
    <col min="9729" max="9729" width="26.42578125" style="1" customWidth="1"/>
    <col min="9730" max="9730" width="10" style="1" customWidth="1"/>
    <col min="9731" max="9731" width="9.5703125" style="1" customWidth="1"/>
    <col min="9732" max="9732" width="9.28515625" style="1" customWidth="1"/>
    <col min="9733" max="9733" width="9.7109375" style="1" customWidth="1"/>
    <col min="9734" max="9734" width="10" style="1" customWidth="1"/>
    <col min="9735" max="9984" width="9.140625" style="1"/>
    <col min="9985" max="9985" width="26.42578125" style="1" customWidth="1"/>
    <col min="9986" max="9986" width="10" style="1" customWidth="1"/>
    <col min="9987" max="9987" width="9.5703125" style="1" customWidth="1"/>
    <col min="9988" max="9988" width="9.28515625" style="1" customWidth="1"/>
    <col min="9989" max="9989" width="9.7109375" style="1" customWidth="1"/>
    <col min="9990" max="9990" width="10" style="1" customWidth="1"/>
    <col min="9991" max="10240" width="9.140625" style="1"/>
    <col min="10241" max="10241" width="26.42578125" style="1" customWidth="1"/>
    <col min="10242" max="10242" width="10" style="1" customWidth="1"/>
    <col min="10243" max="10243" width="9.5703125" style="1" customWidth="1"/>
    <col min="10244" max="10244" width="9.28515625" style="1" customWidth="1"/>
    <col min="10245" max="10245" width="9.7109375" style="1" customWidth="1"/>
    <col min="10246" max="10246" width="10" style="1" customWidth="1"/>
    <col min="10247" max="10496" width="9.140625" style="1"/>
    <col min="10497" max="10497" width="26.42578125" style="1" customWidth="1"/>
    <col min="10498" max="10498" width="10" style="1" customWidth="1"/>
    <col min="10499" max="10499" width="9.5703125" style="1" customWidth="1"/>
    <col min="10500" max="10500" width="9.28515625" style="1" customWidth="1"/>
    <col min="10501" max="10501" width="9.7109375" style="1" customWidth="1"/>
    <col min="10502" max="10502" width="10" style="1" customWidth="1"/>
    <col min="10503" max="10752" width="9.140625" style="1"/>
    <col min="10753" max="10753" width="26.42578125" style="1" customWidth="1"/>
    <col min="10754" max="10754" width="10" style="1" customWidth="1"/>
    <col min="10755" max="10755" width="9.5703125" style="1" customWidth="1"/>
    <col min="10756" max="10756" width="9.28515625" style="1" customWidth="1"/>
    <col min="10757" max="10757" width="9.7109375" style="1" customWidth="1"/>
    <col min="10758" max="10758" width="10" style="1" customWidth="1"/>
    <col min="10759" max="11008" width="9.140625" style="1"/>
    <col min="11009" max="11009" width="26.42578125" style="1" customWidth="1"/>
    <col min="11010" max="11010" width="10" style="1" customWidth="1"/>
    <col min="11011" max="11011" width="9.5703125" style="1" customWidth="1"/>
    <col min="11012" max="11012" width="9.28515625" style="1" customWidth="1"/>
    <col min="11013" max="11013" width="9.7109375" style="1" customWidth="1"/>
    <col min="11014" max="11014" width="10" style="1" customWidth="1"/>
    <col min="11015" max="11264" width="9.140625" style="1"/>
    <col min="11265" max="11265" width="26.42578125" style="1" customWidth="1"/>
    <col min="11266" max="11266" width="10" style="1" customWidth="1"/>
    <col min="11267" max="11267" width="9.5703125" style="1" customWidth="1"/>
    <col min="11268" max="11268" width="9.28515625" style="1" customWidth="1"/>
    <col min="11269" max="11269" width="9.7109375" style="1" customWidth="1"/>
    <col min="11270" max="11270" width="10" style="1" customWidth="1"/>
    <col min="11271" max="11520" width="9.140625" style="1"/>
    <col min="11521" max="11521" width="26.42578125" style="1" customWidth="1"/>
    <col min="11522" max="11522" width="10" style="1" customWidth="1"/>
    <col min="11523" max="11523" width="9.5703125" style="1" customWidth="1"/>
    <col min="11524" max="11524" width="9.28515625" style="1" customWidth="1"/>
    <col min="11525" max="11525" width="9.7109375" style="1" customWidth="1"/>
    <col min="11526" max="11526" width="10" style="1" customWidth="1"/>
    <col min="11527" max="11776" width="9.140625" style="1"/>
    <col min="11777" max="11777" width="26.42578125" style="1" customWidth="1"/>
    <col min="11778" max="11778" width="10" style="1" customWidth="1"/>
    <col min="11779" max="11779" width="9.5703125" style="1" customWidth="1"/>
    <col min="11780" max="11780" width="9.28515625" style="1" customWidth="1"/>
    <col min="11781" max="11781" width="9.7109375" style="1" customWidth="1"/>
    <col min="11782" max="11782" width="10" style="1" customWidth="1"/>
    <col min="11783" max="12032" width="9.140625" style="1"/>
    <col min="12033" max="12033" width="26.42578125" style="1" customWidth="1"/>
    <col min="12034" max="12034" width="10" style="1" customWidth="1"/>
    <col min="12035" max="12035" width="9.5703125" style="1" customWidth="1"/>
    <col min="12036" max="12036" width="9.28515625" style="1" customWidth="1"/>
    <col min="12037" max="12037" width="9.7109375" style="1" customWidth="1"/>
    <col min="12038" max="12038" width="10" style="1" customWidth="1"/>
    <col min="12039" max="12288" width="9.140625" style="1"/>
    <col min="12289" max="12289" width="26.42578125" style="1" customWidth="1"/>
    <col min="12290" max="12290" width="10" style="1" customWidth="1"/>
    <col min="12291" max="12291" width="9.5703125" style="1" customWidth="1"/>
    <col min="12292" max="12292" width="9.28515625" style="1" customWidth="1"/>
    <col min="12293" max="12293" width="9.7109375" style="1" customWidth="1"/>
    <col min="12294" max="12294" width="10" style="1" customWidth="1"/>
    <col min="12295" max="12544" width="9.140625" style="1"/>
    <col min="12545" max="12545" width="26.42578125" style="1" customWidth="1"/>
    <col min="12546" max="12546" width="10" style="1" customWidth="1"/>
    <col min="12547" max="12547" width="9.5703125" style="1" customWidth="1"/>
    <col min="12548" max="12548" width="9.28515625" style="1" customWidth="1"/>
    <col min="12549" max="12549" width="9.7109375" style="1" customWidth="1"/>
    <col min="12550" max="12550" width="10" style="1" customWidth="1"/>
    <col min="12551" max="12800" width="9.140625" style="1"/>
    <col min="12801" max="12801" width="26.42578125" style="1" customWidth="1"/>
    <col min="12802" max="12802" width="10" style="1" customWidth="1"/>
    <col min="12803" max="12803" width="9.5703125" style="1" customWidth="1"/>
    <col min="12804" max="12804" width="9.28515625" style="1" customWidth="1"/>
    <col min="12805" max="12805" width="9.7109375" style="1" customWidth="1"/>
    <col min="12806" max="12806" width="10" style="1" customWidth="1"/>
    <col min="12807" max="13056" width="9.140625" style="1"/>
    <col min="13057" max="13057" width="26.42578125" style="1" customWidth="1"/>
    <col min="13058" max="13058" width="10" style="1" customWidth="1"/>
    <col min="13059" max="13059" width="9.5703125" style="1" customWidth="1"/>
    <col min="13060" max="13060" width="9.28515625" style="1" customWidth="1"/>
    <col min="13061" max="13061" width="9.7109375" style="1" customWidth="1"/>
    <col min="13062" max="13062" width="10" style="1" customWidth="1"/>
    <col min="13063" max="13312" width="9.140625" style="1"/>
    <col min="13313" max="13313" width="26.42578125" style="1" customWidth="1"/>
    <col min="13314" max="13314" width="10" style="1" customWidth="1"/>
    <col min="13315" max="13315" width="9.5703125" style="1" customWidth="1"/>
    <col min="13316" max="13316" width="9.28515625" style="1" customWidth="1"/>
    <col min="13317" max="13317" width="9.7109375" style="1" customWidth="1"/>
    <col min="13318" max="13318" width="10" style="1" customWidth="1"/>
    <col min="13319" max="13568" width="9.140625" style="1"/>
    <col min="13569" max="13569" width="26.42578125" style="1" customWidth="1"/>
    <col min="13570" max="13570" width="10" style="1" customWidth="1"/>
    <col min="13571" max="13571" width="9.5703125" style="1" customWidth="1"/>
    <col min="13572" max="13572" width="9.28515625" style="1" customWidth="1"/>
    <col min="13573" max="13573" width="9.7109375" style="1" customWidth="1"/>
    <col min="13574" max="13574" width="10" style="1" customWidth="1"/>
    <col min="13575" max="13824" width="9.140625" style="1"/>
    <col min="13825" max="13825" width="26.42578125" style="1" customWidth="1"/>
    <col min="13826" max="13826" width="10" style="1" customWidth="1"/>
    <col min="13827" max="13827" width="9.5703125" style="1" customWidth="1"/>
    <col min="13828" max="13828" width="9.28515625" style="1" customWidth="1"/>
    <col min="13829" max="13829" width="9.7109375" style="1" customWidth="1"/>
    <col min="13830" max="13830" width="10" style="1" customWidth="1"/>
    <col min="13831" max="14080" width="9.140625" style="1"/>
    <col min="14081" max="14081" width="26.42578125" style="1" customWidth="1"/>
    <col min="14082" max="14082" width="10" style="1" customWidth="1"/>
    <col min="14083" max="14083" width="9.5703125" style="1" customWidth="1"/>
    <col min="14084" max="14084" width="9.28515625" style="1" customWidth="1"/>
    <col min="14085" max="14085" width="9.7109375" style="1" customWidth="1"/>
    <col min="14086" max="14086" width="10" style="1" customWidth="1"/>
    <col min="14087" max="14336" width="9.140625" style="1"/>
    <col min="14337" max="14337" width="26.42578125" style="1" customWidth="1"/>
    <col min="14338" max="14338" width="10" style="1" customWidth="1"/>
    <col min="14339" max="14339" width="9.5703125" style="1" customWidth="1"/>
    <col min="14340" max="14340" width="9.28515625" style="1" customWidth="1"/>
    <col min="14341" max="14341" width="9.7109375" style="1" customWidth="1"/>
    <col min="14342" max="14342" width="10" style="1" customWidth="1"/>
    <col min="14343" max="14592" width="9.140625" style="1"/>
    <col min="14593" max="14593" width="26.42578125" style="1" customWidth="1"/>
    <col min="14594" max="14594" width="10" style="1" customWidth="1"/>
    <col min="14595" max="14595" width="9.5703125" style="1" customWidth="1"/>
    <col min="14596" max="14596" width="9.28515625" style="1" customWidth="1"/>
    <col min="14597" max="14597" width="9.7109375" style="1" customWidth="1"/>
    <col min="14598" max="14598" width="10" style="1" customWidth="1"/>
    <col min="14599" max="14848" width="9.140625" style="1"/>
    <col min="14849" max="14849" width="26.42578125" style="1" customWidth="1"/>
    <col min="14850" max="14850" width="10" style="1" customWidth="1"/>
    <col min="14851" max="14851" width="9.5703125" style="1" customWidth="1"/>
    <col min="14852" max="14852" width="9.28515625" style="1" customWidth="1"/>
    <col min="14853" max="14853" width="9.7109375" style="1" customWidth="1"/>
    <col min="14854" max="14854" width="10" style="1" customWidth="1"/>
    <col min="14855" max="15104" width="9.140625" style="1"/>
    <col min="15105" max="15105" width="26.42578125" style="1" customWidth="1"/>
    <col min="15106" max="15106" width="10" style="1" customWidth="1"/>
    <col min="15107" max="15107" width="9.5703125" style="1" customWidth="1"/>
    <col min="15108" max="15108" width="9.28515625" style="1" customWidth="1"/>
    <col min="15109" max="15109" width="9.7109375" style="1" customWidth="1"/>
    <col min="15110" max="15110" width="10" style="1" customWidth="1"/>
    <col min="15111" max="15360" width="9.140625" style="1"/>
    <col min="15361" max="15361" width="26.42578125" style="1" customWidth="1"/>
    <col min="15362" max="15362" width="10" style="1" customWidth="1"/>
    <col min="15363" max="15363" width="9.5703125" style="1" customWidth="1"/>
    <col min="15364" max="15364" width="9.28515625" style="1" customWidth="1"/>
    <col min="15365" max="15365" width="9.7109375" style="1" customWidth="1"/>
    <col min="15366" max="15366" width="10" style="1" customWidth="1"/>
    <col min="15367" max="15616" width="9.140625" style="1"/>
    <col min="15617" max="15617" width="26.42578125" style="1" customWidth="1"/>
    <col min="15618" max="15618" width="10" style="1" customWidth="1"/>
    <col min="15619" max="15619" width="9.5703125" style="1" customWidth="1"/>
    <col min="15620" max="15620" width="9.28515625" style="1" customWidth="1"/>
    <col min="15621" max="15621" width="9.7109375" style="1" customWidth="1"/>
    <col min="15622" max="15622" width="10" style="1" customWidth="1"/>
    <col min="15623" max="15872" width="9.140625" style="1"/>
    <col min="15873" max="15873" width="26.42578125" style="1" customWidth="1"/>
    <col min="15874" max="15874" width="10" style="1" customWidth="1"/>
    <col min="15875" max="15875" width="9.5703125" style="1" customWidth="1"/>
    <col min="15876" max="15876" width="9.28515625" style="1" customWidth="1"/>
    <col min="15877" max="15877" width="9.7109375" style="1" customWidth="1"/>
    <col min="15878" max="15878" width="10" style="1" customWidth="1"/>
    <col min="15879" max="16128" width="9.140625" style="1"/>
    <col min="16129" max="16129" width="26.42578125" style="1" customWidth="1"/>
    <col min="16130" max="16130" width="10" style="1" customWidth="1"/>
    <col min="16131" max="16131" width="9.5703125" style="1" customWidth="1"/>
    <col min="16132" max="16132" width="9.28515625" style="1" customWidth="1"/>
    <col min="16133" max="16133" width="9.7109375" style="1" customWidth="1"/>
    <col min="16134" max="16134" width="10" style="1" customWidth="1"/>
    <col min="16135" max="16384" width="9.140625" style="1"/>
  </cols>
  <sheetData>
    <row r="1" spans="1:16" ht="63" customHeight="1" thickBot="1" x14ac:dyDescent="0.25">
      <c r="A1" s="521" t="s">
        <v>714</v>
      </c>
      <c r="B1" s="521"/>
      <c r="C1" s="521"/>
      <c r="D1" s="521"/>
      <c r="E1" s="521"/>
      <c r="F1" s="521"/>
    </row>
    <row r="2" spans="1:16" ht="60" customHeight="1" thickBot="1" x14ac:dyDescent="0.25">
      <c r="A2" s="1217" t="s">
        <v>531</v>
      </c>
      <c r="B2" s="1218">
        <v>2011</v>
      </c>
      <c r="C2" s="1219">
        <v>2012</v>
      </c>
      <c r="D2" s="1219">
        <v>2013</v>
      </c>
      <c r="E2" s="1219">
        <v>2014</v>
      </c>
      <c r="F2" s="1220">
        <v>2015</v>
      </c>
    </row>
    <row r="3" spans="1:16" ht="27.75" customHeight="1" x14ac:dyDescent="0.2">
      <c r="A3" s="1213" t="s">
        <v>537</v>
      </c>
      <c r="B3" s="1214">
        <v>288</v>
      </c>
      <c r="C3" s="1215">
        <v>284.8</v>
      </c>
      <c r="D3" s="1215">
        <v>360.3</v>
      </c>
      <c r="E3" s="1215"/>
      <c r="F3" s="1216"/>
      <c r="H3" s="518"/>
      <c r="I3" s="518"/>
      <c r="J3" s="1077">
        <f t="shared" ref="J3:J15" si="0">SUM(H3:I3)</f>
        <v>0</v>
      </c>
      <c r="K3" s="1077">
        <v>28377</v>
      </c>
      <c r="L3" s="518">
        <v>28696</v>
      </c>
      <c r="M3" s="1107">
        <f t="shared" ref="M3:M12" si="1">SUM(K3+L3)/2</f>
        <v>28536.5</v>
      </c>
      <c r="N3" s="518"/>
      <c r="O3" s="1107"/>
      <c r="P3" s="516"/>
    </row>
    <row r="4" spans="1:16" ht="27.75" customHeight="1" x14ac:dyDescent="0.2">
      <c r="A4" s="1211" t="s">
        <v>538</v>
      </c>
      <c r="B4" s="1203">
        <v>273</v>
      </c>
      <c r="C4" s="1202">
        <v>235.6</v>
      </c>
      <c r="D4" s="1202">
        <v>340.7</v>
      </c>
      <c r="E4" s="1202">
        <v>349.6</v>
      </c>
      <c r="F4" s="1205">
        <f>SUM(J4/P4*1000)</f>
        <v>258.65102639296191</v>
      </c>
      <c r="H4" s="2">
        <v>2171</v>
      </c>
      <c r="I4" s="2">
        <f>SUM('[1]3.4.1. '!I6)</f>
        <v>34</v>
      </c>
      <c r="J4" s="1077">
        <f t="shared" si="0"/>
        <v>2205</v>
      </c>
      <c r="K4" s="1077">
        <v>8309</v>
      </c>
      <c r="L4" s="518">
        <v>8350</v>
      </c>
      <c r="M4" s="1107">
        <f t="shared" si="1"/>
        <v>8329.5</v>
      </c>
      <c r="N4" s="518">
        <v>8471</v>
      </c>
      <c r="O4" s="1107">
        <f>SUM(N4+P4)/2</f>
        <v>8498</v>
      </c>
      <c r="P4" s="518">
        <v>8525</v>
      </c>
    </row>
    <row r="5" spans="1:16" ht="27.75" customHeight="1" x14ac:dyDescent="0.2">
      <c r="A5" s="1211" t="s">
        <v>539</v>
      </c>
      <c r="B5" s="1203">
        <v>339</v>
      </c>
      <c r="C5" s="1202">
        <v>339.9</v>
      </c>
      <c r="D5" s="1202">
        <v>408.1</v>
      </c>
      <c r="E5" s="1202">
        <v>321.60000000000002</v>
      </c>
      <c r="F5" s="1205">
        <f t="shared" ref="F5:F15" si="2">SUM(J5/P5*1000)</f>
        <v>284.73233058385898</v>
      </c>
      <c r="H5" s="2">
        <v>2949</v>
      </c>
      <c r="I5" s="2">
        <f>SUM('[1]3.4.1. '!I7)</f>
        <v>572</v>
      </c>
      <c r="J5" s="1077">
        <f t="shared" si="0"/>
        <v>3521</v>
      </c>
      <c r="K5" s="1077">
        <v>12516</v>
      </c>
      <c r="L5" s="518">
        <v>12506</v>
      </c>
      <c r="M5" s="1107">
        <f t="shared" si="1"/>
        <v>12511</v>
      </c>
      <c r="N5" s="518">
        <v>12530</v>
      </c>
      <c r="O5" s="1107">
        <f t="shared" ref="O5:O15" si="3">SUM(N5+P5)/2</f>
        <v>12448</v>
      </c>
      <c r="P5" s="518">
        <v>12366</v>
      </c>
    </row>
    <row r="6" spans="1:16" ht="27.75" customHeight="1" x14ac:dyDescent="0.2">
      <c r="A6" s="1211" t="s">
        <v>540</v>
      </c>
      <c r="B6" s="1203">
        <v>371</v>
      </c>
      <c r="C6" s="1202">
        <v>387.1</v>
      </c>
      <c r="D6" s="1202">
        <v>303.5</v>
      </c>
      <c r="E6" s="1202">
        <v>332.7</v>
      </c>
      <c r="F6" s="1205">
        <f t="shared" si="2"/>
        <v>300</v>
      </c>
      <c r="H6" s="2">
        <v>3526</v>
      </c>
      <c r="I6" s="2">
        <f>SUM('[1]3.4.1. '!I8)</f>
        <v>560</v>
      </c>
      <c r="J6" s="1077">
        <f t="shared" si="0"/>
        <v>4086</v>
      </c>
      <c r="K6" s="1077">
        <v>13584</v>
      </c>
      <c r="L6" s="518">
        <v>13595</v>
      </c>
      <c r="M6" s="1107">
        <f t="shared" si="1"/>
        <v>13589.5</v>
      </c>
      <c r="N6" s="518">
        <v>13553</v>
      </c>
      <c r="O6" s="1107">
        <f t="shared" si="3"/>
        <v>13586.5</v>
      </c>
      <c r="P6" s="518">
        <v>13620</v>
      </c>
    </row>
    <row r="7" spans="1:16" ht="27.75" customHeight="1" x14ac:dyDescent="0.2">
      <c r="A7" s="1211" t="s">
        <v>541</v>
      </c>
      <c r="B7" s="1203">
        <v>172</v>
      </c>
      <c r="C7" s="1202">
        <v>349.4</v>
      </c>
      <c r="D7" s="1202">
        <v>430.8</v>
      </c>
      <c r="E7" s="1202">
        <v>226.1</v>
      </c>
      <c r="F7" s="1205">
        <f t="shared" si="2"/>
        <v>206.06564187785625</v>
      </c>
      <c r="H7" s="2">
        <v>2668</v>
      </c>
      <c r="I7" s="2">
        <f>SUM('[1]3.4.1. '!I9)</f>
        <v>308</v>
      </c>
      <c r="J7" s="1077">
        <f t="shared" si="0"/>
        <v>2976</v>
      </c>
      <c r="K7" s="1077">
        <v>15165</v>
      </c>
      <c r="L7" s="518">
        <v>14998</v>
      </c>
      <c r="M7" s="1107">
        <f t="shared" si="1"/>
        <v>15081.5</v>
      </c>
      <c r="N7" s="518">
        <v>14513</v>
      </c>
      <c r="O7" s="1107">
        <f t="shared" si="3"/>
        <v>14477.5</v>
      </c>
      <c r="P7" s="518">
        <v>14442</v>
      </c>
    </row>
    <row r="8" spans="1:16" ht="27.75" customHeight="1" x14ac:dyDescent="0.2">
      <c r="A8" s="1211" t="s">
        <v>542</v>
      </c>
      <c r="B8" s="1203">
        <v>443</v>
      </c>
      <c r="C8" s="1202">
        <v>442.8</v>
      </c>
      <c r="D8" s="1202">
        <v>283.8</v>
      </c>
      <c r="E8" s="1202">
        <v>409.6</v>
      </c>
      <c r="F8" s="1205">
        <f t="shared" si="2"/>
        <v>393.09919901417129</v>
      </c>
      <c r="H8" s="2">
        <v>3656</v>
      </c>
      <c r="I8" s="2">
        <f>SUM('[1]3.4.1. '!I10)</f>
        <v>810</v>
      </c>
      <c r="J8" s="1077">
        <f t="shared" si="0"/>
        <v>4466</v>
      </c>
      <c r="K8" s="1077">
        <v>11264</v>
      </c>
      <c r="L8" s="518">
        <v>11402</v>
      </c>
      <c r="M8" s="1107">
        <f t="shared" si="1"/>
        <v>11333</v>
      </c>
      <c r="N8" s="518">
        <v>11500</v>
      </c>
      <c r="O8" s="1107">
        <f t="shared" si="3"/>
        <v>11430.5</v>
      </c>
      <c r="P8" s="518">
        <v>11361</v>
      </c>
    </row>
    <row r="9" spans="1:16" ht="27.75" customHeight="1" x14ac:dyDescent="0.2">
      <c r="A9" s="1211" t="s">
        <v>543</v>
      </c>
      <c r="B9" s="1203">
        <v>315</v>
      </c>
      <c r="C9" s="1202">
        <v>278.8</v>
      </c>
      <c r="D9" s="1202">
        <v>280.7</v>
      </c>
      <c r="E9" s="1202">
        <v>259.7</v>
      </c>
      <c r="F9" s="1205">
        <f t="shared" si="2"/>
        <v>218.01225686117772</v>
      </c>
      <c r="H9" s="2">
        <v>4069</v>
      </c>
      <c r="I9" s="2">
        <f>SUM('[1]3.4.1. '!I11)</f>
        <v>22</v>
      </c>
      <c r="J9" s="1077">
        <f t="shared" si="0"/>
        <v>4091</v>
      </c>
      <c r="K9" s="1077">
        <v>17990</v>
      </c>
      <c r="L9" s="518">
        <v>18325</v>
      </c>
      <c r="M9" s="1107">
        <f t="shared" si="1"/>
        <v>18157.5</v>
      </c>
      <c r="N9" s="518">
        <v>18318</v>
      </c>
      <c r="O9" s="1107">
        <f t="shared" si="3"/>
        <v>18541.5</v>
      </c>
      <c r="P9" s="518">
        <v>18765</v>
      </c>
    </row>
    <row r="10" spans="1:16" ht="27.75" customHeight="1" x14ac:dyDescent="0.2">
      <c r="A10" s="1211" t="s">
        <v>544</v>
      </c>
      <c r="B10" s="1203">
        <v>261</v>
      </c>
      <c r="C10" s="1202">
        <v>329.8</v>
      </c>
      <c r="D10" s="1202">
        <v>128.19999999999999</v>
      </c>
      <c r="E10" s="1202">
        <v>375.7</v>
      </c>
      <c r="F10" s="1205">
        <f t="shared" si="2"/>
        <v>302.53598355037695</v>
      </c>
      <c r="H10" s="2">
        <v>2666</v>
      </c>
      <c r="I10" s="2">
        <f>SUM('[1]3.4.1. '!I12)</f>
        <v>1748</v>
      </c>
      <c r="J10" s="1077">
        <f t="shared" si="0"/>
        <v>4414</v>
      </c>
      <c r="K10" s="1077">
        <v>15054</v>
      </c>
      <c r="L10" s="518">
        <v>14975</v>
      </c>
      <c r="M10" s="1107">
        <f t="shared" si="1"/>
        <v>15014.5</v>
      </c>
      <c r="N10" s="518">
        <v>14491</v>
      </c>
      <c r="O10" s="1107">
        <f t="shared" si="3"/>
        <v>14540.5</v>
      </c>
      <c r="P10" s="518">
        <v>14590</v>
      </c>
    </row>
    <row r="11" spans="1:16" ht="27.75" customHeight="1" x14ac:dyDescent="0.2">
      <c r="A11" s="1211" t="s">
        <v>545</v>
      </c>
      <c r="B11" s="1203">
        <v>232</v>
      </c>
      <c r="C11" s="1202">
        <v>210</v>
      </c>
      <c r="D11" s="1202">
        <v>277.8</v>
      </c>
      <c r="E11" s="1202">
        <v>163.19999999999999</v>
      </c>
      <c r="F11" s="1205">
        <f t="shared" si="2"/>
        <v>178.53482062104311</v>
      </c>
      <c r="H11" s="2">
        <v>2311</v>
      </c>
      <c r="I11" s="2">
        <f>SUM('[1]3.4.1. '!I13)</f>
        <v>650</v>
      </c>
      <c r="J11" s="1077">
        <f t="shared" si="0"/>
        <v>2961</v>
      </c>
      <c r="K11" s="1077">
        <v>16901</v>
      </c>
      <c r="L11" s="518">
        <v>17056</v>
      </c>
      <c r="M11" s="1107">
        <f t="shared" si="1"/>
        <v>16978.5</v>
      </c>
      <c r="N11" s="518">
        <v>16988</v>
      </c>
      <c r="O11" s="1107">
        <f t="shared" si="3"/>
        <v>16786.5</v>
      </c>
      <c r="P11" s="518">
        <v>16585</v>
      </c>
    </row>
    <row r="12" spans="1:16" ht="27.75" customHeight="1" x14ac:dyDescent="0.2">
      <c r="A12" s="1211" t="s">
        <v>546</v>
      </c>
      <c r="B12" s="1203">
        <v>320</v>
      </c>
      <c r="C12" s="1202">
        <v>313</v>
      </c>
      <c r="D12" s="1202">
        <v>302.7</v>
      </c>
      <c r="E12" s="1202">
        <v>342.2</v>
      </c>
      <c r="F12" s="1205">
        <f t="shared" si="2"/>
        <v>304.17871746285027</v>
      </c>
      <c r="H12" s="2">
        <v>2496</v>
      </c>
      <c r="I12" s="2">
        <f>SUM('[1]3.4.1. '!I14)</f>
        <v>554</v>
      </c>
      <c r="J12" s="1077">
        <f t="shared" si="0"/>
        <v>3050</v>
      </c>
      <c r="K12" s="1077">
        <v>9315</v>
      </c>
      <c r="L12" s="518">
        <v>9457</v>
      </c>
      <c r="M12" s="1107">
        <f t="shared" si="1"/>
        <v>9386</v>
      </c>
      <c r="N12" s="518">
        <v>9755</v>
      </c>
      <c r="O12" s="1107">
        <f t="shared" si="3"/>
        <v>9891</v>
      </c>
      <c r="P12" s="518">
        <v>10027</v>
      </c>
    </row>
    <row r="13" spans="1:16" ht="27.75" customHeight="1" x14ac:dyDescent="0.2">
      <c r="A13" s="1211" t="s">
        <v>14</v>
      </c>
      <c r="B13" s="1203">
        <v>295</v>
      </c>
      <c r="C13" s="1202">
        <v>311.3</v>
      </c>
      <c r="D13" s="1202">
        <v>387.5</v>
      </c>
      <c r="E13" s="1202">
        <v>298.10000000000002</v>
      </c>
      <c r="F13" s="1205">
        <f t="shared" si="2"/>
        <v>264.13149208935744</v>
      </c>
      <c r="H13" s="1105">
        <f>SUM(H3:H12)</f>
        <v>26512</v>
      </c>
      <c r="I13" s="1084">
        <f>SUM(I3:I12)</f>
        <v>5258</v>
      </c>
      <c r="J13" s="1077">
        <f t="shared" si="0"/>
        <v>31770</v>
      </c>
      <c r="K13" s="1077">
        <f t="shared" ref="K13:P13" si="4">SUM(K3:K12)</f>
        <v>148475</v>
      </c>
      <c r="L13" s="518">
        <f t="shared" si="4"/>
        <v>149360</v>
      </c>
      <c r="M13" s="518">
        <f t="shared" si="4"/>
        <v>148917.5</v>
      </c>
      <c r="N13" s="1094">
        <f>SUM(N3:N12)</f>
        <v>120119</v>
      </c>
      <c r="O13" s="1107">
        <f t="shared" si="3"/>
        <v>120200</v>
      </c>
      <c r="P13" s="1094">
        <f t="shared" si="4"/>
        <v>120281</v>
      </c>
    </row>
    <row r="14" spans="1:16" ht="27.75" customHeight="1" x14ac:dyDescent="0.2">
      <c r="A14" s="1211" t="s">
        <v>549</v>
      </c>
      <c r="B14" s="1203">
        <v>488</v>
      </c>
      <c r="C14" s="1202">
        <v>467.9</v>
      </c>
      <c r="D14" s="1202">
        <v>339.1</v>
      </c>
      <c r="E14" s="1202">
        <v>390.8</v>
      </c>
      <c r="F14" s="1205">
        <f t="shared" si="2"/>
        <v>393.02305666759435</v>
      </c>
      <c r="H14" s="2">
        <v>36717</v>
      </c>
      <c r="I14" s="2"/>
      <c r="J14" s="1077">
        <f t="shared" si="0"/>
        <v>36717</v>
      </c>
      <c r="K14" s="1077">
        <v>56250</v>
      </c>
      <c r="L14" s="518">
        <v>57170</v>
      </c>
      <c r="M14" s="1107">
        <f>SUM(K14+L14)/2</f>
        <v>56710</v>
      </c>
      <c r="N14" s="1096">
        <v>90225</v>
      </c>
      <c r="O14" s="1107">
        <f t="shared" si="3"/>
        <v>91823.5</v>
      </c>
      <c r="P14" s="1096">
        <v>93422</v>
      </c>
    </row>
    <row r="15" spans="1:16" ht="27.75" customHeight="1" x14ac:dyDescent="0.2">
      <c r="A15" s="1211" t="s">
        <v>550</v>
      </c>
      <c r="B15" s="1206">
        <v>348.7</v>
      </c>
      <c r="C15" s="1202">
        <v>356.2</v>
      </c>
      <c r="D15" s="1202">
        <v>344</v>
      </c>
      <c r="E15" s="1202">
        <v>338.2</v>
      </c>
      <c r="F15" s="1205">
        <f t="shared" si="2"/>
        <v>320.47748510783657</v>
      </c>
      <c r="H15" s="1105">
        <f>SUM(H13+H14)</f>
        <v>63229</v>
      </c>
      <c r="I15" s="1084">
        <f>SUM(I13+I14)</f>
        <v>5258</v>
      </c>
      <c r="J15" s="1077">
        <f t="shared" si="0"/>
        <v>68487</v>
      </c>
      <c r="K15" s="1077">
        <f>SUM(K13+K14)</f>
        <v>204725</v>
      </c>
      <c r="L15" s="518">
        <f>SUM(L13+L14)</f>
        <v>206530</v>
      </c>
      <c r="M15" s="1107">
        <f>SUM(M13+M14)</f>
        <v>205627.5</v>
      </c>
      <c r="N15" s="1097">
        <f>SUM(N13:N14)</f>
        <v>210344</v>
      </c>
      <c r="O15" s="1107">
        <f t="shared" si="3"/>
        <v>212023.5</v>
      </c>
      <c r="P15" s="1097">
        <f>SUM(P13:P14)</f>
        <v>213703</v>
      </c>
    </row>
    <row r="16" spans="1:16" ht="27.75" customHeight="1" x14ac:dyDescent="0.2">
      <c r="A16" s="1211" t="s">
        <v>551</v>
      </c>
      <c r="B16" s="1206">
        <v>352</v>
      </c>
      <c r="C16" s="682">
        <v>350.8</v>
      </c>
      <c r="D16" s="1202">
        <v>376</v>
      </c>
      <c r="E16" s="1202">
        <v>344</v>
      </c>
      <c r="F16" s="1204"/>
      <c r="H16" s="518">
        <v>350.8</v>
      </c>
      <c r="I16" s="518"/>
      <c r="J16" s="51"/>
    </row>
    <row r="17" spans="1:10" ht="27.75" customHeight="1" thickBot="1" x14ac:dyDescent="0.25">
      <c r="A17" s="1212" t="s">
        <v>552</v>
      </c>
      <c r="B17" s="1207">
        <v>377.3</v>
      </c>
      <c r="C17" s="1208">
        <v>377.3</v>
      </c>
      <c r="D17" s="1208">
        <v>374.9</v>
      </c>
      <c r="E17" s="1209">
        <v>376</v>
      </c>
      <c r="F17" s="1210"/>
      <c r="H17" s="518">
        <v>374.9</v>
      </c>
      <c r="I17" s="518"/>
      <c r="J17" s="51"/>
    </row>
    <row r="18" spans="1:10" ht="30" customHeight="1" x14ac:dyDescent="0.2"/>
  </sheetData>
  <sheetProtection selectLockedCells="1" selectUnlockedCells="1"/>
  <mergeCells count="1">
    <mergeCell ref="A1:F1"/>
  </mergeCells>
  <pageMargins left="0.74803149606299213" right="0.55118110236220474" top="0.98425196850393704" bottom="0.98425196850393704" header="0.51181102362204722" footer="0.5118110236220472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23</vt:i4>
      </vt:variant>
    </vt:vector>
  </HeadingPairs>
  <TitlesOfParts>
    <vt:vector size="73" baseType="lpstr">
      <vt:lpstr>(1.1.)</vt:lpstr>
      <vt:lpstr>(1.1.1)</vt:lpstr>
      <vt:lpstr>(1.2)</vt:lpstr>
      <vt:lpstr>(2.1.)</vt:lpstr>
      <vt:lpstr>(2.1.1)</vt:lpstr>
      <vt:lpstr>(2.1.2)</vt:lpstr>
      <vt:lpstr>(2.1.3)</vt:lpstr>
      <vt:lpstr>(2.1.4)</vt:lpstr>
      <vt:lpstr>(2.1.4.)</vt:lpstr>
      <vt:lpstr>(2.1.5)</vt:lpstr>
      <vt:lpstr>(2.1.6)</vt:lpstr>
      <vt:lpstr>(2.1.7)</vt:lpstr>
      <vt:lpstr>(2.2.)</vt:lpstr>
      <vt:lpstr>(2.3.) </vt:lpstr>
      <vt:lpstr>(2.3.1)</vt:lpstr>
      <vt:lpstr>(2.3.2)</vt:lpstr>
      <vt:lpstr>(2.4.)</vt:lpstr>
      <vt:lpstr>(2.4.1)</vt:lpstr>
      <vt:lpstr>(2.5.)</vt:lpstr>
      <vt:lpstr>2.5. (1)</vt:lpstr>
      <vt:lpstr>2.5. (2)</vt:lpstr>
      <vt:lpstr>2.5. (3)</vt:lpstr>
      <vt:lpstr>2.5. (4)</vt:lpstr>
      <vt:lpstr>2.5. (5)</vt:lpstr>
      <vt:lpstr>(2.5.6)</vt:lpstr>
      <vt:lpstr>(2.6.)</vt:lpstr>
      <vt:lpstr>(2.6.1)</vt:lpstr>
      <vt:lpstr>(2.6.2)</vt:lpstr>
      <vt:lpstr>(2.6.6)</vt:lpstr>
      <vt:lpstr>(2.7.)</vt:lpstr>
      <vt:lpstr>(2.8.)</vt:lpstr>
      <vt:lpstr>(2.8.1)</vt:lpstr>
      <vt:lpstr>(2.8.2)</vt:lpstr>
      <vt:lpstr>(2.8.3)</vt:lpstr>
      <vt:lpstr>(2.9.)</vt:lpstr>
      <vt:lpstr>2.10.</vt:lpstr>
      <vt:lpstr>2.11.1.</vt:lpstr>
      <vt:lpstr>2.11.2.</vt:lpstr>
      <vt:lpstr>2.11.3.</vt:lpstr>
      <vt:lpstr>2.11.4.</vt:lpstr>
      <vt:lpstr>3.1.</vt:lpstr>
      <vt:lpstr>3.1.1.</vt:lpstr>
      <vt:lpstr>3.1.2.</vt:lpstr>
      <vt:lpstr>3.2.1.</vt:lpstr>
      <vt:lpstr>3.2.2. </vt:lpstr>
      <vt:lpstr>3.3.</vt:lpstr>
      <vt:lpstr>3.4.</vt:lpstr>
      <vt:lpstr>3.4.1. </vt:lpstr>
      <vt:lpstr>3.4.2.  </vt:lpstr>
      <vt:lpstr>3.4.3.</vt:lpstr>
      <vt:lpstr>'(1.2)'!Область_печати</vt:lpstr>
      <vt:lpstr>'(2.1.)'!Область_печати</vt:lpstr>
      <vt:lpstr>'(2.1.6)'!Область_печати</vt:lpstr>
      <vt:lpstr>'(2.2.)'!Область_печати</vt:lpstr>
      <vt:lpstr>'(2.3.) '!Область_печати</vt:lpstr>
      <vt:lpstr>'(2.3.1)'!Область_печати</vt:lpstr>
      <vt:lpstr>'(2.3.2)'!Область_печати</vt:lpstr>
      <vt:lpstr>'(2.4.1)'!Область_печати</vt:lpstr>
      <vt:lpstr>'(2.5.)'!Область_печати</vt:lpstr>
      <vt:lpstr>'(2.6.6)'!Область_печати</vt:lpstr>
      <vt:lpstr>'(2.7.)'!Область_печати</vt:lpstr>
      <vt:lpstr>'(2.8.)'!Область_печати</vt:lpstr>
      <vt:lpstr>'(2.8.1)'!Область_печати</vt:lpstr>
      <vt:lpstr>'(2.8.2)'!Область_печати</vt:lpstr>
      <vt:lpstr>'(2.8.3)'!Область_печати</vt:lpstr>
      <vt:lpstr>'2.5. (1)'!Область_печати</vt:lpstr>
      <vt:lpstr>'2.5. (2)'!Область_печати</vt:lpstr>
      <vt:lpstr>'2.5. (3)'!Область_печати</vt:lpstr>
      <vt:lpstr>'2.5. (4)'!Область_печати</vt:lpstr>
      <vt:lpstr>'2.5. (5)'!Область_печати</vt:lpstr>
      <vt:lpstr>'3.1.1.'!Область_печати</vt:lpstr>
      <vt:lpstr>'3.4.2.  '!Область_печати</vt:lpstr>
      <vt:lpstr>'3.4.3.'!Область_печати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MANEEVALI</dc:creator>
  <cp:lastModifiedBy>Докторова</cp:lastModifiedBy>
  <cp:lastPrinted>2016-05-30T08:42:24Z</cp:lastPrinted>
  <dcterms:created xsi:type="dcterms:W3CDTF">2016-02-20T03:30:48Z</dcterms:created>
  <dcterms:modified xsi:type="dcterms:W3CDTF">2016-05-30T08:43:01Z</dcterms:modified>
</cp:coreProperties>
</file>